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AKUNTANSI 2025\LK 2025\AUDITED 2025\LKPD 2025 AUDITED 23 MEI\LK 2025 AUDITED 25 MEI\"/>
    </mc:Choice>
  </mc:AlternateContent>
  <xr:revisionPtr revIDLastSave="0" documentId="13_ncr:1_{9690F31F-A2CC-4259-987D-AD4570E7D5C2}" xr6:coauthVersionLast="36" xr6:coauthVersionMax="47" xr10:uidLastSave="{00000000-0000-0000-0000-000000000000}"/>
  <bookViews>
    <workbookView xWindow="0" yWindow="0" windowWidth="20490" windowHeight="7545" xr2:uid="{00000000-000D-0000-FFFF-FFFF00000000}"/>
  </bookViews>
  <sheets>
    <sheet name="A.1a" sheetId="20" r:id="rId1"/>
    <sheet name="A.1a1" sheetId="19" r:id="rId2"/>
    <sheet name="A.1a2" sheetId="18" r:id="rId3"/>
    <sheet name="A.1a3" sheetId="17" r:id="rId4"/>
    <sheet name="A.1a4" sheetId="16" r:id="rId5"/>
    <sheet name="A.1b" sheetId="25" r:id="rId6"/>
    <sheet name="A.1c " sheetId="24" r:id="rId7"/>
    <sheet name="A.1d" sheetId="23" r:id="rId8"/>
    <sheet name="A.1e" sheetId="22" r:id="rId9"/>
    <sheet name="A.1f" sheetId="21" r:id="rId10"/>
    <sheet name="A.1g" sheetId="34" r:id="rId11"/>
    <sheet name="A.1h" sheetId="33" r:id="rId12"/>
    <sheet name="A,1i" sheetId="54" r:id="rId13"/>
    <sheet name="A.1j" sheetId="52" r:id="rId14"/>
    <sheet name="A.2" sheetId="8" r:id="rId15"/>
    <sheet name="A.3" sheetId="10" r:id="rId16"/>
    <sheet name="A.4" sheetId="9" r:id="rId17"/>
    <sheet name="A.5" sheetId="5" r:id="rId18"/>
    <sheet name="A.6" sheetId="6" r:id="rId19"/>
    <sheet name="A.7" sheetId="11" r:id="rId20"/>
    <sheet name="A.8" sheetId="12" r:id="rId21"/>
    <sheet name="B.1" sheetId="32" r:id="rId22"/>
    <sheet name="B.2" sheetId="30" r:id="rId23"/>
    <sheet name="B.3" sheetId="31" r:id="rId24"/>
    <sheet name="B.4" sheetId="29" r:id="rId25"/>
    <sheet name="B.5" sheetId="28" r:id="rId26"/>
    <sheet name="B.6" sheetId="27" r:id="rId27"/>
    <sheet name="B.7" sheetId="57" r:id="rId28"/>
    <sheet name="B.8- B.10 LAMPIRAN BUMD" sheetId="26" r:id="rId29"/>
    <sheet name="B.11a" sheetId="40" r:id="rId30"/>
    <sheet name="B.11b" sheetId="39" r:id="rId31"/>
    <sheet name="B.11c" sheetId="38" r:id="rId32"/>
    <sheet name="B.11d" sheetId="37" r:id="rId33"/>
    <sheet name="B.11e" sheetId="36" r:id="rId34"/>
    <sheet name="B.11f" sheetId="35" r:id="rId35"/>
    <sheet name="B.11g" sheetId="15" r:id="rId36"/>
    <sheet name="B.11h" sheetId="55" r:id="rId37"/>
    <sheet name="B.12" sheetId="44" r:id="rId38"/>
    <sheet name="B.13" sheetId="43" r:id="rId39"/>
    <sheet name="B.14" sheetId="42" r:id="rId40"/>
    <sheet name="B.15" sheetId="56" r:id="rId41"/>
    <sheet name="C.1" sheetId="49" r:id="rId42"/>
    <sheet name="C.2" sheetId="48" r:id="rId43"/>
    <sheet name="C.3" sheetId="47" r:id="rId44"/>
    <sheet name="C.4" sheetId="50" r:id="rId45"/>
    <sheet name="C.5" sheetId="46" r:id="rId46"/>
    <sheet name="C.6" sheetId="13" r:id="rId47"/>
    <sheet name="C.7" sheetId="14" r:id="rId48"/>
  </sheets>
  <externalReferences>
    <externalReference r:id="rId49"/>
    <externalReference r:id="rId50"/>
    <externalReference r:id="rId51"/>
  </externalReferences>
  <definedNames>
    <definedName name="_xlnm._FilterDatabase" localSheetId="17" hidden="1">A.5!$D$1:$D$172</definedName>
    <definedName name="_xlnm._FilterDatabase" localSheetId="18" hidden="1">A.6!$C$1:$G$200</definedName>
    <definedName name="_xlnm.Print_Area" localSheetId="12">'A,1i'!$A$1:$D$17</definedName>
    <definedName name="_xlnm.Print_Area" localSheetId="0">A.1a!$A$1:$D$21</definedName>
    <definedName name="_xlnm.Print_Area" localSheetId="1">A.1a1!$A$1:$I$20</definedName>
    <definedName name="_xlnm.Print_Area" localSheetId="2">A.1a2!$A$1:$C$203</definedName>
    <definedName name="_xlnm.Print_Area" localSheetId="3">A.1a3!$B$1:$J$26</definedName>
    <definedName name="_xlnm.Print_Area" localSheetId="4">A.1a4!$B$1:$D$20</definedName>
    <definedName name="_xlnm.Print_Area" localSheetId="5">A.1b!$A$1:$C$9</definedName>
    <definedName name="_xlnm.Print_Area" localSheetId="6">'A.1c '!$A$1:$C$114</definedName>
    <definedName name="_xlnm.Print_Area" localSheetId="7">A.1d!$A$1:$D$109</definedName>
    <definedName name="_xlnm.Print_Area" localSheetId="8">A.1e!$A$1:$C$17</definedName>
    <definedName name="_xlnm.Print_Area" localSheetId="9">A.1f!$B$1:$E$19</definedName>
    <definedName name="_xlnm.Print_Area" localSheetId="10">A.1g!$B$1:$E$19</definedName>
    <definedName name="_xlnm.Print_Area" localSheetId="11">A.1h!$B$1:$E$19</definedName>
    <definedName name="_xlnm.Print_Area" localSheetId="13">A.1j!$A$1:$C$25</definedName>
    <definedName name="_xlnm.Print_Area" localSheetId="14">A.2!$A$1:$G$675</definedName>
    <definedName name="_xlnm.Print_Area" localSheetId="15">A.3!$A$1:$G$78</definedName>
    <definedName name="_xlnm.Print_Area" localSheetId="16">A.4!$A$1:$G$672</definedName>
    <definedName name="_xlnm.Print_Area" localSheetId="17">A.5!$A$1:$G$170</definedName>
    <definedName name="_xlnm.Print_Area" localSheetId="18">A.6!$A$1:$G$195</definedName>
    <definedName name="_xlnm.Print_Area" localSheetId="19">A.7!$A$1:$F$222</definedName>
    <definedName name="_xlnm.Print_Area" localSheetId="20">A.8!$A$1:$N$203</definedName>
    <definedName name="_xlnm.Print_Area" localSheetId="21">B.1!$A$1:$D$193</definedName>
    <definedName name="_xlnm.Print_Area" localSheetId="29">B.11a!$A$1:$P$427</definedName>
    <definedName name="_xlnm.Print_Area" localSheetId="30">B.11b!$A$1:$P$249</definedName>
    <definedName name="_xlnm.Print_Area" localSheetId="32">B.11d!$A$1:$P$18</definedName>
    <definedName name="_xlnm.Print_Area" localSheetId="34">B.11f!$A$1:$P$26</definedName>
    <definedName name="_xlnm.Print_Area" localSheetId="35">B.11g!$A$1:$P$84</definedName>
    <definedName name="_xlnm.Print_Area" localSheetId="36">B.11h!$A$1:$P$121</definedName>
    <definedName name="_xlnm.Print_Area" localSheetId="37">B.12!$A$1:$Y$214</definedName>
    <definedName name="_xlnm.Print_Area" localSheetId="38">B.13!$A$1:$D$61</definedName>
    <definedName name="_xlnm.Print_Area" localSheetId="39">B.14!$A$1:$D$85</definedName>
    <definedName name="_xlnm.Print_Area" localSheetId="40">B.15!$A$1:$D$207</definedName>
    <definedName name="_xlnm.Print_Area" localSheetId="22">B.2!$A$1:$N$71</definedName>
    <definedName name="_xlnm.Print_Area" localSheetId="23">B.3!$A$1:$N$12</definedName>
    <definedName name="_xlnm.Print_Area" localSheetId="24">B.4!$A$1:$N$26</definedName>
    <definedName name="_xlnm.Print_Area" localSheetId="25">B.5!$A$1:$N$18</definedName>
    <definedName name="_xlnm.Print_Area" localSheetId="26">B.6!$A$1:$N$19</definedName>
    <definedName name="_xlnm.Print_Area" localSheetId="27">B.7!$A$1:$P$22</definedName>
    <definedName name="_xlnm.Print_Area" localSheetId="41">'C.1'!$B$1:$P$20</definedName>
    <definedName name="_xlnm.Print_Area" localSheetId="42">'C.2'!$A$1:$K$20</definedName>
    <definedName name="_xlnm.Print_Area" localSheetId="43">'C.3'!$A$1:$L$17</definedName>
    <definedName name="_xlnm.Print_Area" localSheetId="44">'C.4'!$A$1:$Q$22</definedName>
    <definedName name="_xlnm.Print_Area" localSheetId="45">'C.5'!$I$1:$S$11</definedName>
    <definedName name="_xlnm.Print_Area" localSheetId="46">'C.6'!$B$1:$G$82</definedName>
    <definedName name="_xlnm.Print_Area" localSheetId="47">'C.7'!$A$1:$D$416</definedName>
    <definedName name="_xlnm.Print_Titles" localSheetId="2">A.1a2!$5:$6</definedName>
    <definedName name="_xlnm.Print_Titles" localSheetId="6">'A.1c '!$5:$5</definedName>
    <definedName name="_xlnm.Print_Titles" localSheetId="7">A.1d!$5:$5</definedName>
    <definedName name="_xlnm.Print_Titles" localSheetId="8">A.1e!$5:$5</definedName>
    <definedName name="_xlnm.Print_Titles" localSheetId="14">A.2!$4:$6</definedName>
    <definedName name="_xlnm.Print_Titles" localSheetId="15">A.3!$6:$8</definedName>
    <definedName name="_xlnm.Print_Titles" localSheetId="16">A.4!$6:$8</definedName>
    <definedName name="_xlnm.Print_Titles" localSheetId="17">A.5!$6:$8</definedName>
    <definedName name="_xlnm.Print_Titles" localSheetId="18">A.6!$5:$7</definedName>
    <definedName name="_xlnm.Print_Titles" localSheetId="19">A.7!$4:$6</definedName>
    <definedName name="_xlnm.Print_Titles" localSheetId="20">A.8!$5:$6</definedName>
    <definedName name="_xlnm.Print_Titles" localSheetId="21">B.1!$4:$4</definedName>
    <definedName name="_xlnm.Print_Titles" localSheetId="29">B.11a!$8:$14</definedName>
    <definedName name="_xlnm.Print_Titles" localSheetId="30">B.11b!$8:$14</definedName>
    <definedName name="_xlnm.Print_Titles" localSheetId="31">B.11c!$8:$14</definedName>
    <definedName name="_xlnm.Print_Titles" localSheetId="33">B.11e!$8:$14</definedName>
    <definedName name="_xlnm.Print_Titles" localSheetId="34">B.11f!$8:$14</definedName>
    <definedName name="_xlnm.Print_Titles" localSheetId="35">B.11g!$8:$14</definedName>
    <definedName name="_xlnm.Print_Titles" localSheetId="36">B.11h!$8:$14</definedName>
    <definedName name="_xlnm.Print_Titles" localSheetId="37">B.12!$6:$7</definedName>
    <definedName name="_xlnm.Print_Titles" localSheetId="38">B.13!$5:$6</definedName>
    <definedName name="_xlnm.Print_Titles" localSheetId="39">B.14!$6:$7</definedName>
    <definedName name="_xlnm.Print_Titles" localSheetId="40">B.15!$3:$4</definedName>
    <definedName name="_xlnm.Print_Titles" localSheetId="22">B.2!$5:$7</definedName>
    <definedName name="_xlnm.Print_Titles" localSheetId="26">B.6!$6:$8</definedName>
    <definedName name="_xlnm.Print_Titles" localSheetId="27">B.7!$5:$6</definedName>
    <definedName name="_xlnm.Print_Titles" localSheetId="46">'C.6'!$5:$5</definedName>
    <definedName name="_xlnm.Print_Titles" localSheetId="47">'C.7'!$6:$6</definedName>
  </definedNames>
  <calcPr calcId="191029"/>
</workbook>
</file>

<file path=xl/calcChain.xml><?xml version="1.0" encoding="utf-8"?>
<calcChain xmlns="http://schemas.openxmlformats.org/spreadsheetml/2006/main">
  <c r="E20" i="48" l="1"/>
  <c r="D7" i="14"/>
  <c r="P22" i="50" l="1"/>
  <c r="O22" i="50"/>
  <c r="N22" i="50"/>
  <c r="M22" i="50"/>
  <c r="L22" i="50"/>
  <c r="K22" i="50"/>
  <c r="J22" i="50"/>
  <c r="I22" i="50"/>
  <c r="G22" i="50"/>
  <c r="F22" i="50"/>
  <c r="D22" i="50"/>
  <c r="C22" i="50"/>
  <c r="H21" i="50"/>
  <c r="Q21" i="50" s="1"/>
  <c r="E21" i="50"/>
  <c r="H20" i="50"/>
  <c r="Q20" i="50" s="1"/>
  <c r="E20" i="50"/>
  <c r="H19" i="50"/>
  <c r="Q19" i="50" s="1"/>
  <c r="E19" i="50"/>
  <c r="H18" i="50"/>
  <c r="E18" i="50"/>
  <c r="H17" i="50"/>
  <c r="Q17" i="50" s="1"/>
  <c r="E17" i="50"/>
  <c r="Q16" i="50"/>
  <c r="E16" i="50"/>
  <c r="Q15" i="50"/>
  <c r="E15" i="50"/>
  <c r="Q14" i="50"/>
  <c r="E14" i="50"/>
  <c r="Q13" i="50"/>
  <c r="E13" i="50"/>
  <c r="Q12" i="50"/>
  <c r="R13" i="50" s="1"/>
  <c r="E12" i="50"/>
  <c r="Q11" i="50"/>
  <c r="E11" i="50"/>
  <c r="Q10" i="50"/>
  <c r="E10" i="50"/>
  <c r="Q9" i="50"/>
  <c r="E9" i="50"/>
  <c r="Q8" i="50"/>
  <c r="E8" i="50"/>
  <c r="H22" i="50" l="1"/>
  <c r="E22" i="50"/>
  <c r="Q18" i="50"/>
  <c r="Q22" i="50" s="1"/>
  <c r="O26" i="35"/>
  <c r="G26" i="35"/>
  <c r="A16" i="35"/>
  <c r="A17" i="35" s="1"/>
  <c r="A18" i="35" s="1"/>
  <c r="A19" i="35" s="1"/>
  <c r="A20" i="35" s="1"/>
  <c r="A21" i="35" s="1"/>
  <c r="A22" i="35" s="1"/>
  <c r="A23" i="35" s="1"/>
  <c r="A24" i="35" s="1"/>
  <c r="A25" i="35" s="1"/>
  <c r="B14" i="35"/>
  <c r="C14" i="35" s="1"/>
  <c r="D14" i="35" s="1"/>
  <c r="E14" i="35" s="1"/>
  <c r="F14" i="35" s="1"/>
  <c r="G14" i="35" s="1"/>
  <c r="H14" i="35" s="1"/>
  <c r="I14" i="35" s="1"/>
  <c r="J14" i="35" s="1"/>
  <c r="K14" i="35" s="1"/>
  <c r="L14" i="35" s="1"/>
  <c r="M14" i="35" s="1"/>
  <c r="N14" i="35" s="1"/>
  <c r="O14" i="35" s="1"/>
  <c r="P14" i="35" s="1"/>
  <c r="O54" i="36"/>
  <c r="G54" i="36"/>
  <c r="A16" i="36"/>
  <c r="A17" i="36" s="1"/>
  <c r="A18" i="36" s="1"/>
  <c r="A19" i="36" s="1"/>
  <c r="A20" i="36" s="1"/>
  <c r="A21" i="36" s="1"/>
  <c r="A22" i="36" s="1"/>
  <c r="A23" i="36" s="1"/>
  <c r="A24" i="36" s="1"/>
  <c r="A25" i="36" s="1"/>
  <c r="A26" i="36" s="1"/>
  <c r="A27" i="36" s="1"/>
  <c r="A28" i="36" s="1"/>
  <c r="A29" i="36" s="1"/>
  <c r="A30" i="36" s="1"/>
  <c r="A31" i="36" s="1"/>
  <c r="A32" i="36" s="1"/>
  <c r="A33" i="36" s="1"/>
  <c r="A34" i="36" s="1"/>
  <c r="A35" i="36" s="1"/>
  <c r="A36" i="36" s="1"/>
  <c r="A37" i="36" s="1"/>
  <c r="A38" i="36" s="1"/>
  <c r="A39" i="36" s="1"/>
  <c r="A40" i="36" s="1"/>
  <c r="A41" i="36" s="1"/>
  <c r="A42" i="36" s="1"/>
  <c r="A43" i="36" s="1"/>
  <c r="A44" i="36" s="1"/>
  <c r="A45" i="36" s="1"/>
  <c r="A46" i="36" s="1"/>
  <c r="A47" i="36" s="1"/>
  <c r="A48" i="36" s="1"/>
  <c r="A49" i="36" s="1"/>
  <c r="A50" i="36" s="1"/>
  <c r="A51" i="36" s="1"/>
  <c r="A52" i="36" s="1"/>
  <c r="A53" i="36" s="1"/>
  <c r="B14" i="36"/>
  <c r="C14" i="36" s="1"/>
  <c r="D14" i="36" s="1"/>
  <c r="E14" i="36" s="1"/>
  <c r="F14" i="36" s="1"/>
  <c r="G14" i="36" s="1"/>
  <c r="H14" i="36" s="1"/>
  <c r="I14" i="36" s="1"/>
  <c r="J14" i="36" s="1"/>
  <c r="K14" i="36" s="1"/>
  <c r="L14" i="36" s="1"/>
  <c r="M14" i="36" s="1"/>
  <c r="N14" i="36" s="1"/>
  <c r="O14" i="36" s="1"/>
  <c r="P14" i="36" s="1"/>
  <c r="O17" i="37"/>
  <c r="G17" i="37"/>
  <c r="A16" i="37"/>
  <c r="B14" i="37"/>
  <c r="C14" i="37" s="1"/>
  <c r="D14" i="37" s="1"/>
  <c r="E14" i="37" s="1"/>
  <c r="F14" i="37" s="1"/>
  <c r="G14" i="37" s="1"/>
  <c r="H14" i="37" s="1"/>
  <c r="I14" i="37" s="1"/>
  <c r="J14" i="37" s="1"/>
  <c r="K14" i="37" s="1"/>
  <c r="L14" i="37" s="1"/>
  <c r="M14" i="37" s="1"/>
  <c r="N14" i="37" s="1"/>
  <c r="O14" i="37" s="1"/>
  <c r="P14" i="37" s="1"/>
  <c r="O21" i="38"/>
  <c r="G21" i="38"/>
  <c r="A17" i="38"/>
  <c r="A18" i="38" s="1"/>
  <c r="A19" i="38" s="1"/>
  <c r="A20" i="38" s="1"/>
  <c r="A16" i="38"/>
  <c r="B14" i="38"/>
  <c r="C14" i="38" s="1"/>
  <c r="D14" i="38" s="1"/>
  <c r="E14" i="38" s="1"/>
  <c r="F14" i="38" s="1"/>
  <c r="G14" i="38" s="1"/>
  <c r="H14" i="38" s="1"/>
  <c r="I14" i="38" s="1"/>
  <c r="J14" i="38" s="1"/>
  <c r="K14" i="38" s="1"/>
  <c r="L14" i="38" s="1"/>
  <c r="M14" i="38" s="1"/>
  <c r="N14" i="38" s="1"/>
  <c r="O14" i="38" s="1"/>
  <c r="P14" i="38" s="1"/>
  <c r="O248" i="39"/>
  <c r="G248" i="39"/>
  <c r="A17" i="39"/>
  <c r="A18" i="39" s="1"/>
  <c r="A19" i="39" s="1"/>
  <c r="A20" i="39" s="1"/>
  <c r="A21" i="39" s="1"/>
  <c r="A22" i="39" s="1"/>
  <c r="A23" i="39" s="1"/>
  <c r="A24" i="39" s="1"/>
  <c r="A25" i="39" s="1"/>
  <c r="A26" i="39" s="1"/>
  <c r="A27" i="39" s="1"/>
  <c r="A28" i="39" s="1"/>
  <c r="A29" i="39" s="1"/>
  <c r="A30" i="39" s="1"/>
  <c r="A31" i="39" s="1"/>
  <c r="A32" i="39" s="1"/>
  <c r="A33" i="39" s="1"/>
  <c r="A34" i="39" s="1"/>
  <c r="A35" i="39" s="1"/>
  <c r="A36" i="39" s="1"/>
  <c r="A37" i="39" s="1"/>
  <c r="A38" i="39" s="1"/>
  <c r="A39" i="39" s="1"/>
  <c r="A40" i="39" s="1"/>
  <c r="A41" i="39" s="1"/>
  <c r="A42" i="39" s="1"/>
  <c r="A43" i="39" s="1"/>
  <c r="A44" i="39" s="1"/>
  <c r="A45" i="39" s="1"/>
  <c r="A46" i="39" s="1"/>
  <c r="A47" i="39" s="1"/>
  <c r="A48" i="39" s="1"/>
  <c r="A49" i="39" s="1"/>
  <c r="A50" i="39" s="1"/>
  <c r="A51" i="39" s="1"/>
  <c r="A52" i="39" s="1"/>
  <c r="A53" i="39" s="1"/>
  <c r="A54" i="39" s="1"/>
  <c r="A55" i="39" s="1"/>
  <c r="A56" i="39" s="1"/>
  <c r="A57" i="39" s="1"/>
  <c r="A58" i="39" s="1"/>
  <c r="A59" i="39" s="1"/>
  <c r="A60" i="39" s="1"/>
  <c r="A61" i="39" s="1"/>
  <c r="A62" i="39" s="1"/>
  <c r="A63" i="39" s="1"/>
  <c r="A64" i="39" s="1"/>
  <c r="A65" i="39" s="1"/>
  <c r="A66" i="39" s="1"/>
  <c r="A67" i="39" s="1"/>
  <c r="A68" i="39" s="1"/>
  <c r="A69" i="39" s="1"/>
  <c r="A70" i="39" s="1"/>
  <c r="A71" i="39" s="1"/>
  <c r="A72" i="39" s="1"/>
  <c r="A73" i="39" s="1"/>
  <c r="A74" i="39" s="1"/>
  <c r="A75" i="39" s="1"/>
  <c r="A76" i="39" s="1"/>
  <c r="A77" i="39" s="1"/>
  <c r="A78" i="39" s="1"/>
  <c r="A79" i="39" s="1"/>
  <c r="A80" i="39" s="1"/>
  <c r="A81" i="39" s="1"/>
  <c r="A82" i="39" s="1"/>
  <c r="A83" i="39" s="1"/>
  <c r="A84" i="39" s="1"/>
  <c r="A85" i="39" s="1"/>
  <c r="A86" i="39" s="1"/>
  <c r="A87" i="39" s="1"/>
  <c r="A88" i="39" s="1"/>
  <c r="A89" i="39" s="1"/>
  <c r="A90" i="39" s="1"/>
  <c r="A91" i="39" s="1"/>
  <c r="A92" i="39" s="1"/>
  <c r="A93" i="39" s="1"/>
  <c r="A94" i="39" s="1"/>
  <c r="A95" i="39" s="1"/>
  <c r="A96" i="39" s="1"/>
  <c r="A97" i="39" s="1"/>
  <c r="A98" i="39" s="1"/>
  <c r="A99" i="39" s="1"/>
  <c r="A100" i="39" s="1"/>
  <c r="A101" i="39" s="1"/>
  <c r="A102" i="39" s="1"/>
  <c r="A103" i="39" s="1"/>
  <c r="A104" i="39" s="1"/>
  <c r="A105" i="39" s="1"/>
  <c r="A106" i="39" s="1"/>
  <c r="A107" i="39" s="1"/>
  <c r="A108" i="39" s="1"/>
  <c r="A109" i="39" s="1"/>
  <c r="A110" i="39" s="1"/>
  <c r="A111" i="39" s="1"/>
  <c r="A112" i="39" s="1"/>
  <c r="A113" i="39" s="1"/>
  <c r="A114" i="39" s="1"/>
  <c r="A115" i="39" s="1"/>
  <c r="A116" i="39" s="1"/>
  <c r="A117" i="39" s="1"/>
  <c r="A118" i="39" s="1"/>
  <c r="A119" i="39" s="1"/>
  <c r="A120" i="39" s="1"/>
  <c r="A121" i="39" s="1"/>
  <c r="A122" i="39" s="1"/>
  <c r="A123" i="39" s="1"/>
  <c r="A124" i="39" s="1"/>
  <c r="A125" i="39" s="1"/>
  <c r="A126" i="39" s="1"/>
  <c r="A127" i="39" s="1"/>
  <c r="A128" i="39" s="1"/>
  <c r="A129" i="39" s="1"/>
  <c r="A130" i="39" s="1"/>
  <c r="A131" i="39" s="1"/>
  <c r="A132" i="39" s="1"/>
  <c r="A133" i="39" s="1"/>
  <c r="A134" i="39" s="1"/>
  <c r="A135" i="39" s="1"/>
  <c r="A136" i="39" s="1"/>
  <c r="A137" i="39" s="1"/>
  <c r="A138" i="39" s="1"/>
  <c r="A139" i="39" s="1"/>
  <c r="A140" i="39" s="1"/>
  <c r="A141" i="39" s="1"/>
  <c r="A142" i="39" s="1"/>
  <c r="A143" i="39" s="1"/>
  <c r="A144" i="39" s="1"/>
  <c r="A145" i="39" s="1"/>
  <c r="A146" i="39" s="1"/>
  <c r="A147" i="39" s="1"/>
  <c r="A148" i="39" s="1"/>
  <c r="A149" i="39" s="1"/>
  <c r="A150" i="39" s="1"/>
  <c r="A151" i="39" s="1"/>
  <c r="A152" i="39" s="1"/>
  <c r="A153" i="39" s="1"/>
  <c r="A154" i="39" s="1"/>
  <c r="A155" i="39" s="1"/>
  <c r="A156" i="39" s="1"/>
  <c r="A157" i="39" s="1"/>
  <c r="A158" i="39" s="1"/>
  <c r="A159" i="39" s="1"/>
  <c r="A160" i="39" s="1"/>
  <c r="A161" i="39" s="1"/>
  <c r="A162" i="39" s="1"/>
  <c r="A163" i="39" s="1"/>
  <c r="A164" i="39" s="1"/>
  <c r="A165" i="39" s="1"/>
  <c r="A166" i="39" s="1"/>
  <c r="A167" i="39" s="1"/>
  <c r="A168" i="39" s="1"/>
  <c r="A169" i="39" s="1"/>
  <c r="A170" i="39" s="1"/>
  <c r="A171" i="39" s="1"/>
  <c r="A172" i="39" s="1"/>
  <c r="A173" i="39" s="1"/>
  <c r="A174" i="39" s="1"/>
  <c r="A175" i="39" s="1"/>
  <c r="A176" i="39" s="1"/>
  <c r="A177" i="39" s="1"/>
  <c r="A178" i="39" s="1"/>
  <c r="A179" i="39" s="1"/>
  <c r="A180" i="39" s="1"/>
  <c r="A181" i="39" s="1"/>
  <c r="A182" i="39" s="1"/>
  <c r="A183" i="39" s="1"/>
  <c r="A184" i="39" s="1"/>
  <c r="A185" i="39" s="1"/>
  <c r="A186" i="39" s="1"/>
  <c r="A187" i="39" s="1"/>
  <c r="A188" i="39" s="1"/>
  <c r="A189" i="39" s="1"/>
  <c r="A190" i="39" s="1"/>
  <c r="A191" i="39" s="1"/>
  <c r="A192" i="39" s="1"/>
  <c r="A193" i="39" s="1"/>
  <c r="A194" i="39" s="1"/>
  <c r="A195" i="39" s="1"/>
  <c r="A196" i="39" s="1"/>
  <c r="A197" i="39" s="1"/>
  <c r="A198" i="39" s="1"/>
  <c r="A199" i="39" s="1"/>
  <c r="A200" i="39" s="1"/>
  <c r="A201" i="39" s="1"/>
  <c r="A202" i="39" s="1"/>
  <c r="A203" i="39" s="1"/>
  <c r="A204" i="39" s="1"/>
  <c r="A205" i="39" s="1"/>
  <c r="A206" i="39" s="1"/>
  <c r="A207" i="39" s="1"/>
  <c r="A208" i="39" s="1"/>
  <c r="A209" i="39" s="1"/>
  <c r="A210" i="39" s="1"/>
  <c r="A211" i="39" s="1"/>
  <c r="A212" i="39" s="1"/>
  <c r="A213" i="39" s="1"/>
  <c r="A214" i="39" s="1"/>
  <c r="A215" i="39" s="1"/>
  <c r="A216" i="39" s="1"/>
  <c r="A217" i="39" s="1"/>
  <c r="A218" i="39" s="1"/>
  <c r="A219" i="39" s="1"/>
  <c r="A220" i="39" s="1"/>
  <c r="A221" i="39" s="1"/>
  <c r="A222" i="39" s="1"/>
  <c r="A223" i="39" s="1"/>
  <c r="A224" i="39" s="1"/>
  <c r="A225" i="39" s="1"/>
  <c r="A226" i="39" s="1"/>
  <c r="A227" i="39" s="1"/>
  <c r="A228" i="39" s="1"/>
  <c r="A229" i="39" s="1"/>
  <c r="A230" i="39" s="1"/>
  <c r="A231" i="39" s="1"/>
  <c r="A232" i="39" s="1"/>
  <c r="A233" i="39" s="1"/>
  <c r="A234" i="39" s="1"/>
  <c r="A235" i="39" s="1"/>
  <c r="A236" i="39" s="1"/>
  <c r="A237" i="39" s="1"/>
  <c r="A238" i="39" s="1"/>
  <c r="A239" i="39" s="1"/>
  <c r="A240" i="39" s="1"/>
  <c r="A241" i="39" s="1"/>
  <c r="A242" i="39" s="1"/>
  <c r="A243" i="39" s="1"/>
  <c r="A244" i="39" s="1"/>
  <c r="A245" i="39" s="1"/>
  <c r="A246" i="39" s="1"/>
  <c r="A247" i="39" s="1"/>
  <c r="A16" i="39"/>
  <c r="B14" i="39"/>
  <c r="C14" i="39" s="1"/>
  <c r="D14" i="39" s="1"/>
  <c r="E14" i="39" s="1"/>
  <c r="F14" i="39" s="1"/>
  <c r="G14" i="39" s="1"/>
  <c r="H14" i="39" s="1"/>
  <c r="I14" i="39" s="1"/>
  <c r="J14" i="39" s="1"/>
  <c r="K14" i="39" s="1"/>
  <c r="L14" i="39" s="1"/>
  <c r="M14" i="39" s="1"/>
  <c r="N14" i="39" s="1"/>
  <c r="O14" i="39" s="1"/>
  <c r="P14" i="39" s="1"/>
  <c r="G403" i="40"/>
  <c r="G427" i="40" s="1"/>
  <c r="O365" i="40"/>
  <c r="O427" i="40" s="1"/>
  <c r="O429" i="40" s="1"/>
  <c r="A16" i="40"/>
  <c r="A17" i="40" s="1"/>
  <c r="A18" i="40" s="1"/>
  <c r="A19" i="40" s="1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A33" i="40" s="1"/>
  <c r="A34" i="40" s="1"/>
  <c r="A35" i="40" s="1"/>
  <c r="A36" i="40" s="1"/>
  <c r="A37" i="40" s="1"/>
  <c r="A38" i="40" s="1"/>
  <c r="A39" i="40" s="1"/>
  <c r="A40" i="40" s="1"/>
  <c r="A41" i="40" s="1"/>
  <c r="A42" i="40" s="1"/>
  <c r="A43" i="40" s="1"/>
  <c r="A44" i="40" s="1"/>
  <c r="A45" i="40" s="1"/>
  <c r="A46" i="40" s="1"/>
  <c r="A47" i="40" s="1"/>
  <c r="A48" i="40" s="1"/>
  <c r="A49" i="40" s="1"/>
  <c r="A50" i="40" s="1"/>
  <c r="A51" i="40" s="1"/>
  <c r="A52" i="40" s="1"/>
  <c r="A53" i="40" s="1"/>
  <c r="A54" i="40" s="1"/>
  <c r="A55" i="40" s="1"/>
  <c r="A56" i="40" s="1"/>
  <c r="A57" i="40" s="1"/>
  <c r="A58" i="40" s="1"/>
  <c r="A59" i="40" s="1"/>
  <c r="A60" i="40" s="1"/>
  <c r="A61" i="40" s="1"/>
  <c r="A62" i="40" s="1"/>
  <c r="A63" i="40" s="1"/>
  <c r="A64" i="40" s="1"/>
  <c r="A65" i="40" s="1"/>
  <c r="A66" i="40" s="1"/>
  <c r="A67" i="40" s="1"/>
  <c r="A68" i="40" s="1"/>
  <c r="A69" i="40" s="1"/>
  <c r="A70" i="40" s="1"/>
  <c r="A71" i="40" s="1"/>
  <c r="A72" i="40" s="1"/>
  <c r="A73" i="40" s="1"/>
  <c r="A74" i="40" s="1"/>
  <c r="A75" i="40" s="1"/>
  <c r="A76" i="40" s="1"/>
  <c r="A77" i="40" s="1"/>
  <c r="A78" i="40" s="1"/>
  <c r="A79" i="40" s="1"/>
  <c r="A80" i="40" s="1"/>
  <c r="A81" i="40" s="1"/>
  <c r="A82" i="40" s="1"/>
  <c r="A83" i="40" s="1"/>
  <c r="A84" i="40" s="1"/>
  <c r="A85" i="40" s="1"/>
  <c r="A86" i="40" s="1"/>
  <c r="A87" i="40" s="1"/>
  <c r="A88" i="40" s="1"/>
  <c r="A89" i="40" s="1"/>
  <c r="A90" i="40" s="1"/>
  <c r="A91" i="40" s="1"/>
  <c r="A92" i="40" s="1"/>
  <c r="A93" i="40" s="1"/>
  <c r="A94" i="40" s="1"/>
  <c r="A95" i="40" s="1"/>
  <c r="A96" i="40" s="1"/>
  <c r="A97" i="40" s="1"/>
  <c r="A98" i="40" s="1"/>
  <c r="A99" i="40" s="1"/>
  <c r="A100" i="40" s="1"/>
  <c r="A101" i="40" s="1"/>
  <c r="A102" i="40" s="1"/>
  <c r="A103" i="40" s="1"/>
  <c r="A104" i="40" s="1"/>
  <c r="A105" i="40" s="1"/>
  <c r="A106" i="40" s="1"/>
  <c r="A107" i="40" s="1"/>
  <c r="A108" i="40" s="1"/>
  <c r="A109" i="40" s="1"/>
  <c r="A110" i="40" s="1"/>
  <c r="A111" i="40" s="1"/>
  <c r="A112" i="40" s="1"/>
  <c r="A113" i="40" s="1"/>
  <c r="A114" i="40" s="1"/>
  <c r="A115" i="40" s="1"/>
  <c r="A116" i="40" s="1"/>
  <c r="A117" i="40" s="1"/>
  <c r="A118" i="40" s="1"/>
  <c r="A119" i="40" s="1"/>
  <c r="A120" i="40" s="1"/>
  <c r="A121" i="40" s="1"/>
  <c r="A122" i="40" s="1"/>
  <c r="A123" i="40" s="1"/>
  <c r="A124" i="40" s="1"/>
  <c r="A125" i="40" s="1"/>
  <c r="A126" i="40" s="1"/>
  <c r="A127" i="40" s="1"/>
  <c r="A128" i="40" s="1"/>
  <c r="A129" i="40" s="1"/>
  <c r="A130" i="40" s="1"/>
  <c r="A131" i="40" s="1"/>
  <c r="A132" i="40" s="1"/>
  <c r="A133" i="40" s="1"/>
  <c r="A134" i="40" s="1"/>
  <c r="A135" i="40" s="1"/>
  <c r="A136" i="40" s="1"/>
  <c r="A137" i="40" s="1"/>
  <c r="A138" i="40" s="1"/>
  <c r="A139" i="40" s="1"/>
  <c r="A140" i="40" s="1"/>
  <c r="A141" i="40" s="1"/>
  <c r="A142" i="40" s="1"/>
  <c r="A143" i="40" s="1"/>
  <c r="A144" i="40" s="1"/>
  <c r="A145" i="40" s="1"/>
  <c r="A146" i="40" s="1"/>
  <c r="A147" i="40" s="1"/>
  <c r="A148" i="40" s="1"/>
  <c r="A149" i="40" s="1"/>
  <c r="A150" i="40" s="1"/>
  <c r="A151" i="40" s="1"/>
  <c r="A152" i="40" s="1"/>
  <c r="A153" i="40" s="1"/>
  <c r="A154" i="40" s="1"/>
  <c r="A155" i="40" s="1"/>
  <c r="A156" i="40" s="1"/>
  <c r="A157" i="40" s="1"/>
  <c r="A158" i="40" s="1"/>
  <c r="A159" i="40" s="1"/>
  <c r="A160" i="40" s="1"/>
  <c r="A161" i="40" s="1"/>
  <c r="A162" i="40" s="1"/>
  <c r="A163" i="40" s="1"/>
  <c r="A164" i="40" s="1"/>
  <c r="A165" i="40" s="1"/>
  <c r="A166" i="40" s="1"/>
  <c r="A167" i="40" s="1"/>
  <c r="A168" i="40" s="1"/>
  <c r="A169" i="40" s="1"/>
  <c r="A170" i="40" s="1"/>
  <c r="A171" i="40" s="1"/>
  <c r="A172" i="40" s="1"/>
  <c r="A173" i="40" s="1"/>
  <c r="A174" i="40" s="1"/>
  <c r="A175" i="40" s="1"/>
  <c r="A176" i="40" s="1"/>
  <c r="A177" i="40" s="1"/>
  <c r="A178" i="40" s="1"/>
  <c r="A179" i="40" s="1"/>
  <c r="A180" i="40" s="1"/>
  <c r="A181" i="40" s="1"/>
  <c r="A182" i="40" s="1"/>
  <c r="A183" i="40" s="1"/>
  <c r="A184" i="40" s="1"/>
  <c r="A185" i="40" s="1"/>
  <c r="A186" i="40" s="1"/>
  <c r="A187" i="40" s="1"/>
  <c r="A188" i="40" s="1"/>
  <c r="A189" i="40" s="1"/>
  <c r="A190" i="40" s="1"/>
  <c r="A191" i="40" s="1"/>
  <c r="A192" i="40" s="1"/>
  <c r="A193" i="40" s="1"/>
  <c r="A194" i="40" s="1"/>
  <c r="A195" i="40" s="1"/>
  <c r="A196" i="40" s="1"/>
  <c r="A197" i="40" s="1"/>
  <c r="A198" i="40" s="1"/>
  <c r="A199" i="40" s="1"/>
  <c r="A200" i="40" s="1"/>
  <c r="A201" i="40" s="1"/>
  <c r="A202" i="40" s="1"/>
  <c r="A203" i="40" s="1"/>
  <c r="A204" i="40" s="1"/>
  <c r="A205" i="40" s="1"/>
  <c r="A206" i="40" s="1"/>
  <c r="A207" i="40" s="1"/>
  <c r="A208" i="40" s="1"/>
  <c r="A209" i="40" s="1"/>
  <c r="A210" i="40" s="1"/>
  <c r="A211" i="40" s="1"/>
  <c r="A212" i="40" s="1"/>
  <c r="A213" i="40" s="1"/>
  <c r="A214" i="40" s="1"/>
  <c r="A215" i="40" s="1"/>
  <c r="A216" i="40" s="1"/>
  <c r="A217" i="40" s="1"/>
  <c r="A218" i="40" s="1"/>
  <c r="A219" i="40" s="1"/>
  <c r="A220" i="40" s="1"/>
  <c r="A221" i="40" s="1"/>
  <c r="A222" i="40" s="1"/>
  <c r="A223" i="40" s="1"/>
  <c r="A224" i="40" s="1"/>
  <c r="A225" i="40" s="1"/>
  <c r="A226" i="40" s="1"/>
  <c r="A227" i="40" s="1"/>
  <c r="A228" i="40" s="1"/>
  <c r="A229" i="40" s="1"/>
  <c r="A230" i="40" s="1"/>
  <c r="A231" i="40" s="1"/>
  <c r="A232" i="40" s="1"/>
  <c r="A233" i="40" s="1"/>
  <c r="A234" i="40" s="1"/>
  <c r="A235" i="40" s="1"/>
  <c r="A236" i="40" s="1"/>
  <c r="A237" i="40" s="1"/>
  <c r="A238" i="40" s="1"/>
  <c r="A239" i="40" s="1"/>
  <c r="A240" i="40" s="1"/>
  <c r="A241" i="40" s="1"/>
  <c r="A242" i="40" s="1"/>
  <c r="A243" i="40" s="1"/>
  <c r="A244" i="40" s="1"/>
  <c r="A245" i="40" s="1"/>
  <c r="A246" i="40" s="1"/>
  <c r="A247" i="40" s="1"/>
  <c r="A248" i="40" s="1"/>
  <c r="A249" i="40" s="1"/>
  <c r="A250" i="40" s="1"/>
  <c r="A251" i="40" s="1"/>
  <c r="A252" i="40" s="1"/>
  <c r="A253" i="40" s="1"/>
  <c r="A254" i="40" s="1"/>
  <c r="A255" i="40" s="1"/>
  <c r="A256" i="40" s="1"/>
  <c r="A257" i="40" s="1"/>
  <c r="A258" i="40" s="1"/>
  <c r="A259" i="40" s="1"/>
  <c r="A260" i="40" s="1"/>
  <c r="A261" i="40" s="1"/>
  <c r="A262" i="40" s="1"/>
  <c r="A263" i="40" s="1"/>
  <c r="A264" i="40" s="1"/>
  <c r="A265" i="40" s="1"/>
  <c r="A266" i="40" s="1"/>
  <c r="A267" i="40" s="1"/>
  <c r="A268" i="40" s="1"/>
  <c r="A269" i="40" s="1"/>
  <c r="A270" i="40" s="1"/>
  <c r="A271" i="40" s="1"/>
  <c r="A272" i="40" s="1"/>
  <c r="A273" i="40" s="1"/>
  <c r="A274" i="40" s="1"/>
  <c r="A275" i="40" s="1"/>
  <c r="A276" i="40" s="1"/>
  <c r="A277" i="40" s="1"/>
  <c r="A278" i="40" s="1"/>
  <c r="A279" i="40" s="1"/>
  <c r="A280" i="40" s="1"/>
  <c r="A281" i="40" s="1"/>
  <c r="A282" i="40" s="1"/>
  <c r="A283" i="40" s="1"/>
  <c r="A284" i="40" s="1"/>
  <c r="A285" i="40" s="1"/>
  <c r="A286" i="40" s="1"/>
  <c r="A287" i="40" s="1"/>
  <c r="A288" i="40" s="1"/>
  <c r="A289" i="40" s="1"/>
  <c r="A290" i="40" s="1"/>
  <c r="A291" i="40" s="1"/>
  <c r="A292" i="40" s="1"/>
  <c r="A293" i="40" s="1"/>
  <c r="A294" i="40" s="1"/>
  <c r="A295" i="40" s="1"/>
  <c r="A296" i="40" s="1"/>
  <c r="A297" i="40" s="1"/>
  <c r="A298" i="40" s="1"/>
  <c r="A299" i="40" s="1"/>
  <c r="A300" i="40" s="1"/>
  <c r="A301" i="40" s="1"/>
  <c r="A302" i="40" s="1"/>
  <c r="A303" i="40" s="1"/>
  <c r="A304" i="40" s="1"/>
  <c r="A305" i="40" s="1"/>
  <c r="A306" i="40" s="1"/>
  <c r="A307" i="40" s="1"/>
  <c r="A308" i="40" s="1"/>
  <c r="A309" i="40" s="1"/>
  <c r="A310" i="40" s="1"/>
  <c r="A311" i="40" s="1"/>
  <c r="A312" i="40" s="1"/>
  <c r="A313" i="40" s="1"/>
  <c r="A314" i="40" s="1"/>
  <c r="A315" i="40" s="1"/>
  <c r="A316" i="40" s="1"/>
  <c r="A317" i="40" s="1"/>
  <c r="A318" i="40" s="1"/>
  <c r="A319" i="40" s="1"/>
  <c r="A320" i="40" s="1"/>
  <c r="A321" i="40" s="1"/>
  <c r="A322" i="40" s="1"/>
  <c r="A323" i="40" s="1"/>
  <c r="A324" i="40" s="1"/>
  <c r="A325" i="40" s="1"/>
  <c r="A326" i="40" s="1"/>
  <c r="A327" i="40" s="1"/>
  <c r="A328" i="40" s="1"/>
  <c r="A329" i="40" s="1"/>
  <c r="A330" i="40" s="1"/>
  <c r="A331" i="40" s="1"/>
  <c r="A332" i="40" s="1"/>
  <c r="A333" i="40" s="1"/>
  <c r="A334" i="40" s="1"/>
  <c r="A335" i="40" s="1"/>
  <c r="A336" i="40" s="1"/>
  <c r="A337" i="40" s="1"/>
  <c r="A338" i="40" s="1"/>
  <c r="A339" i="40" s="1"/>
  <c r="A340" i="40" s="1"/>
  <c r="A341" i="40" s="1"/>
  <c r="A342" i="40" s="1"/>
  <c r="A343" i="40" s="1"/>
  <c r="A344" i="40" s="1"/>
  <c r="A345" i="40" s="1"/>
  <c r="A346" i="40" s="1"/>
  <c r="A347" i="40" s="1"/>
  <c r="A348" i="40" s="1"/>
  <c r="A349" i="40" s="1"/>
  <c r="A350" i="40" s="1"/>
  <c r="A351" i="40" s="1"/>
  <c r="A352" i="40" s="1"/>
  <c r="A353" i="40" s="1"/>
  <c r="A354" i="40" s="1"/>
  <c r="A355" i="40" s="1"/>
  <c r="A356" i="40" s="1"/>
  <c r="A357" i="40" s="1"/>
  <c r="A358" i="40" s="1"/>
  <c r="A359" i="40" s="1"/>
  <c r="A360" i="40" s="1"/>
  <c r="A361" i="40" s="1"/>
  <c r="A362" i="40" s="1"/>
  <c r="A363" i="40" s="1"/>
  <c r="A364" i="40" s="1"/>
  <c r="A365" i="40" s="1"/>
  <c r="A366" i="40" s="1"/>
  <c r="A367" i="40" s="1"/>
  <c r="A368" i="40" s="1"/>
  <c r="A369" i="40" s="1"/>
  <c r="A370" i="40" s="1"/>
  <c r="A371" i="40" s="1"/>
  <c r="A372" i="40" s="1"/>
  <c r="A373" i="40" s="1"/>
  <c r="A374" i="40" s="1"/>
  <c r="A375" i="40" s="1"/>
  <c r="A376" i="40" s="1"/>
  <c r="A377" i="40" s="1"/>
  <c r="A378" i="40" s="1"/>
  <c r="A379" i="40" s="1"/>
  <c r="A380" i="40" s="1"/>
  <c r="A381" i="40" s="1"/>
  <c r="A382" i="40" s="1"/>
  <c r="A383" i="40" s="1"/>
  <c r="A384" i="40" s="1"/>
  <c r="A385" i="40" s="1"/>
  <c r="A386" i="40" s="1"/>
  <c r="A387" i="40" s="1"/>
  <c r="A388" i="40" s="1"/>
  <c r="A389" i="40" s="1"/>
  <c r="A390" i="40" s="1"/>
  <c r="A391" i="40" s="1"/>
  <c r="A392" i="40" s="1"/>
  <c r="A393" i="40" s="1"/>
  <c r="A394" i="40" s="1"/>
  <c r="A395" i="40" s="1"/>
  <c r="A396" i="40" s="1"/>
  <c r="A397" i="40" s="1"/>
  <c r="A398" i="40" s="1"/>
  <c r="A399" i="40" s="1"/>
  <c r="A400" i="40" s="1"/>
  <c r="A401" i="40" s="1"/>
  <c r="A402" i="40" s="1"/>
  <c r="A403" i="40" s="1"/>
  <c r="A404" i="40" s="1"/>
  <c r="A405" i="40" s="1"/>
  <c r="A406" i="40" s="1"/>
  <c r="A407" i="40" s="1"/>
  <c r="A408" i="40" s="1"/>
  <c r="A409" i="40" s="1"/>
  <c r="A410" i="40" s="1"/>
  <c r="A411" i="40" s="1"/>
  <c r="A412" i="40" s="1"/>
  <c r="A413" i="40" s="1"/>
  <c r="A414" i="40" s="1"/>
  <c r="A415" i="40" s="1"/>
  <c r="A416" i="40" s="1"/>
  <c r="A417" i="40" s="1"/>
  <c r="A418" i="40" s="1"/>
  <c r="A419" i="40" s="1"/>
  <c r="A420" i="40" s="1"/>
  <c r="A421" i="40" s="1"/>
  <c r="A422" i="40" s="1"/>
  <c r="A423" i="40" s="1"/>
  <c r="A424" i="40" s="1"/>
  <c r="A425" i="40" s="1"/>
  <c r="A426" i="40" s="1"/>
  <c r="D14" i="40"/>
  <c r="E14" i="40" s="1"/>
  <c r="F14" i="40" s="1"/>
  <c r="G14" i="40" s="1"/>
  <c r="H14" i="40" s="1"/>
  <c r="I14" i="40" s="1"/>
  <c r="J14" i="40" s="1"/>
  <c r="K14" i="40" s="1"/>
  <c r="L14" i="40" s="1"/>
  <c r="M14" i="40" s="1"/>
  <c r="N14" i="40" s="1"/>
  <c r="O14" i="40" s="1"/>
  <c r="P14" i="40" s="1"/>
  <c r="B14" i="40"/>
  <c r="M203" i="12" l="1"/>
  <c r="N203" i="12" s="1"/>
  <c r="L203" i="12"/>
  <c r="K203" i="12"/>
  <c r="J203" i="12"/>
  <c r="I203" i="12"/>
  <c r="H203" i="12"/>
  <c r="G203" i="12"/>
  <c r="F203" i="12"/>
  <c r="P7" i="12"/>
  <c r="E222" i="11"/>
  <c r="E225" i="11" s="1"/>
  <c r="D222" i="11"/>
  <c r="D225" i="11" s="1"/>
  <c r="F221" i="11"/>
  <c r="F220" i="11"/>
  <c r="F219" i="11"/>
  <c r="F218" i="11"/>
  <c r="F217" i="11"/>
  <c r="F216" i="11"/>
  <c r="F215" i="11"/>
  <c r="F214" i="11"/>
  <c r="F213" i="11"/>
  <c r="F212" i="11"/>
  <c r="F211" i="11"/>
  <c r="F210" i="11"/>
  <c r="F209" i="11"/>
  <c r="F208" i="11"/>
  <c r="F207" i="11"/>
  <c r="F206" i="11"/>
  <c r="F205" i="11"/>
  <c r="F204" i="11"/>
  <c r="F203" i="11"/>
  <c r="F202" i="11"/>
  <c r="F201" i="11"/>
  <c r="F200" i="11"/>
  <c r="F199" i="11"/>
  <c r="F198" i="11"/>
  <c r="F197" i="11"/>
  <c r="F196" i="11"/>
  <c r="F195" i="11"/>
  <c r="F194" i="11"/>
  <c r="F193" i="11"/>
  <c r="F192" i="11"/>
  <c r="F191" i="11"/>
  <c r="F190" i="11"/>
  <c r="F189" i="11"/>
  <c r="F188" i="11"/>
  <c r="F187" i="11"/>
  <c r="F186" i="11"/>
  <c r="F185" i="11"/>
  <c r="F184" i="11"/>
  <c r="F183" i="11"/>
  <c r="F182" i="11"/>
  <c r="F181" i="11"/>
  <c r="F180" i="11"/>
  <c r="F179" i="11"/>
  <c r="F178" i="11"/>
  <c r="F177" i="11"/>
  <c r="F176" i="11"/>
  <c r="F175" i="11"/>
  <c r="F174" i="11"/>
  <c r="F173" i="11"/>
  <c r="F172" i="11"/>
  <c r="F171" i="11"/>
  <c r="F170" i="11"/>
  <c r="F169" i="11"/>
  <c r="F168" i="11"/>
  <c r="F167" i="11"/>
  <c r="F166" i="11"/>
  <c r="F165" i="11"/>
  <c r="F164" i="11"/>
  <c r="F163" i="11"/>
  <c r="F162" i="11"/>
  <c r="F161" i="11"/>
  <c r="F160" i="11"/>
  <c r="F159" i="11"/>
  <c r="F158" i="11"/>
  <c r="F157" i="11"/>
  <c r="F156" i="11"/>
  <c r="F155" i="11"/>
  <c r="F154" i="11"/>
  <c r="F153" i="11"/>
  <c r="F152" i="11"/>
  <c r="F151" i="11"/>
  <c r="F150" i="11"/>
  <c r="F149" i="11"/>
  <c r="F148" i="1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32" i="11"/>
  <c r="F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15" i="11"/>
  <c r="F114" i="11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F98" i="11"/>
  <c r="F97" i="1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81" i="11"/>
  <c r="F80" i="11"/>
  <c r="F79" i="11"/>
  <c r="F78" i="1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62" i="11"/>
  <c r="F61" i="1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45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222" i="11" s="1"/>
  <c r="D194" i="6"/>
  <c r="F194" i="6" s="1"/>
  <c r="C194" i="6"/>
  <c r="F193" i="6"/>
  <c r="F192" i="6"/>
  <c r="E192" i="6"/>
  <c r="F191" i="6"/>
  <c r="E191" i="6"/>
  <c r="E190" i="6"/>
  <c r="E189" i="6"/>
  <c r="E188" i="6"/>
  <c r="E187" i="6"/>
  <c r="E186" i="6"/>
  <c r="E185" i="6"/>
  <c r="E184" i="6"/>
  <c r="E183" i="6"/>
  <c r="E182" i="6"/>
  <c r="E181" i="6"/>
  <c r="E180" i="6"/>
  <c r="E179" i="6"/>
  <c r="E178" i="6"/>
  <c r="E177" i="6"/>
  <c r="E176" i="6"/>
  <c r="E175" i="6"/>
  <c r="E174" i="6"/>
  <c r="E173" i="6"/>
  <c r="E172" i="6"/>
  <c r="E171" i="6"/>
  <c r="E170" i="6"/>
  <c r="E169" i="6"/>
  <c r="E168" i="6"/>
  <c r="E167" i="6"/>
  <c r="E166" i="6"/>
  <c r="E165" i="6"/>
  <c r="E164" i="6"/>
  <c r="E163" i="6"/>
  <c r="E162" i="6"/>
  <c r="E161" i="6"/>
  <c r="E160" i="6"/>
  <c r="E159" i="6"/>
  <c r="E158" i="6"/>
  <c r="E157" i="6"/>
  <c r="E156" i="6"/>
  <c r="E155" i="6"/>
  <c r="E154" i="6"/>
  <c r="E153" i="6"/>
  <c r="E152" i="6"/>
  <c r="E151" i="6"/>
  <c r="E150" i="6"/>
  <c r="E149" i="6"/>
  <c r="E148" i="6"/>
  <c r="E147" i="6"/>
  <c r="E146" i="6"/>
  <c r="E145" i="6"/>
  <c r="E144" i="6"/>
  <c r="E143" i="6"/>
  <c r="E142" i="6"/>
  <c r="E141" i="6"/>
  <c r="E140" i="6"/>
  <c r="E139" i="6"/>
  <c r="E138" i="6"/>
  <c r="E137" i="6"/>
  <c r="E136" i="6"/>
  <c r="E135" i="6"/>
  <c r="E134" i="6"/>
  <c r="E133" i="6"/>
  <c r="E132" i="6"/>
  <c r="E131" i="6"/>
  <c r="E130" i="6"/>
  <c r="E129" i="6"/>
  <c r="E128" i="6"/>
  <c r="E127" i="6"/>
  <c r="E126" i="6"/>
  <c r="E125" i="6"/>
  <c r="E124" i="6"/>
  <c r="E123" i="6"/>
  <c r="E122" i="6"/>
  <c r="E121" i="6"/>
  <c r="E120" i="6"/>
  <c r="E119" i="6"/>
  <c r="E118" i="6"/>
  <c r="E117" i="6"/>
  <c r="E116" i="6"/>
  <c r="E115" i="6"/>
  <c r="E114" i="6"/>
  <c r="E113" i="6"/>
  <c r="E112" i="6"/>
  <c r="E111" i="6"/>
  <c r="E110" i="6"/>
  <c r="E109" i="6"/>
  <c r="E108" i="6"/>
  <c r="E107" i="6"/>
  <c r="E106" i="6"/>
  <c r="E105" i="6"/>
  <c r="E104" i="6"/>
  <c r="E103" i="6"/>
  <c r="E102" i="6"/>
  <c r="E101" i="6"/>
  <c r="E100" i="6"/>
  <c r="E99" i="6"/>
  <c r="E98" i="6"/>
  <c r="E97" i="6"/>
  <c r="E96" i="6"/>
  <c r="E95" i="6"/>
  <c r="E94" i="6"/>
  <c r="E93" i="6"/>
  <c r="E92" i="6"/>
  <c r="E91" i="6"/>
  <c r="E90" i="6"/>
  <c r="G89" i="6"/>
  <c r="E89" i="6"/>
  <c r="E88" i="6"/>
  <c r="E87" i="6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G8" i="6"/>
  <c r="G194" i="6" s="1"/>
  <c r="F8" i="6"/>
  <c r="E8" i="6"/>
  <c r="G170" i="5"/>
  <c r="F170" i="5"/>
  <c r="E170" i="5"/>
  <c r="D170" i="5"/>
  <c r="C170" i="5"/>
  <c r="C173" i="5" s="1"/>
  <c r="F169" i="5"/>
  <c r="E169" i="5"/>
  <c r="F168" i="5"/>
  <c r="E168" i="5"/>
  <c r="F167" i="5"/>
  <c r="E167" i="5"/>
  <c r="E166" i="5"/>
  <c r="F165" i="5"/>
  <c r="E165" i="5"/>
  <c r="F164" i="5"/>
  <c r="E164" i="5"/>
  <c r="F163" i="5"/>
  <c r="E163" i="5"/>
  <c r="F162" i="5"/>
  <c r="E162" i="5"/>
  <c r="F161" i="5"/>
  <c r="E161" i="5"/>
  <c r="F160" i="5"/>
  <c r="E160" i="5"/>
  <c r="F159" i="5"/>
  <c r="E159" i="5"/>
  <c r="F158" i="5"/>
  <c r="E158" i="5"/>
  <c r="F157" i="5"/>
  <c r="E157" i="5"/>
  <c r="E156" i="5"/>
  <c r="F155" i="5"/>
  <c r="E155" i="5"/>
  <c r="F154" i="5"/>
  <c r="E154" i="5"/>
  <c r="F153" i="5"/>
  <c r="E153" i="5"/>
  <c r="F152" i="5"/>
  <c r="E152" i="5"/>
  <c r="F151" i="5"/>
  <c r="E151" i="5"/>
  <c r="F150" i="5"/>
  <c r="E150" i="5"/>
  <c r="F149" i="5"/>
  <c r="E149" i="5"/>
  <c r="F148" i="5"/>
  <c r="E148" i="5"/>
  <c r="F147" i="5"/>
  <c r="E147" i="5"/>
  <c r="F146" i="5"/>
  <c r="E146" i="5"/>
  <c r="F145" i="5"/>
  <c r="E145" i="5"/>
  <c r="F144" i="5"/>
  <c r="E144" i="5"/>
  <c r="F143" i="5"/>
  <c r="E143" i="5"/>
  <c r="F142" i="5"/>
  <c r="E142" i="5"/>
  <c r="F141" i="5"/>
  <c r="E141" i="5"/>
  <c r="F140" i="5"/>
  <c r="F139" i="5"/>
  <c r="E139" i="5"/>
  <c r="F138" i="5"/>
  <c r="E138" i="5"/>
  <c r="F137" i="5"/>
  <c r="E137" i="5"/>
  <c r="F136" i="5"/>
  <c r="E136" i="5"/>
  <c r="F135" i="5"/>
  <c r="E135" i="5"/>
  <c r="F134" i="5"/>
  <c r="E134" i="5"/>
  <c r="F133" i="5"/>
  <c r="E133" i="5"/>
  <c r="F132" i="5"/>
  <c r="E132" i="5"/>
  <c r="F131" i="5"/>
  <c r="E131" i="5"/>
  <c r="F130" i="5"/>
  <c r="E130" i="5"/>
  <c r="F129" i="5"/>
  <c r="E129" i="5"/>
  <c r="F128" i="5"/>
  <c r="E128" i="5"/>
  <c r="F127" i="5"/>
  <c r="E127" i="5"/>
  <c r="F126" i="5"/>
  <c r="E126" i="5"/>
  <c r="F125" i="5"/>
  <c r="E125" i="5"/>
  <c r="F124" i="5"/>
  <c r="E124" i="5"/>
  <c r="F123" i="5"/>
  <c r="E123" i="5"/>
  <c r="F122" i="5"/>
  <c r="E122" i="5"/>
  <c r="F121" i="5"/>
  <c r="E121" i="5"/>
  <c r="F120" i="5"/>
  <c r="E120" i="5"/>
  <c r="F119" i="5"/>
  <c r="E119" i="5"/>
  <c r="F118" i="5"/>
  <c r="E118" i="5"/>
  <c r="F117" i="5"/>
  <c r="E117" i="5"/>
  <c r="F116" i="5"/>
  <c r="E116" i="5"/>
  <c r="F115" i="5"/>
  <c r="E115" i="5"/>
  <c r="F114" i="5"/>
  <c r="E114" i="5"/>
  <c r="F113" i="5"/>
  <c r="E113" i="5"/>
  <c r="F112" i="5"/>
  <c r="E112" i="5"/>
  <c r="F111" i="5"/>
  <c r="E111" i="5"/>
  <c r="F110" i="5"/>
  <c r="E110" i="5"/>
  <c r="I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5" i="5"/>
  <c r="E34" i="5"/>
  <c r="E33" i="5"/>
  <c r="E32" i="5"/>
  <c r="E31" i="5"/>
  <c r="E30" i="5"/>
  <c r="E29" i="5"/>
  <c r="E28" i="5"/>
  <c r="E27" i="5"/>
  <c r="E26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F9" i="5"/>
  <c r="E9" i="5"/>
  <c r="G672" i="9"/>
  <c r="F672" i="9"/>
  <c r="D672" i="9"/>
  <c r="D675" i="9" s="1"/>
  <c r="C672" i="9"/>
  <c r="C675" i="9" s="1"/>
  <c r="F671" i="9"/>
  <c r="E671" i="9"/>
  <c r="F670" i="9"/>
  <c r="E670" i="9"/>
  <c r="F669" i="9"/>
  <c r="E669" i="9"/>
  <c r="F668" i="9"/>
  <c r="E668" i="9"/>
  <c r="F667" i="9"/>
  <c r="E667" i="9"/>
  <c r="F666" i="9"/>
  <c r="E666" i="9"/>
  <c r="F665" i="9"/>
  <c r="E665" i="9"/>
  <c r="F664" i="9"/>
  <c r="E664" i="9"/>
  <c r="F663" i="9"/>
  <c r="E663" i="9"/>
  <c r="F662" i="9"/>
  <c r="E662" i="9"/>
  <c r="F661" i="9"/>
  <c r="E661" i="9"/>
  <c r="F660" i="9"/>
  <c r="E660" i="9"/>
  <c r="F659" i="9"/>
  <c r="E659" i="9"/>
  <c r="F658" i="9"/>
  <c r="E658" i="9"/>
  <c r="F657" i="9"/>
  <c r="E657" i="9"/>
  <c r="F656" i="9"/>
  <c r="E656" i="9"/>
  <c r="F655" i="9"/>
  <c r="E655" i="9"/>
  <c r="F654" i="9"/>
  <c r="E654" i="9"/>
  <c r="F653" i="9"/>
  <c r="E653" i="9"/>
  <c r="F652" i="9"/>
  <c r="E652" i="9"/>
  <c r="F651" i="9"/>
  <c r="E651" i="9"/>
  <c r="F650" i="9"/>
  <c r="E650" i="9"/>
  <c r="F649" i="9"/>
  <c r="E649" i="9"/>
  <c r="F648" i="9"/>
  <c r="E648" i="9"/>
  <c r="F647" i="9"/>
  <c r="E647" i="9"/>
  <c r="F646" i="9"/>
  <c r="E646" i="9"/>
  <c r="F645" i="9"/>
  <c r="E645" i="9"/>
  <c r="F644" i="9"/>
  <c r="E644" i="9"/>
  <c r="F643" i="9"/>
  <c r="E643" i="9"/>
  <c r="F642" i="9"/>
  <c r="E642" i="9"/>
  <c r="F641" i="9"/>
  <c r="E641" i="9"/>
  <c r="F640" i="9"/>
  <c r="E640" i="9"/>
  <c r="F639" i="9"/>
  <c r="E639" i="9"/>
  <c r="F638" i="9"/>
  <c r="E638" i="9"/>
  <c r="F637" i="9"/>
  <c r="E637" i="9"/>
  <c r="F636" i="9"/>
  <c r="E636" i="9"/>
  <c r="F635" i="9"/>
  <c r="E635" i="9"/>
  <c r="F634" i="9"/>
  <c r="E634" i="9"/>
  <c r="F633" i="9"/>
  <c r="E633" i="9"/>
  <c r="F632" i="9"/>
  <c r="E632" i="9"/>
  <c r="F631" i="9"/>
  <c r="E631" i="9"/>
  <c r="F630" i="9"/>
  <c r="E630" i="9"/>
  <c r="F629" i="9"/>
  <c r="E629" i="9"/>
  <c r="F628" i="9"/>
  <c r="E628" i="9"/>
  <c r="F627" i="9"/>
  <c r="E627" i="9"/>
  <c r="F626" i="9"/>
  <c r="E626" i="9"/>
  <c r="F625" i="9"/>
  <c r="E625" i="9"/>
  <c r="F624" i="9"/>
  <c r="E624" i="9"/>
  <c r="F623" i="9"/>
  <c r="E623" i="9"/>
  <c r="F622" i="9"/>
  <c r="E622" i="9"/>
  <c r="F621" i="9"/>
  <c r="E621" i="9"/>
  <c r="F620" i="9"/>
  <c r="E620" i="9"/>
  <c r="F619" i="9"/>
  <c r="E619" i="9"/>
  <c r="F618" i="9"/>
  <c r="E618" i="9"/>
  <c r="F617" i="9"/>
  <c r="E617" i="9"/>
  <c r="F616" i="9"/>
  <c r="E616" i="9"/>
  <c r="F615" i="9"/>
  <c r="E615" i="9"/>
  <c r="F614" i="9"/>
  <c r="E614" i="9"/>
  <c r="F613" i="9"/>
  <c r="E613" i="9"/>
  <c r="F612" i="9"/>
  <c r="E612" i="9"/>
  <c r="F611" i="9"/>
  <c r="E611" i="9"/>
  <c r="F610" i="9"/>
  <c r="E610" i="9"/>
  <c r="F609" i="9"/>
  <c r="E609" i="9"/>
  <c r="F608" i="9"/>
  <c r="E608" i="9"/>
  <c r="F607" i="9"/>
  <c r="E607" i="9"/>
  <c r="F606" i="9"/>
  <c r="E606" i="9"/>
  <c r="F605" i="9"/>
  <c r="E605" i="9"/>
  <c r="F604" i="9"/>
  <c r="E604" i="9"/>
  <c r="E603" i="9"/>
  <c r="E602" i="9"/>
  <c r="E601" i="9"/>
  <c r="E600" i="9"/>
  <c r="E599" i="9"/>
  <c r="E598" i="9"/>
  <c r="E597" i="9"/>
  <c r="E596" i="9"/>
  <c r="E595" i="9"/>
  <c r="E594" i="9"/>
  <c r="E593" i="9"/>
  <c r="E592" i="9"/>
  <c r="E591" i="9"/>
  <c r="E590" i="9"/>
  <c r="E589" i="9"/>
  <c r="E588" i="9"/>
  <c r="E587" i="9"/>
  <c r="E586" i="9"/>
  <c r="E585" i="9"/>
  <c r="E584" i="9"/>
  <c r="E583" i="9"/>
  <c r="E582" i="9"/>
  <c r="E581" i="9"/>
  <c r="E580" i="9"/>
  <c r="E579" i="9"/>
  <c r="E578" i="9"/>
  <c r="E577" i="9"/>
  <c r="E576" i="9"/>
  <c r="E575" i="9"/>
  <c r="E574" i="9"/>
  <c r="E573" i="9"/>
  <c r="E572" i="9"/>
  <c r="E571" i="9"/>
  <c r="E570" i="9"/>
  <c r="E569" i="9"/>
  <c r="E568" i="9"/>
  <c r="E567" i="9"/>
  <c r="E566" i="9"/>
  <c r="E565" i="9"/>
  <c r="E564" i="9"/>
  <c r="E563" i="9"/>
  <c r="E562" i="9"/>
  <c r="E561" i="9"/>
  <c r="E560" i="9"/>
  <c r="E559" i="9"/>
  <c r="E558" i="9"/>
  <c r="E557" i="9"/>
  <c r="E556" i="9"/>
  <c r="E555" i="9"/>
  <c r="E554" i="9"/>
  <c r="E553" i="9"/>
  <c r="E552" i="9"/>
  <c r="E551" i="9"/>
  <c r="E550" i="9"/>
  <c r="E549" i="9"/>
  <c r="E548" i="9"/>
  <c r="E547" i="9"/>
  <c r="E546" i="9"/>
  <c r="E545" i="9"/>
  <c r="E544" i="9"/>
  <c r="E543" i="9"/>
  <c r="E542" i="9"/>
  <c r="E541" i="9"/>
  <c r="E540" i="9"/>
  <c r="E539" i="9"/>
  <c r="E538" i="9"/>
  <c r="E537" i="9"/>
  <c r="E536" i="9"/>
  <c r="E535" i="9"/>
  <c r="E534" i="9"/>
  <c r="E533" i="9"/>
  <c r="E532" i="9"/>
  <c r="E531" i="9"/>
  <c r="E530" i="9"/>
  <c r="E529" i="9"/>
  <c r="E528" i="9"/>
  <c r="E527" i="9"/>
  <c r="E526" i="9"/>
  <c r="E525" i="9"/>
  <c r="E524" i="9"/>
  <c r="E523" i="9"/>
  <c r="E522" i="9"/>
  <c r="E521" i="9"/>
  <c r="E520" i="9"/>
  <c r="E519" i="9"/>
  <c r="E518" i="9"/>
  <c r="E517" i="9"/>
  <c r="E516" i="9"/>
  <c r="E515" i="9"/>
  <c r="E514" i="9"/>
  <c r="E513" i="9"/>
  <c r="E512" i="9"/>
  <c r="E511" i="9"/>
  <c r="E510" i="9"/>
  <c r="E509" i="9"/>
  <c r="E508" i="9"/>
  <c r="E507" i="9"/>
  <c r="E506" i="9"/>
  <c r="E505" i="9"/>
  <c r="E504" i="9"/>
  <c r="E503" i="9"/>
  <c r="E502" i="9"/>
  <c r="E501" i="9"/>
  <c r="E500" i="9"/>
  <c r="E499" i="9"/>
  <c r="E498" i="9"/>
  <c r="E497" i="9"/>
  <c r="E496" i="9"/>
  <c r="E495" i="9"/>
  <c r="E494" i="9"/>
  <c r="E493" i="9"/>
  <c r="E492" i="9"/>
  <c r="E491" i="9"/>
  <c r="E490" i="9"/>
  <c r="E489" i="9"/>
  <c r="E488" i="9"/>
  <c r="E487" i="9"/>
  <c r="E486" i="9"/>
  <c r="E485" i="9"/>
  <c r="E484" i="9"/>
  <c r="E483" i="9"/>
  <c r="E482" i="9"/>
  <c r="E481" i="9"/>
  <c r="E480" i="9"/>
  <c r="E479" i="9"/>
  <c r="E478" i="9"/>
  <c r="E477" i="9"/>
  <c r="E476" i="9"/>
  <c r="E475" i="9"/>
  <c r="E474" i="9"/>
  <c r="E473" i="9"/>
  <c r="E472" i="9"/>
  <c r="E471" i="9"/>
  <c r="E470" i="9"/>
  <c r="E469" i="9"/>
  <c r="E468" i="9"/>
  <c r="E467" i="9"/>
  <c r="E466" i="9"/>
  <c r="E465" i="9"/>
  <c r="E464" i="9"/>
  <c r="E463" i="9"/>
  <c r="E462" i="9"/>
  <c r="E461" i="9"/>
  <c r="E460" i="9"/>
  <c r="E459" i="9"/>
  <c r="E458" i="9"/>
  <c r="E457" i="9"/>
  <c r="E456" i="9"/>
  <c r="E455" i="9"/>
  <c r="E454" i="9"/>
  <c r="E453" i="9"/>
  <c r="E452" i="9"/>
  <c r="E451" i="9"/>
  <c r="E450" i="9"/>
  <c r="E449" i="9"/>
  <c r="E448" i="9"/>
  <c r="E447" i="9"/>
  <c r="E446" i="9"/>
  <c r="E445" i="9"/>
  <c r="E444" i="9"/>
  <c r="E443" i="9"/>
  <c r="E442" i="9"/>
  <c r="E441" i="9"/>
  <c r="E440" i="9"/>
  <c r="E439" i="9"/>
  <c r="E438" i="9"/>
  <c r="E437" i="9"/>
  <c r="E436" i="9"/>
  <c r="E435" i="9"/>
  <c r="E434" i="9"/>
  <c r="E433" i="9"/>
  <c r="E432" i="9"/>
  <c r="E431" i="9"/>
  <c r="E430" i="9"/>
  <c r="E429" i="9"/>
  <c r="E428" i="9"/>
  <c r="E427" i="9"/>
  <c r="E426" i="9"/>
  <c r="E425" i="9"/>
  <c r="E424" i="9"/>
  <c r="E423" i="9"/>
  <c r="E422" i="9"/>
  <c r="E421" i="9"/>
  <c r="E420" i="9"/>
  <c r="E419" i="9"/>
  <c r="E418" i="9"/>
  <c r="E417" i="9"/>
  <c r="E416" i="9"/>
  <c r="E415" i="9"/>
  <c r="E414" i="9"/>
  <c r="E413" i="9"/>
  <c r="E412" i="9"/>
  <c r="E411" i="9"/>
  <c r="E410" i="9"/>
  <c r="E409" i="9"/>
  <c r="E408" i="9"/>
  <c r="E407" i="9"/>
  <c r="E406" i="9"/>
  <c r="E405" i="9"/>
  <c r="E404" i="9"/>
  <c r="E403" i="9"/>
  <c r="E402" i="9"/>
  <c r="E401" i="9"/>
  <c r="E400" i="9"/>
  <c r="E399" i="9"/>
  <c r="E398" i="9"/>
  <c r="E397" i="9"/>
  <c r="E396" i="9"/>
  <c r="E395" i="9"/>
  <c r="E394" i="9"/>
  <c r="E393" i="9"/>
  <c r="E392" i="9"/>
  <c r="E391" i="9"/>
  <c r="E390" i="9"/>
  <c r="E389" i="9"/>
  <c r="E388" i="9"/>
  <c r="E387" i="9"/>
  <c r="E386" i="9"/>
  <c r="E385" i="9"/>
  <c r="E384" i="9"/>
  <c r="E383" i="9"/>
  <c r="E382" i="9"/>
  <c r="E381" i="9"/>
  <c r="E380" i="9"/>
  <c r="E379" i="9"/>
  <c r="E378" i="9"/>
  <c r="E377" i="9"/>
  <c r="E376" i="9"/>
  <c r="E375" i="9"/>
  <c r="E374" i="9"/>
  <c r="E373" i="9"/>
  <c r="E372" i="9"/>
  <c r="E371" i="9"/>
  <c r="E370" i="9"/>
  <c r="E369" i="9"/>
  <c r="E368" i="9"/>
  <c r="E367" i="9"/>
  <c r="E366" i="9"/>
  <c r="E365" i="9"/>
  <c r="E364" i="9"/>
  <c r="E363" i="9"/>
  <c r="E362" i="9"/>
  <c r="E361" i="9"/>
  <c r="E360" i="9"/>
  <c r="E359" i="9"/>
  <c r="E358" i="9"/>
  <c r="E357" i="9"/>
  <c r="E356" i="9"/>
  <c r="E355" i="9"/>
  <c r="E354" i="9"/>
  <c r="E353" i="9"/>
  <c r="E352" i="9"/>
  <c r="E351" i="9"/>
  <c r="E350" i="9"/>
  <c r="E349" i="9"/>
  <c r="E348" i="9"/>
  <c r="E347" i="9"/>
  <c r="E346" i="9"/>
  <c r="E345" i="9"/>
  <c r="E344" i="9"/>
  <c r="E343" i="9"/>
  <c r="E342" i="9"/>
  <c r="E341" i="9"/>
  <c r="E340" i="9"/>
  <c r="E339" i="9"/>
  <c r="E338" i="9"/>
  <c r="E337" i="9"/>
  <c r="E336" i="9"/>
  <c r="E335" i="9"/>
  <c r="E334" i="9"/>
  <c r="E333" i="9"/>
  <c r="E332" i="9"/>
  <c r="E331" i="9"/>
  <c r="E330" i="9"/>
  <c r="E329" i="9"/>
  <c r="E328" i="9"/>
  <c r="E327" i="9"/>
  <c r="E326" i="9"/>
  <c r="E325" i="9"/>
  <c r="E324" i="9"/>
  <c r="E323" i="9"/>
  <c r="E322" i="9"/>
  <c r="E321" i="9"/>
  <c r="E320" i="9"/>
  <c r="E319" i="9"/>
  <c r="E318" i="9"/>
  <c r="E317" i="9"/>
  <c r="E316" i="9"/>
  <c r="E315" i="9"/>
  <c r="E314" i="9"/>
  <c r="E313" i="9"/>
  <c r="E312" i="9"/>
  <c r="E311" i="9"/>
  <c r="E310" i="9"/>
  <c r="E309" i="9"/>
  <c r="E308" i="9"/>
  <c r="E307" i="9"/>
  <c r="E306" i="9"/>
  <c r="E305" i="9"/>
  <c r="E304" i="9"/>
  <c r="E303" i="9"/>
  <c r="E302" i="9"/>
  <c r="E301" i="9"/>
  <c r="E300" i="9"/>
  <c r="E299" i="9"/>
  <c r="E298" i="9"/>
  <c r="E297" i="9"/>
  <c r="E296" i="9"/>
  <c r="E295" i="9"/>
  <c r="E294" i="9"/>
  <c r="E293" i="9"/>
  <c r="E292" i="9"/>
  <c r="E291" i="9"/>
  <c r="E290" i="9"/>
  <c r="E289" i="9"/>
  <c r="E288" i="9"/>
  <c r="E287" i="9"/>
  <c r="E286" i="9"/>
  <c r="E285" i="9"/>
  <c r="E284" i="9"/>
  <c r="E283" i="9"/>
  <c r="E282" i="9"/>
  <c r="E281" i="9"/>
  <c r="E280" i="9"/>
  <c r="E279" i="9"/>
  <c r="E278" i="9"/>
  <c r="E277" i="9"/>
  <c r="E276" i="9"/>
  <c r="E275" i="9"/>
  <c r="E274" i="9"/>
  <c r="E273" i="9"/>
  <c r="E272" i="9"/>
  <c r="E271" i="9"/>
  <c r="E270" i="9"/>
  <c r="E269" i="9"/>
  <c r="E268" i="9"/>
  <c r="E267" i="9"/>
  <c r="E266" i="9"/>
  <c r="E265" i="9"/>
  <c r="E264" i="9"/>
  <c r="E263" i="9"/>
  <c r="E262" i="9"/>
  <c r="E261" i="9"/>
  <c r="E260" i="9"/>
  <c r="E259" i="9"/>
  <c r="E258" i="9"/>
  <c r="E257" i="9"/>
  <c r="E256" i="9"/>
  <c r="E255" i="9"/>
  <c r="E254" i="9"/>
  <c r="E253" i="9"/>
  <c r="E252" i="9"/>
  <c r="E251" i="9"/>
  <c r="E250" i="9"/>
  <c r="E249" i="9"/>
  <c r="E248" i="9"/>
  <c r="E247" i="9"/>
  <c r="E246" i="9"/>
  <c r="E245" i="9"/>
  <c r="E244" i="9"/>
  <c r="E243" i="9"/>
  <c r="E242" i="9"/>
  <c r="E241" i="9"/>
  <c r="E240" i="9"/>
  <c r="E239" i="9"/>
  <c r="E238" i="9"/>
  <c r="E237" i="9"/>
  <c r="E236" i="9"/>
  <c r="E235" i="9"/>
  <c r="E234" i="9"/>
  <c r="E233" i="9"/>
  <c r="E232" i="9"/>
  <c r="E231" i="9"/>
  <c r="E230" i="9"/>
  <c r="E229" i="9"/>
  <c r="E228" i="9"/>
  <c r="E227" i="9"/>
  <c r="E226" i="9"/>
  <c r="E225" i="9"/>
  <c r="E224" i="9"/>
  <c r="E223" i="9"/>
  <c r="E222" i="9"/>
  <c r="E221" i="9"/>
  <c r="E220" i="9"/>
  <c r="E219" i="9"/>
  <c r="E218" i="9"/>
  <c r="E217" i="9"/>
  <c r="E216" i="9"/>
  <c r="E215" i="9"/>
  <c r="E214" i="9"/>
  <c r="E213" i="9"/>
  <c r="E212" i="9"/>
  <c r="E211" i="9"/>
  <c r="E210" i="9"/>
  <c r="E209" i="9"/>
  <c r="E208" i="9"/>
  <c r="E207" i="9"/>
  <c r="E206" i="9"/>
  <c r="E205" i="9"/>
  <c r="E204" i="9"/>
  <c r="E203" i="9"/>
  <c r="E202" i="9"/>
  <c r="E201" i="9"/>
  <c r="E200" i="9"/>
  <c r="E199" i="9"/>
  <c r="E198" i="9"/>
  <c r="E197" i="9"/>
  <c r="E196" i="9"/>
  <c r="E195" i="9"/>
  <c r="E194" i="9"/>
  <c r="E193" i="9"/>
  <c r="E192" i="9"/>
  <c r="E191" i="9"/>
  <c r="E190" i="9"/>
  <c r="E189" i="9"/>
  <c r="E188" i="9"/>
  <c r="E187" i="9"/>
  <c r="E186" i="9"/>
  <c r="E185" i="9"/>
  <c r="E184" i="9"/>
  <c r="E183" i="9"/>
  <c r="E182" i="9"/>
  <c r="E181" i="9"/>
  <c r="E180" i="9"/>
  <c r="E179" i="9"/>
  <c r="E178" i="9"/>
  <c r="E177" i="9"/>
  <c r="E176" i="9"/>
  <c r="E175" i="9"/>
  <c r="E174" i="9"/>
  <c r="E173" i="9"/>
  <c r="E172" i="9"/>
  <c r="E171" i="9"/>
  <c r="E170" i="9"/>
  <c r="E169" i="9"/>
  <c r="E168" i="9"/>
  <c r="E167" i="9"/>
  <c r="E166" i="9"/>
  <c r="E165" i="9"/>
  <c r="E164" i="9"/>
  <c r="E163" i="9"/>
  <c r="E162" i="9"/>
  <c r="E161" i="9"/>
  <c r="E160" i="9"/>
  <c r="E159" i="9"/>
  <c r="E158" i="9"/>
  <c r="E157" i="9"/>
  <c r="E156" i="9"/>
  <c r="E155" i="9"/>
  <c r="E154" i="9"/>
  <c r="E153" i="9"/>
  <c r="E152" i="9"/>
  <c r="E151" i="9"/>
  <c r="E150" i="9"/>
  <c r="E149" i="9"/>
  <c r="E148" i="9"/>
  <c r="E147" i="9"/>
  <c r="E146" i="9"/>
  <c r="E145" i="9"/>
  <c r="E144" i="9"/>
  <c r="E143" i="9"/>
  <c r="E142" i="9"/>
  <c r="E141" i="9"/>
  <c r="E140" i="9"/>
  <c r="E139" i="9"/>
  <c r="E138" i="9"/>
  <c r="E137" i="9"/>
  <c r="E136" i="9"/>
  <c r="E135" i="9"/>
  <c r="E134" i="9"/>
  <c r="E133" i="9"/>
  <c r="E132" i="9"/>
  <c r="E131" i="9"/>
  <c r="E130" i="9"/>
  <c r="E129" i="9"/>
  <c r="E128" i="9"/>
  <c r="E127" i="9"/>
  <c r="E126" i="9"/>
  <c r="E125" i="9"/>
  <c r="E124" i="9"/>
  <c r="E123" i="9"/>
  <c r="E122" i="9"/>
  <c r="E121" i="9"/>
  <c r="E120" i="9"/>
  <c r="E119" i="9"/>
  <c r="E118" i="9"/>
  <c r="E117" i="9"/>
  <c r="E116" i="9"/>
  <c r="E115" i="9"/>
  <c r="E114" i="9"/>
  <c r="E113" i="9"/>
  <c r="E112" i="9"/>
  <c r="E111" i="9"/>
  <c r="E110" i="9"/>
  <c r="E109" i="9"/>
  <c r="E108" i="9"/>
  <c r="E107" i="9"/>
  <c r="E106" i="9"/>
  <c r="E105" i="9"/>
  <c r="E104" i="9"/>
  <c r="E103" i="9"/>
  <c r="E102" i="9"/>
  <c r="E101" i="9"/>
  <c r="E100" i="9"/>
  <c r="E99" i="9"/>
  <c r="E98" i="9"/>
  <c r="E97" i="9"/>
  <c r="E96" i="9"/>
  <c r="E95" i="9"/>
  <c r="E94" i="9"/>
  <c r="E93" i="9"/>
  <c r="E92" i="9"/>
  <c r="E91" i="9"/>
  <c r="E90" i="9"/>
  <c r="E89" i="9"/>
  <c r="E88" i="9"/>
  <c r="E87" i="9"/>
  <c r="E86" i="9"/>
  <c r="E85" i="9"/>
  <c r="E84" i="9"/>
  <c r="E83" i="9"/>
  <c r="E82" i="9"/>
  <c r="E81" i="9"/>
  <c r="E80" i="9"/>
  <c r="E79" i="9"/>
  <c r="E78" i="9"/>
  <c r="E77" i="9"/>
  <c r="E76" i="9"/>
  <c r="E75" i="9"/>
  <c r="E74" i="9"/>
  <c r="E73" i="9"/>
  <c r="E72" i="9"/>
  <c r="E71" i="9"/>
  <c r="E70" i="9"/>
  <c r="E69" i="9"/>
  <c r="E68" i="9"/>
  <c r="E67" i="9"/>
  <c r="E66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J11" i="9"/>
  <c r="E11" i="9"/>
  <c r="J10" i="9"/>
  <c r="K10" i="9" s="1"/>
  <c r="E10" i="9"/>
  <c r="F9" i="9"/>
  <c r="E9" i="9"/>
  <c r="E9" i="10"/>
  <c r="F9" i="10"/>
  <c r="E10" i="10"/>
  <c r="F10" i="10"/>
  <c r="E11" i="10"/>
  <c r="F11" i="10"/>
  <c r="E12" i="10"/>
  <c r="E13" i="10"/>
  <c r="F13" i="10"/>
  <c r="E14" i="10"/>
  <c r="F14" i="10"/>
  <c r="E15" i="10"/>
  <c r="F15" i="10"/>
  <c r="E16" i="10"/>
  <c r="F16" i="10"/>
  <c r="E17" i="10"/>
  <c r="E18" i="10"/>
  <c r="F18" i="10"/>
  <c r="E19" i="10"/>
  <c r="E20" i="10"/>
  <c r="F20" i="10"/>
  <c r="E21" i="10"/>
  <c r="F21" i="10"/>
  <c r="E22" i="10"/>
  <c r="F22" i="10"/>
  <c r="E23" i="10"/>
  <c r="F23" i="10"/>
  <c r="E24" i="10"/>
  <c r="E25" i="10"/>
  <c r="F25" i="10"/>
  <c r="E26" i="10"/>
  <c r="F26" i="10"/>
  <c r="E27" i="10"/>
  <c r="E28" i="10"/>
  <c r="F28" i="10"/>
  <c r="E29" i="10"/>
  <c r="F29" i="10"/>
  <c r="E30" i="10"/>
  <c r="F30" i="10"/>
  <c r="I30" i="10"/>
  <c r="I32" i="10" s="1"/>
  <c r="E31" i="10"/>
  <c r="F31" i="10"/>
  <c r="E32" i="10"/>
  <c r="F32" i="10"/>
  <c r="E33" i="10"/>
  <c r="F33" i="10"/>
  <c r="E34" i="10"/>
  <c r="F34" i="10"/>
  <c r="E35" i="10"/>
  <c r="F35" i="10"/>
  <c r="E36" i="10"/>
  <c r="F36" i="10"/>
  <c r="E37" i="10"/>
  <c r="F37" i="10"/>
  <c r="E38" i="10"/>
  <c r="F38" i="10"/>
  <c r="E39" i="10"/>
  <c r="F39" i="10"/>
  <c r="E40" i="10"/>
  <c r="F40" i="10"/>
  <c r="E41" i="10"/>
  <c r="F41" i="10"/>
  <c r="E42" i="10"/>
  <c r="F42" i="10"/>
  <c r="E43" i="10"/>
  <c r="F43" i="10"/>
  <c r="E44" i="10"/>
  <c r="F44" i="10"/>
  <c r="E45" i="10"/>
  <c r="F45" i="10"/>
  <c r="E46" i="10"/>
  <c r="F46" i="10"/>
  <c r="E47" i="10"/>
  <c r="F47" i="10"/>
  <c r="E48" i="10"/>
  <c r="F48" i="10"/>
  <c r="E49" i="10"/>
  <c r="F49" i="10"/>
  <c r="E50" i="10"/>
  <c r="F50" i="10"/>
  <c r="E51" i="10"/>
  <c r="F51" i="10"/>
  <c r="E52" i="10"/>
  <c r="F52" i="10"/>
  <c r="E53" i="10"/>
  <c r="F53" i="10"/>
  <c r="E54" i="10"/>
  <c r="F54" i="10"/>
  <c r="E55" i="10"/>
  <c r="F55" i="10"/>
  <c r="E56" i="10"/>
  <c r="F56" i="10"/>
  <c r="E57" i="10"/>
  <c r="F57" i="10"/>
  <c r="E58" i="10"/>
  <c r="F58" i="10"/>
  <c r="E59" i="10"/>
  <c r="F59" i="10"/>
  <c r="E60" i="10"/>
  <c r="F60" i="10"/>
  <c r="E61" i="10"/>
  <c r="F61" i="10"/>
  <c r="E62" i="10"/>
  <c r="F62" i="10"/>
  <c r="E63" i="10"/>
  <c r="F63" i="10"/>
  <c r="E64" i="10"/>
  <c r="F64" i="10"/>
  <c r="E65" i="10"/>
  <c r="F65" i="10"/>
  <c r="E66" i="10"/>
  <c r="F66" i="10"/>
  <c r="E67" i="10"/>
  <c r="F67" i="10"/>
  <c r="E68" i="10"/>
  <c r="F68" i="10"/>
  <c r="E69" i="10"/>
  <c r="F69" i="10"/>
  <c r="E70" i="10"/>
  <c r="F70" i="10"/>
  <c r="E71" i="10"/>
  <c r="F71" i="10"/>
  <c r="E72" i="10"/>
  <c r="F72" i="10"/>
  <c r="E73" i="10"/>
  <c r="F73" i="10"/>
  <c r="E74" i="10"/>
  <c r="F74" i="10"/>
  <c r="E75" i="10"/>
  <c r="F75" i="10"/>
  <c r="E76" i="10"/>
  <c r="F76" i="10"/>
  <c r="E77" i="10"/>
  <c r="F77" i="10"/>
  <c r="C78" i="10"/>
  <c r="D78" i="10"/>
  <c r="E78" i="10" s="1"/>
  <c r="G78" i="10"/>
  <c r="D675" i="8"/>
  <c r="D679" i="8" s="1"/>
  <c r="C675" i="8"/>
  <c r="F674" i="8"/>
  <c r="E674" i="8"/>
  <c r="F673" i="8"/>
  <c r="E673" i="8"/>
  <c r="F672" i="8"/>
  <c r="E672" i="8"/>
  <c r="F671" i="8"/>
  <c r="E671" i="8"/>
  <c r="F670" i="8"/>
  <c r="E670" i="8"/>
  <c r="F669" i="8"/>
  <c r="E669" i="8"/>
  <c r="F668" i="8"/>
  <c r="E668" i="8"/>
  <c r="F667" i="8"/>
  <c r="E667" i="8"/>
  <c r="F666" i="8"/>
  <c r="E666" i="8"/>
  <c r="F665" i="8"/>
  <c r="E665" i="8"/>
  <c r="F664" i="8"/>
  <c r="E664" i="8"/>
  <c r="F663" i="8"/>
  <c r="E663" i="8"/>
  <c r="F662" i="8"/>
  <c r="E662" i="8"/>
  <c r="F661" i="8"/>
  <c r="E661" i="8"/>
  <c r="F660" i="8"/>
  <c r="E660" i="8"/>
  <c r="F659" i="8"/>
  <c r="E659" i="8"/>
  <c r="F658" i="8"/>
  <c r="E658" i="8"/>
  <c r="F657" i="8"/>
  <c r="E657" i="8"/>
  <c r="F656" i="8"/>
  <c r="E656" i="8"/>
  <c r="F655" i="8"/>
  <c r="E655" i="8"/>
  <c r="F654" i="8"/>
  <c r="E654" i="8"/>
  <c r="F653" i="8"/>
  <c r="E653" i="8"/>
  <c r="F652" i="8"/>
  <c r="E652" i="8"/>
  <c r="F651" i="8"/>
  <c r="E651" i="8"/>
  <c r="F650" i="8"/>
  <c r="E650" i="8"/>
  <c r="F649" i="8"/>
  <c r="E649" i="8"/>
  <c r="F648" i="8"/>
  <c r="E648" i="8"/>
  <c r="F647" i="8"/>
  <c r="E647" i="8"/>
  <c r="F646" i="8"/>
  <c r="E646" i="8"/>
  <c r="F645" i="8"/>
  <c r="E645" i="8"/>
  <c r="F644" i="8"/>
  <c r="E644" i="8"/>
  <c r="F643" i="8"/>
  <c r="E643" i="8"/>
  <c r="F642" i="8"/>
  <c r="E642" i="8"/>
  <c r="F641" i="8"/>
  <c r="E641" i="8"/>
  <c r="F640" i="8"/>
  <c r="E640" i="8"/>
  <c r="F639" i="8"/>
  <c r="E639" i="8"/>
  <c r="F638" i="8"/>
  <c r="E638" i="8"/>
  <c r="F637" i="8"/>
  <c r="E637" i="8"/>
  <c r="F636" i="8"/>
  <c r="E636" i="8"/>
  <c r="F635" i="8"/>
  <c r="E635" i="8"/>
  <c r="F634" i="8"/>
  <c r="E634" i="8"/>
  <c r="F633" i="8"/>
  <c r="E633" i="8"/>
  <c r="F632" i="8"/>
  <c r="E632" i="8"/>
  <c r="F631" i="8"/>
  <c r="E631" i="8"/>
  <c r="F630" i="8"/>
  <c r="E630" i="8"/>
  <c r="F629" i="8"/>
  <c r="E629" i="8"/>
  <c r="F628" i="8"/>
  <c r="E628" i="8"/>
  <c r="F627" i="8"/>
  <c r="E627" i="8"/>
  <c r="F626" i="8"/>
  <c r="E626" i="8"/>
  <c r="F625" i="8"/>
  <c r="E625" i="8"/>
  <c r="F624" i="8"/>
  <c r="E624" i="8"/>
  <c r="F623" i="8"/>
  <c r="E623" i="8"/>
  <c r="F622" i="8"/>
  <c r="E622" i="8"/>
  <c r="F621" i="8"/>
  <c r="E621" i="8"/>
  <c r="F620" i="8"/>
  <c r="E620" i="8"/>
  <c r="F619" i="8"/>
  <c r="E619" i="8"/>
  <c r="F618" i="8"/>
  <c r="E618" i="8"/>
  <c r="F617" i="8"/>
  <c r="E617" i="8"/>
  <c r="F616" i="8"/>
  <c r="E616" i="8"/>
  <c r="F615" i="8"/>
  <c r="E615" i="8"/>
  <c r="F614" i="8"/>
  <c r="E614" i="8"/>
  <c r="F613" i="8"/>
  <c r="E613" i="8"/>
  <c r="F612" i="8"/>
  <c r="E612" i="8"/>
  <c r="F611" i="8"/>
  <c r="E611" i="8"/>
  <c r="F610" i="8"/>
  <c r="E610" i="8"/>
  <c r="F609" i="8"/>
  <c r="E609" i="8"/>
  <c r="F608" i="8"/>
  <c r="E608" i="8"/>
  <c r="F607" i="8"/>
  <c r="E607" i="8"/>
  <c r="F606" i="8"/>
  <c r="E606" i="8"/>
  <c r="E605" i="8"/>
  <c r="E604" i="8"/>
  <c r="E603" i="8"/>
  <c r="E602" i="8"/>
  <c r="E601" i="8"/>
  <c r="E600" i="8"/>
  <c r="E599" i="8"/>
  <c r="E598" i="8"/>
  <c r="E597" i="8"/>
  <c r="E596" i="8"/>
  <c r="E595" i="8"/>
  <c r="E594" i="8"/>
  <c r="E593" i="8"/>
  <c r="E592" i="8"/>
  <c r="E591" i="8"/>
  <c r="E590" i="8"/>
  <c r="E589" i="8"/>
  <c r="E588" i="8"/>
  <c r="E587" i="8"/>
  <c r="E586" i="8"/>
  <c r="E585" i="8"/>
  <c r="E584" i="8"/>
  <c r="E583" i="8"/>
  <c r="E582" i="8"/>
  <c r="E581" i="8"/>
  <c r="E580" i="8"/>
  <c r="E579" i="8"/>
  <c r="E578" i="8"/>
  <c r="E577" i="8"/>
  <c r="E576" i="8"/>
  <c r="E575" i="8"/>
  <c r="E574" i="8"/>
  <c r="E573" i="8"/>
  <c r="E572" i="8"/>
  <c r="E571" i="8"/>
  <c r="E570" i="8"/>
  <c r="E569" i="8"/>
  <c r="E568" i="8"/>
  <c r="E567" i="8"/>
  <c r="E566" i="8"/>
  <c r="E565" i="8"/>
  <c r="E564" i="8"/>
  <c r="E563" i="8"/>
  <c r="E562" i="8"/>
  <c r="E561" i="8"/>
  <c r="E560" i="8"/>
  <c r="E559" i="8"/>
  <c r="E558" i="8"/>
  <c r="E557" i="8"/>
  <c r="E556" i="8"/>
  <c r="E555" i="8"/>
  <c r="E554" i="8"/>
  <c r="E553" i="8"/>
  <c r="E552" i="8"/>
  <c r="E551" i="8"/>
  <c r="E550" i="8"/>
  <c r="E549" i="8"/>
  <c r="E548" i="8"/>
  <c r="E547" i="8"/>
  <c r="E546" i="8"/>
  <c r="E545" i="8"/>
  <c r="E544" i="8"/>
  <c r="E543" i="8"/>
  <c r="E542" i="8"/>
  <c r="E541" i="8"/>
  <c r="E540" i="8"/>
  <c r="E539" i="8"/>
  <c r="E538" i="8"/>
  <c r="E537" i="8"/>
  <c r="E536" i="8"/>
  <c r="E535" i="8"/>
  <c r="E534" i="8"/>
  <c r="E533" i="8"/>
  <c r="E532" i="8"/>
  <c r="E531" i="8"/>
  <c r="E530" i="8"/>
  <c r="E529" i="8"/>
  <c r="E528" i="8"/>
  <c r="E527" i="8"/>
  <c r="E526" i="8"/>
  <c r="E525" i="8"/>
  <c r="E524" i="8"/>
  <c r="E523" i="8"/>
  <c r="E522" i="8"/>
  <c r="E521" i="8"/>
  <c r="E520" i="8"/>
  <c r="E519" i="8"/>
  <c r="E518" i="8"/>
  <c r="E517" i="8"/>
  <c r="E516" i="8"/>
  <c r="E515" i="8"/>
  <c r="E514" i="8"/>
  <c r="E513" i="8"/>
  <c r="E512" i="8"/>
  <c r="E511" i="8"/>
  <c r="E510" i="8"/>
  <c r="E509" i="8"/>
  <c r="E508" i="8"/>
  <c r="E507" i="8"/>
  <c r="E506" i="8"/>
  <c r="E505" i="8"/>
  <c r="E504" i="8"/>
  <c r="E503" i="8"/>
  <c r="E502" i="8"/>
  <c r="E501" i="8"/>
  <c r="E500" i="8"/>
  <c r="E499" i="8"/>
  <c r="E498" i="8"/>
  <c r="E497" i="8"/>
  <c r="E496" i="8"/>
  <c r="E495" i="8"/>
  <c r="E494" i="8"/>
  <c r="E493" i="8"/>
  <c r="E492" i="8"/>
  <c r="E491" i="8"/>
  <c r="E490" i="8"/>
  <c r="E489" i="8"/>
  <c r="E488" i="8"/>
  <c r="E487" i="8"/>
  <c r="E486" i="8"/>
  <c r="E485" i="8"/>
  <c r="E484" i="8"/>
  <c r="E483" i="8"/>
  <c r="E482" i="8"/>
  <c r="E481" i="8"/>
  <c r="E480" i="8"/>
  <c r="E479" i="8"/>
  <c r="E478" i="8"/>
  <c r="E477" i="8"/>
  <c r="E476" i="8"/>
  <c r="E475" i="8"/>
  <c r="E474" i="8"/>
  <c r="E473" i="8"/>
  <c r="E472" i="8"/>
  <c r="E471" i="8"/>
  <c r="E470" i="8"/>
  <c r="E469" i="8"/>
  <c r="E468" i="8"/>
  <c r="E467" i="8"/>
  <c r="E466" i="8"/>
  <c r="E465" i="8"/>
  <c r="E464" i="8"/>
  <c r="E463" i="8"/>
  <c r="E462" i="8"/>
  <c r="E461" i="8"/>
  <c r="E460" i="8"/>
  <c r="E459" i="8"/>
  <c r="E458" i="8"/>
  <c r="E457" i="8"/>
  <c r="E456" i="8"/>
  <c r="E455" i="8"/>
  <c r="E454" i="8"/>
  <c r="E453" i="8"/>
  <c r="E452" i="8"/>
  <c r="E451" i="8"/>
  <c r="E450" i="8"/>
  <c r="E449" i="8"/>
  <c r="E448" i="8"/>
  <c r="E447" i="8"/>
  <c r="E446" i="8"/>
  <c r="E445" i="8"/>
  <c r="E444" i="8"/>
  <c r="E443" i="8"/>
  <c r="E442" i="8"/>
  <c r="E441" i="8"/>
  <c r="E440" i="8"/>
  <c r="E439" i="8"/>
  <c r="E438" i="8"/>
  <c r="E437" i="8"/>
  <c r="E436" i="8"/>
  <c r="E435" i="8"/>
  <c r="E434" i="8"/>
  <c r="E433" i="8"/>
  <c r="E432" i="8"/>
  <c r="E431" i="8"/>
  <c r="E430" i="8"/>
  <c r="E429" i="8"/>
  <c r="E428" i="8"/>
  <c r="E427" i="8"/>
  <c r="E426" i="8"/>
  <c r="E425" i="8"/>
  <c r="E424" i="8"/>
  <c r="E423" i="8"/>
  <c r="E422" i="8"/>
  <c r="E421" i="8"/>
  <c r="E420" i="8"/>
  <c r="E419" i="8"/>
  <c r="E418" i="8"/>
  <c r="E417" i="8"/>
  <c r="E416" i="8"/>
  <c r="E415" i="8"/>
  <c r="E414" i="8"/>
  <c r="E413" i="8"/>
  <c r="E412" i="8"/>
  <c r="E411" i="8"/>
  <c r="E410" i="8"/>
  <c r="E409" i="8"/>
  <c r="E408" i="8"/>
  <c r="E407" i="8"/>
  <c r="E406" i="8"/>
  <c r="E405" i="8"/>
  <c r="E404" i="8"/>
  <c r="E403" i="8"/>
  <c r="E402" i="8"/>
  <c r="E401" i="8"/>
  <c r="E400" i="8"/>
  <c r="E399" i="8"/>
  <c r="E398" i="8"/>
  <c r="E397" i="8"/>
  <c r="E396" i="8"/>
  <c r="E395" i="8"/>
  <c r="E394" i="8"/>
  <c r="E393" i="8"/>
  <c r="E392" i="8"/>
  <c r="E391" i="8"/>
  <c r="E390" i="8"/>
  <c r="E389" i="8"/>
  <c r="E388" i="8"/>
  <c r="E387" i="8"/>
  <c r="E386" i="8"/>
  <c r="E385" i="8"/>
  <c r="E384" i="8"/>
  <c r="E383" i="8"/>
  <c r="E382" i="8"/>
  <c r="E381" i="8"/>
  <c r="E380" i="8"/>
  <c r="E379" i="8"/>
  <c r="E378" i="8"/>
  <c r="E377" i="8"/>
  <c r="E376" i="8"/>
  <c r="E375" i="8"/>
  <c r="E374" i="8"/>
  <c r="E373" i="8"/>
  <c r="E372" i="8"/>
  <c r="E371" i="8"/>
  <c r="E370" i="8"/>
  <c r="E369" i="8"/>
  <c r="E368" i="8"/>
  <c r="E367" i="8"/>
  <c r="E366" i="8"/>
  <c r="E365" i="8"/>
  <c r="E364" i="8"/>
  <c r="E363" i="8"/>
  <c r="E362" i="8"/>
  <c r="E361" i="8"/>
  <c r="E360" i="8"/>
  <c r="E359" i="8"/>
  <c r="E358" i="8"/>
  <c r="E357" i="8"/>
  <c r="E356" i="8"/>
  <c r="E355" i="8"/>
  <c r="E354" i="8"/>
  <c r="E353" i="8"/>
  <c r="E352" i="8"/>
  <c r="E351" i="8"/>
  <c r="E350" i="8"/>
  <c r="E349" i="8"/>
  <c r="E348" i="8"/>
  <c r="E347" i="8"/>
  <c r="E346" i="8"/>
  <c r="E345" i="8"/>
  <c r="E344" i="8"/>
  <c r="E343" i="8"/>
  <c r="E342" i="8"/>
  <c r="E341" i="8"/>
  <c r="E340" i="8"/>
  <c r="E339" i="8"/>
  <c r="E338" i="8"/>
  <c r="E337" i="8"/>
  <c r="E336" i="8"/>
  <c r="E335" i="8"/>
  <c r="E334" i="8"/>
  <c r="E333" i="8"/>
  <c r="E332" i="8"/>
  <c r="E331" i="8"/>
  <c r="E330" i="8"/>
  <c r="E329" i="8"/>
  <c r="E328" i="8"/>
  <c r="E327" i="8"/>
  <c r="E326" i="8"/>
  <c r="E325" i="8"/>
  <c r="E324" i="8"/>
  <c r="E323" i="8"/>
  <c r="E322" i="8"/>
  <c r="E321" i="8"/>
  <c r="E320" i="8"/>
  <c r="E319" i="8"/>
  <c r="E318" i="8"/>
  <c r="E317" i="8"/>
  <c r="E316" i="8"/>
  <c r="E315" i="8"/>
  <c r="E314" i="8"/>
  <c r="E313" i="8"/>
  <c r="E312" i="8"/>
  <c r="E311" i="8"/>
  <c r="E310" i="8"/>
  <c r="E309" i="8"/>
  <c r="E308" i="8"/>
  <c r="E307" i="8"/>
  <c r="E306" i="8"/>
  <c r="E305" i="8"/>
  <c r="E304" i="8"/>
  <c r="E303" i="8"/>
  <c r="E302" i="8"/>
  <c r="E301" i="8"/>
  <c r="E300" i="8"/>
  <c r="E299" i="8"/>
  <c r="E298" i="8"/>
  <c r="E297" i="8"/>
  <c r="E296" i="8"/>
  <c r="E295" i="8"/>
  <c r="E294" i="8"/>
  <c r="E293" i="8"/>
  <c r="E292" i="8"/>
  <c r="E291" i="8"/>
  <c r="E290" i="8"/>
  <c r="E289" i="8"/>
  <c r="E288" i="8"/>
  <c r="E287" i="8"/>
  <c r="E286" i="8"/>
  <c r="E285" i="8"/>
  <c r="E284" i="8"/>
  <c r="E283" i="8"/>
  <c r="E282" i="8"/>
  <c r="E281" i="8"/>
  <c r="E280" i="8"/>
  <c r="E279" i="8"/>
  <c r="E278" i="8"/>
  <c r="E277" i="8"/>
  <c r="E276" i="8"/>
  <c r="E275" i="8"/>
  <c r="E274" i="8"/>
  <c r="E273" i="8"/>
  <c r="E272" i="8"/>
  <c r="E271" i="8"/>
  <c r="E270" i="8"/>
  <c r="E269" i="8"/>
  <c r="E268" i="8"/>
  <c r="E267" i="8"/>
  <c r="E266" i="8"/>
  <c r="E265" i="8"/>
  <c r="E264" i="8"/>
  <c r="E263" i="8"/>
  <c r="E262" i="8"/>
  <c r="E261" i="8"/>
  <c r="E260" i="8"/>
  <c r="E259" i="8"/>
  <c r="E258" i="8"/>
  <c r="E257" i="8"/>
  <c r="E256" i="8"/>
  <c r="E255" i="8"/>
  <c r="E254" i="8"/>
  <c r="E253" i="8"/>
  <c r="E252" i="8"/>
  <c r="E251" i="8"/>
  <c r="E250" i="8"/>
  <c r="E249" i="8"/>
  <c r="E248" i="8"/>
  <c r="E247" i="8"/>
  <c r="E246" i="8"/>
  <c r="E245" i="8"/>
  <c r="E244" i="8"/>
  <c r="E243" i="8"/>
  <c r="E242" i="8"/>
  <c r="E241" i="8"/>
  <c r="E240" i="8"/>
  <c r="E239" i="8"/>
  <c r="E238" i="8"/>
  <c r="E237" i="8"/>
  <c r="E236" i="8"/>
  <c r="E235" i="8"/>
  <c r="E234" i="8"/>
  <c r="E233" i="8"/>
  <c r="E232" i="8"/>
  <c r="E231" i="8"/>
  <c r="E230" i="8"/>
  <c r="E229" i="8"/>
  <c r="E228" i="8"/>
  <c r="E227" i="8"/>
  <c r="E226" i="8"/>
  <c r="E225" i="8"/>
  <c r="E224" i="8"/>
  <c r="E223" i="8"/>
  <c r="E222" i="8"/>
  <c r="E221" i="8"/>
  <c r="E220" i="8"/>
  <c r="E219" i="8"/>
  <c r="E218" i="8"/>
  <c r="E217" i="8"/>
  <c r="E216" i="8"/>
  <c r="E215" i="8"/>
  <c r="E214" i="8"/>
  <c r="E213" i="8"/>
  <c r="E212" i="8"/>
  <c r="E211" i="8"/>
  <c r="E210" i="8"/>
  <c r="E209" i="8"/>
  <c r="E208" i="8"/>
  <c r="E207" i="8"/>
  <c r="E206" i="8"/>
  <c r="E205" i="8"/>
  <c r="E204" i="8"/>
  <c r="E203" i="8"/>
  <c r="E202" i="8"/>
  <c r="E201" i="8"/>
  <c r="E200" i="8"/>
  <c r="E199" i="8"/>
  <c r="E198" i="8"/>
  <c r="E197" i="8"/>
  <c r="E196" i="8"/>
  <c r="E195" i="8"/>
  <c r="E194" i="8"/>
  <c r="E193" i="8"/>
  <c r="E192" i="8"/>
  <c r="E191" i="8"/>
  <c r="E190" i="8"/>
  <c r="E189" i="8"/>
  <c r="E188" i="8"/>
  <c r="E187" i="8"/>
  <c r="E186" i="8"/>
  <c r="E185" i="8"/>
  <c r="E184" i="8"/>
  <c r="E183" i="8"/>
  <c r="E182" i="8"/>
  <c r="E181" i="8"/>
  <c r="E180" i="8"/>
  <c r="E179" i="8"/>
  <c r="E178" i="8"/>
  <c r="E177" i="8"/>
  <c r="E176" i="8"/>
  <c r="E175" i="8"/>
  <c r="E174" i="8"/>
  <c r="E173" i="8"/>
  <c r="E172" i="8"/>
  <c r="E171" i="8"/>
  <c r="E170" i="8"/>
  <c r="E169" i="8"/>
  <c r="E168" i="8"/>
  <c r="E167" i="8"/>
  <c r="E166" i="8"/>
  <c r="E165" i="8"/>
  <c r="E164" i="8"/>
  <c r="E163" i="8"/>
  <c r="E162" i="8"/>
  <c r="E161" i="8"/>
  <c r="E160" i="8"/>
  <c r="E159" i="8"/>
  <c r="E158" i="8"/>
  <c r="E157" i="8"/>
  <c r="E156" i="8"/>
  <c r="E155" i="8"/>
  <c r="E154" i="8"/>
  <c r="E153" i="8"/>
  <c r="E152" i="8"/>
  <c r="E151" i="8"/>
  <c r="E150" i="8"/>
  <c r="E149" i="8"/>
  <c r="E148" i="8"/>
  <c r="E147" i="8"/>
  <c r="E146" i="8"/>
  <c r="E145" i="8"/>
  <c r="E144" i="8"/>
  <c r="E143" i="8"/>
  <c r="E142" i="8"/>
  <c r="E141" i="8"/>
  <c r="E140" i="8"/>
  <c r="E139" i="8"/>
  <c r="E138" i="8"/>
  <c r="E137" i="8"/>
  <c r="E136" i="8"/>
  <c r="E135" i="8"/>
  <c r="E134" i="8"/>
  <c r="E133" i="8"/>
  <c r="E132" i="8"/>
  <c r="E131" i="8"/>
  <c r="E130" i="8"/>
  <c r="E129" i="8"/>
  <c r="E128" i="8"/>
  <c r="E127" i="8"/>
  <c r="E126" i="8"/>
  <c r="E125" i="8"/>
  <c r="E124" i="8"/>
  <c r="E123" i="8"/>
  <c r="E122" i="8"/>
  <c r="E121" i="8"/>
  <c r="E120" i="8"/>
  <c r="E119" i="8"/>
  <c r="E118" i="8"/>
  <c r="E117" i="8"/>
  <c r="E116" i="8"/>
  <c r="E115" i="8"/>
  <c r="E114" i="8"/>
  <c r="E113" i="8"/>
  <c r="E112" i="8"/>
  <c r="E111" i="8"/>
  <c r="E110" i="8"/>
  <c r="E109" i="8"/>
  <c r="E108" i="8"/>
  <c r="E107" i="8"/>
  <c r="E106" i="8"/>
  <c r="E105" i="8"/>
  <c r="E104" i="8"/>
  <c r="E103" i="8"/>
  <c r="E102" i="8"/>
  <c r="E101" i="8"/>
  <c r="E100" i="8"/>
  <c r="E99" i="8"/>
  <c r="E98" i="8"/>
  <c r="E97" i="8"/>
  <c r="E96" i="8"/>
  <c r="E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I48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I9" i="8"/>
  <c r="E9" i="8"/>
  <c r="I8" i="8"/>
  <c r="E8" i="8"/>
  <c r="F7" i="8"/>
  <c r="E7" i="8"/>
  <c r="E194" i="6" l="1"/>
  <c r="E672" i="9"/>
  <c r="F78" i="10"/>
  <c r="E675" i="8"/>
  <c r="F675" i="8"/>
  <c r="E82" i="13" l="1"/>
  <c r="D82" i="13"/>
  <c r="F82" i="13" s="1"/>
  <c r="G82" i="13" s="1"/>
  <c r="F81" i="13"/>
  <c r="G81" i="13" s="1"/>
  <c r="F80" i="13"/>
  <c r="G80" i="13" s="1"/>
  <c r="F79" i="13"/>
  <c r="G79" i="13" s="1"/>
  <c r="F78" i="13"/>
  <c r="G78" i="13" s="1"/>
  <c r="F77" i="13"/>
  <c r="G77" i="13" s="1"/>
  <c r="F76" i="13"/>
  <c r="G76" i="13" s="1"/>
  <c r="F75" i="13"/>
  <c r="G75" i="13" s="1"/>
  <c r="F74" i="13"/>
  <c r="G74" i="13" s="1"/>
  <c r="F73" i="13"/>
  <c r="G73" i="13" s="1"/>
  <c r="F72" i="13"/>
  <c r="G72" i="13" s="1"/>
  <c r="F71" i="13"/>
  <c r="G71" i="13" s="1"/>
  <c r="F70" i="13"/>
  <c r="G69" i="13"/>
  <c r="F69" i="13"/>
  <c r="F68" i="13"/>
  <c r="G68" i="13" s="1"/>
  <c r="F67" i="13"/>
  <c r="F66" i="13"/>
  <c r="F65" i="13"/>
  <c r="G65" i="13" s="1"/>
  <c r="G64" i="13"/>
  <c r="F64" i="13"/>
  <c r="F63" i="13"/>
  <c r="G63" i="13" s="1"/>
  <c r="G62" i="13"/>
  <c r="F62" i="13"/>
  <c r="F61" i="13"/>
  <c r="G61" i="13" s="1"/>
  <c r="G60" i="13"/>
  <c r="F60" i="13"/>
  <c r="F59" i="13"/>
  <c r="G59" i="13" s="1"/>
  <c r="G58" i="13"/>
  <c r="F58" i="13"/>
  <c r="F57" i="13"/>
  <c r="G57" i="13" s="1"/>
  <c r="G56" i="13"/>
  <c r="F56" i="13"/>
  <c r="F55" i="13"/>
  <c r="G55" i="13" s="1"/>
  <c r="F54" i="13"/>
  <c r="F53" i="13"/>
  <c r="F52" i="13"/>
  <c r="F51" i="13"/>
  <c r="G51" i="13" s="1"/>
  <c r="F50" i="13"/>
  <c r="G50" i="13" s="1"/>
  <c r="F49" i="13"/>
  <c r="G49" i="13" s="1"/>
  <c r="F48" i="13"/>
  <c r="F47" i="13"/>
  <c r="G47" i="13" s="1"/>
  <c r="G46" i="13"/>
  <c r="F46" i="13"/>
  <c r="F45" i="13"/>
  <c r="G45" i="13" s="1"/>
  <c r="G44" i="13"/>
  <c r="F44" i="13"/>
  <c r="F43" i="13"/>
  <c r="G43" i="13" s="1"/>
  <c r="G42" i="13"/>
  <c r="F42" i="13"/>
  <c r="F41" i="13"/>
  <c r="G41" i="13" s="1"/>
  <c r="G40" i="13"/>
  <c r="F40" i="13"/>
  <c r="F39" i="13"/>
  <c r="G39" i="13" s="1"/>
  <c r="G38" i="13"/>
  <c r="F38" i="13"/>
  <c r="F37" i="13"/>
  <c r="G37" i="13" s="1"/>
  <c r="G36" i="13"/>
  <c r="F36" i="13"/>
  <c r="F35" i="13"/>
  <c r="G35" i="13" s="1"/>
  <c r="F33" i="13"/>
  <c r="G32" i="13"/>
  <c r="F32" i="13"/>
  <c r="F31" i="13"/>
  <c r="G31" i="13" s="1"/>
  <c r="G30" i="13"/>
  <c r="F30" i="13"/>
  <c r="F29" i="13"/>
  <c r="G29" i="13" s="1"/>
  <c r="F28" i="13"/>
  <c r="F27" i="13"/>
  <c r="G27" i="13" s="1"/>
  <c r="G26" i="13"/>
  <c r="F26" i="13"/>
  <c r="F25" i="13"/>
  <c r="G25" i="13" s="1"/>
  <c r="G24" i="13"/>
  <c r="F24" i="13"/>
  <c r="F23" i="13"/>
  <c r="G23" i="13" s="1"/>
  <c r="G22" i="13"/>
  <c r="F22" i="13"/>
  <c r="F21" i="13"/>
  <c r="G21" i="13" s="1"/>
  <c r="G20" i="13"/>
  <c r="F20" i="13"/>
  <c r="F19" i="13"/>
  <c r="F18" i="13"/>
  <c r="G18" i="13" s="1"/>
  <c r="G17" i="13"/>
  <c r="F17" i="13"/>
  <c r="F16" i="13"/>
  <c r="G16" i="13" s="1"/>
  <c r="G15" i="13"/>
  <c r="F15" i="13"/>
  <c r="F14" i="13"/>
  <c r="G14" i="13" s="1"/>
  <c r="G13" i="13"/>
  <c r="F13" i="13"/>
  <c r="F12" i="13"/>
  <c r="G12" i="13" s="1"/>
  <c r="F11" i="13"/>
  <c r="F10" i="13"/>
  <c r="G10" i="13" s="1"/>
  <c r="G9" i="13"/>
  <c r="F9" i="13"/>
  <c r="F8" i="13"/>
  <c r="G8" i="13" s="1"/>
  <c r="G7" i="13"/>
  <c r="F7" i="13"/>
  <c r="F6" i="13"/>
  <c r="G6" i="13" s="1"/>
  <c r="R11" i="46" l="1"/>
  <c r="Q11" i="46"/>
  <c r="P11" i="46"/>
  <c r="O11" i="46"/>
  <c r="N11" i="46"/>
  <c r="L11" i="46"/>
  <c r="K11" i="46"/>
  <c r="P10" i="46"/>
  <c r="S10" i="46" s="1"/>
  <c r="M10" i="46"/>
  <c r="P9" i="46"/>
  <c r="S9" i="46" s="1"/>
  <c r="M9" i="46"/>
  <c r="S8" i="46"/>
  <c r="S11" i="46" s="1"/>
  <c r="M8" i="46"/>
  <c r="M11" i="46" s="1"/>
  <c r="F11" i="46"/>
  <c r="D8" i="46"/>
  <c r="D11" i="46" s="1"/>
  <c r="G11" i="46" s="1"/>
  <c r="C8" i="46"/>
  <c r="C11" i="46" s="1"/>
  <c r="L17" i="47"/>
  <c r="K17" i="47"/>
  <c r="J17" i="47"/>
  <c r="I17" i="47"/>
  <c r="G17" i="47"/>
  <c r="F17" i="47"/>
  <c r="D17" i="47"/>
  <c r="C17" i="47"/>
  <c r="H15" i="47"/>
  <c r="E15" i="47"/>
  <c r="R14" i="47"/>
  <c r="E14" i="47"/>
  <c r="E13" i="47"/>
  <c r="E12" i="47"/>
  <c r="E11" i="47"/>
  <c r="E10" i="47"/>
  <c r="H9" i="47"/>
  <c r="H17" i="47" s="1"/>
  <c r="E9" i="47"/>
  <c r="E8" i="47"/>
  <c r="C30" i="48"/>
  <c r="D20" i="48"/>
  <c r="C20" i="48"/>
  <c r="E13" i="48"/>
  <c r="E12" i="48"/>
  <c r="E11" i="48"/>
  <c r="E10" i="48"/>
  <c r="E9" i="48"/>
  <c r="E8" i="48"/>
  <c r="K7" i="48"/>
  <c r="E7" i="48"/>
  <c r="P20" i="49"/>
  <c r="O20" i="49"/>
  <c r="N20" i="49"/>
  <c r="M20" i="49"/>
  <c r="L20" i="49"/>
  <c r="G20" i="49"/>
  <c r="F20" i="49"/>
  <c r="D20" i="49"/>
  <c r="C20" i="49"/>
  <c r="E19" i="49"/>
  <c r="E18" i="49"/>
  <c r="J17" i="49"/>
  <c r="E17" i="49"/>
  <c r="J16" i="49"/>
  <c r="H16" i="49"/>
  <c r="E16" i="49"/>
  <c r="H15" i="49"/>
  <c r="E15" i="49"/>
  <c r="J15" i="49" s="1"/>
  <c r="H14" i="49"/>
  <c r="I14" i="49" s="1"/>
  <c r="E14" i="49"/>
  <c r="J13" i="49"/>
  <c r="H13" i="49"/>
  <c r="E13" i="49"/>
  <c r="H12" i="49"/>
  <c r="E12" i="49"/>
  <c r="J12" i="49" s="1"/>
  <c r="H11" i="49"/>
  <c r="E11" i="49"/>
  <c r="J11" i="49" s="1"/>
  <c r="H10" i="49"/>
  <c r="H20" i="49" s="1"/>
  <c r="E10" i="49"/>
  <c r="J10" i="49" s="1"/>
  <c r="J9" i="49"/>
  <c r="H9" i="49"/>
  <c r="E9" i="49"/>
  <c r="E20" i="49" s="1"/>
  <c r="E19" i="21"/>
  <c r="J25" i="17"/>
  <c r="I24" i="17"/>
  <c r="J24" i="17" s="1"/>
  <c r="I23" i="17"/>
  <c r="J23" i="17" s="1"/>
  <c r="H22" i="17"/>
  <c r="G22" i="17"/>
  <c r="F22" i="17"/>
  <c r="I22" i="17" s="1"/>
  <c r="E22" i="17"/>
  <c r="J22" i="17" s="1"/>
  <c r="I21" i="17"/>
  <c r="H21" i="17"/>
  <c r="G21" i="17"/>
  <c r="F21" i="17"/>
  <c r="E21" i="17"/>
  <c r="J21" i="17" s="1"/>
  <c r="H20" i="17"/>
  <c r="G20" i="17"/>
  <c r="F20" i="17"/>
  <c r="I20" i="17" s="1"/>
  <c r="E20" i="17"/>
  <c r="J20" i="17" s="1"/>
  <c r="I19" i="17"/>
  <c r="H19" i="17"/>
  <c r="G19" i="17"/>
  <c r="F19" i="17"/>
  <c r="E19" i="17"/>
  <c r="J19" i="17" s="1"/>
  <c r="H18" i="17"/>
  <c r="G18" i="17"/>
  <c r="F18" i="17"/>
  <c r="I18" i="17" s="1"/>
  <c r="E18" i="17"/>
  <c r="I17" i="17"/>
  <c r="H17" i="17"/>
  <c r="G17" i="17"/>
  <c r="F17" i="17"/>
  <c r="E17" i="17"/>
  <c r="J17" i="17" s="1"/>
  <c r="H16" i="17"/>
  <c r="G16" i="17"/>
  <c r="F16" i="17"/>
  <c r="I16" i="17" s="1"/>
  <c r="E16" i="17"/>
  <c r="J16" i="17" s="1"/>
  <c r="I15" i="17"/>
  <c r="H15" i="17"/>
  <c r="G15" i="17"/>
  <c r="F15" i="17"/>
  <c r="E15" i="17"/>
  <c r="J15" i="17" s="1"/>
  <c r="H14" i="17"/>
  <c r="G14" i="17"/>
  <c r="F14" i="17"/>
  <c r="I14" i="17" s="1"/>
  <c r="E14" i="17"/>
  <c r="J14" i="17" s="1"/>
  <c r="I13" i="17"/>
  <c r="H13" i="17"/>
  <c r="G13" i="17"/>
  <c r="F13" i="17"/>
  <c r="E13" i="17"/>
  <c r="J13" i="17" s="1"/>
  <c r="H12" i="17"/>
  <c r="G12" i="17"/>
  <c r="F12" i="17"/>
  <c r="I12" i="17" s="1"/>
  <c r="E12" i="17"/>
  <c r="J12" i="17" s="1"/>
  <c r="I11" i="17"/>
  <c r="H11" i="17"/>
  <c r="G11" i="17"/>
  <c r="F11" i="17"/>
  <c r="E11" i="17"/>
  <c r="J11" i="17" s="1"/>
  <c r="H10" i="17"/>
  <c r="G10" i="17"/>
  <c r="F10" i="17"/>
  <c r="I10" i="17" s="1"/>
  <c r="E10" i="17"/>
  <c r="I9" i="17"/>
  <c r="H9" i="17"/>
  <c r="G9" i="17"/>
  <c r="F9" i="17"/>
  <c r="E9" i="17"/>
  <c r="J9" i="17" s="1"/>
  <c r="H8" i="17"/>
  <c r="G8" i="17"/>
  <c r="F8" i="17"/>
  <c r="I8" i="17" s="1"/>
  <c r="E8" i="17"/>
  <c r="J8" i="17" s="1"/>
  <c r="I7" i="17"/>
  <c r="C203" i="18"/>
  <c r="C195" i="18"/>
  <c r="C150" i="18"/>
  <c r="I19" i="19"/>
  <c r="H19" i="19"/>
  <c r="G19" i="19"/>
  <c r="F19" i="19"/>
  <c r="E19" i="19"/>
  <c r="D19" i="19"/>
  <c r="C19" i="19"/>
  <c r="C20" i="19" s="1"/>
  <c r="D6" i="20"/>
  <c r="D21" i="20" s="1"/>
  <c r="D25" i="20" s="1"/>
  <c r="E17" i="47" l="1"/>
  <c r="T8" i="46"/>
  <c r="G8" i="46"/>
  <c r="T11" i="46"/>
  <c r="E8" i="46"/>
  <c r="I20" i="49"/>
  <c r="J14" i="49"/>
  <c r="J20" i="49" s="1"/>
  <c r="I26" i="17"/>
  <c r="J10" i="17"/>
  <c r="J18" i="17"/>
  <c r="J7" i="17"/>
  <c r="J26" i="17" s="1"/>
  <c r="E26" i="17"/>
  <c r="O121" i="55" l="1"/>
  <c r="G121" i="55"/>
  <c r="A17" i="55"/>
  <c r="A18" i="55" s="1"/>
  <c r="A19" i="55" s="1"/>
  <c r="A20" i="55" s="1"/>
  <c r="A21" i="55" s="1"/>
  <c r="A22" i="55" s="1"/>
  <c r="A23" i="55" s="1"/>
  <c r="A24" i="55" s="1"/>
  <c r="A25" i="55" s="1"/>
  <c r="A26" i="55" s="1"/>
  <c r="A27" i="55" s="1"/>
  <c r="A28" i="55" s="1"/>
  <c r="A29" i="55" s="1"/>
  <c r="A30" i="55" s="1"/>
  <c r="A31" i="55" s="1"/>
  <c r="A32" i="55" s="1"/>
  <c r="A33" i="55" s="1"/>
  <c r="A34" i="55" s="1"/>
  <c r="A35" i="55" s="1"/>
  <c r="A36" i="55" s="1"/>
  <c r="A37" i="55" s="1"/>
  <c r="A38" i="55" s="1"/>
  <c r="A39" i="55" s="1"/>
  <c r="A40" i="55" s="1"/>
  <c r="A41" i="55" s="1"/>
  <c r="A42" i="55" s="1"/>
  <c r="A43" i="55" s="1"/>
  <c r="A44" i="55" s="1"/>
  <c r="A45" i="55" s="1"/>
  <c r="A46" i="55" s="1"/>
  <c r="A47" i="55" s="1"/>
  <c r="A48" i="55" s="1"/>
  <c r="A49" i="55" s="1"/>
  <c r="A50" i="55" s="1"/>
  <c r="A51" i="55" s="1"/>
  <c r="A52" i="55" s="1"/>
  <c r="A53" i="55" s="1"/>
  <c r="A54" i="55" s="1"/>
  <c r="A55" i="55" s="1"/>
  <c r="A56" i="55" s="1"/>
  <c r="A57" i="55" s="1"/>
  <c r="A58" i="55" s="1"/>
  <c r="A59" i="55" s="1"/>
  <c r="A60" i="55" s="1"/>
  <c r="A61" i="55" s="1"/>
  <c r="A62" i="55" s="1"/>
  <c r="A63" i="55" s="1"/>
  <c r="A64" i="55" s="1"/>
  <c r="A65" i="55" s="1"/>
  <c r="A66" i="55" s="1"/>
  <c r="A67" i="55" s="1"/>
  <c r="A68" i="55" s="1"/>
  <c r="A69" i="55" s="1"/>
  <c r="A70" i="55" s="1"/>
  <c r="A71" i="55" s="1"/>
  <c r="A72" i="55" s="1"/>
  <c r="A73" i="55" s="1"/>
  <c r="A74" i="55" s="1"/>
  <c r="A75" i="55" s="1"/>
  <c r="A76" i="55" s="1"/>
  <c r="A77" i="55" s="1"/>
  <c r="A78" i="55" s="1"/>
  <c r="A79" i="55" s="1"/>
  <c r="A80" i="55" s="1"/>
  <c r="A81" i="55" s="1"/>
  <c r="A82" i="55" s="1"/>
  <c r="A83" i="55" s="1"/>
  <c r="A84" i="55" s="1"/>
  <c r="A85" i="55" s="1"/>
  <c r="A86" i="55" s="1"/>
  <c r="A87" i="55" s="1"/>
  <c r="A88" i="55" s="1"/>
  <c r="A89" i="55" s="1"/>
  <c r="A90" i="55" s="1"/>
  <c r="A91" i="55" s="1"/>
  <c r="A92" i="55" s="1"/>
  <c r="A93" i="55" s="1"/>
  <c r="A94" i="55" s="1"/>
  <c r="A95" i="55" s="1"/>
  <c r="A96" i="55" s="1"/>
  <c r="A97" i="55" s="1"/>
  <c r="A98" i="55" s="1"/>
  <c r="A99" i="55" s="1"/>
  <c r="A100" i="55" s="1"/>
  <c r="A101" i="55" s="1"/>
  <c r="A102" i="55" s="1"/>
  <c r="A103" i="55" s="1"/>
  <c r="A104" i="55" s="1"/>
  <c r="A105" i="55" s="1"/>
  <c r="A106" i="55" s="1"/>
  <c r="A107" i="55" s="1"/>
  <c r="A108" i="55" s="1"/>
  <c r="A109" i="55" s="1"/>
  <c r="A110" i="55" s="1"/>
  <c r="A111" i="55" s="1"/>
  <c r="A112" i="55" s="1"/>
  <c r="A113" i="55" s="1"/>
  <c r="A114" i="55" s="1"/>
  <c r="A115" i="55" s="1"/>
  <c r="A116" i="55" s="1"/>
  <c r="A117" i="55" s="1"/>
  <c r="A118" i="55" s="1"/>
  <c r="A119" i="55" s="1"/>
  <c r="A120" i="55" s="1"/>
  <c r="A16" i="55"/>
  <c r="B14" i="55"/>
  <c r="C14" i="55" s="1"/>
  <c r="D14" i="55" s="1"/>
  <c r="E14" i="55" s="1"/>
  <c r="F14" i="55" s="1"/>
  <c r="G14" i="55" s="1"/>
  <c r="H14" i="55" s="1"/>
  <c r="I14" i="55" s="1"/>
  <c r="J14" i="55" s="1"/>
  <c r="K14" i="55" s="1"/>
  <c r="L14" i="55" s="1"/>
  <c r="M14" i="55" s="1"/>
  <c r="N14" i="55" s="1"/>
  <c r="O14" i="55" s="1"/>
  <c r="P14" i="55" s="1"/>
  <c r="O84" i="15"/>
  <c r="G84" i="15"/>
  <c r="A16" i="15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A76" i="15" s="1"/>
  <c r="A77" i="15" s="1"/>
  <c r="A78" i="15" s="1"/>
  <c r="A79" i="15" s="1"/>
  <c r="A80" i="15" s="1"/>
  <c r="A81" i="15" s="1"/>
  <c r="A82" i="15" s="1"/>
  <c r="A83" i="15" s="1"/>
  <c r="C14" i="15"/>
  <c r="D14" i="15" s="1"/>
  <c r="E14" i="15" s="1"/>
  <c r="F14" i="15" s="1"/>
  <c r="G14" i="15" s="1"/>
  <c r="H14" i="15" s="1"/>
  <c r="I14" i="15" s="1"/>
  <c r="J14" i="15" s="1"/>
  <c r="K14" i="15" s="1"/>
  <c r="L14" i="15" s="1"/>
  <c r="M14" i="15" s="1"/>
  <c r="N14" i="15" s="1"/>
  <c r="O14" i="15" s="1"/>
  <c r="P14" i="15" s="1"/>
  <c r="B14" i="15"/>
  <c r="C193" i="32" l="1"/>
  <c r="D193" i="32"/>
  <c r="O22" i="57"/>
  <c r="N22" i="57"/>
  <c r="M22" i="57"/>
  <c r="L22" i="57"/>
  <c r="K22" i="57"/>
  <c r="J22" i="57"/>
  <c r="I22" i="57"/>
  <c r="H22" i="57"/>
  <c r="G22" i="57"/>
  <c r="F22" i="57"/>
  <c r="E22" i="57"/>
  <c r="D22" i="57"/>
  <c r="C22" i="57"/>
  <c r="P21" i="57"/>
  <c r="P20" i="57"/>
  <c r="P19" i="57"/>
  <c r="P18" i="57"/>
  <c r="P17" i="57"/>
  <c r="P16" i="57"/>
  <c r="P15" i="57"/>
  <c r="P14" i="57"/>
  <c r="P13" i="57"/>
  <c r="P12" i="57"/>
  <c r="P11" i="57"/>
  <c r="P10" i="57"/>
  <c r="P9" i="57"/>
  <c r="P8" i="57"/>
  <c r="P7" i="57"/>
  <c r="O30" i="57"/>
  <c r="O26" i="57"/>
  <c r="P22" i="57" l="1"/>
  <c r="N18" i="30" l="1"/>
  <c r="N17" i="30"/>
  <c r="N19" i="30" s="1"/>
  <c r="N16" i="30"/>
  <c r="N15" i="30"/>
  <c r="M19" i="30"/>
  <c r="L19" i="30"/>
  <c r="J19" i="30"/>
  <c r="J18" i="30"/>
  <c r="K17" i="30"/>
  <c r="K16" i="30"/>
  <c r="K19" i="30" s="1"/>
  <c r="L15" i="30"/>
  <c r="R71" i="30" l="1"/>
  <c r="J11" i="31"/>
  <c r="N11" i="31" s="1"/>
  <c r="I11" i="31"/>
  <c r="K18" i="27"/>
  <c r="K17" i="27"/>
  <c r="K16" i="27"/>
  <c r="A6" i="56" l="1"/>
  <c r="A7" i="56" s="1"/>
  <c r="A8" i="56" s="1"/>
  <c r="A9" i="56" s="1"/>
  <c r="A10" i="56" s="1"/>
  <c r="A11" i="56" s="1"/>
  <c r="A12" i="56" s="1"/>
  <c r="A13" i="56" s="1"/>
  <c r="A14" i="56" s="1"/>
  <c r="A15" i="56" s="1"/>
  <c r="A16" i="56" s="1"/>
  <c r="A17" i="56" s="1"/>
  <c r="A18" i="56" s="1"/>
  <c r="A19" i="56" s="1"/>
  <c r="A20" i="56" s="1"/>
  <c r="A21" i="56" s="1"/>
  <c r="A22" i="56" s="1"/>
  <c r="A23" i="56" s="1"/>
  <c r="A24" i="56" s="1"/>
  <c r="A25" i="56" s="1"/>
  <c r="A26" i="56" s="1"/>
  <c r="A27" i="56" s="1"/>
  <c r="A28" i="56" s="1"/>
  <c r="A29" i="56" s="1"/>
  <c r="A30" i="56" s="1"/>
  <c r="A31" i="56" s="1"/>
  <c r="A32" i="56" s="1"/>
  <c r="A33" i="56" s="1"/>
  <c r="A34" i="56" s="1"/>
  <c r="A35" i="56" s="1"/>
  <c r="A36" i="56" s="1"/>
  <c r="A37" i="56" s="1"/>
  <c r="A38" i="56" s="1"/>
  <c r="A39" i="56" s="1"/>
  <c r="A40" i="56" s="1"/>
  <c r="A41" i="56" s="1"/>
  <c r="A42" i="56" s="1"/>
  <c r="A43" i="56" s="1"/>
  <c r="A44" i="56" s="1"/>
  <c r="A45" i="56" s="1"/>
  <c r="A46" i="56" s="1"/>
  <c r="A47" i="56" s="1"/>
  <c r="A48" i="56" s="1"/>
  <c r="A49" i="56" s="1"/>
  <c r="A50" i="56" s="1"/>
  <c r="A51" i="56" s="1"/>
  <c r="A52" i="56" s="1"/>
  <c r="A53" i="56" s="1"/>
  <c r="A54" i="56" s="1"/>
  <c r="A55" i="56" s="1"/>
  <c r="A56" i="56" s="1"/>
  <c r="A57" i="56" s="1"/>
  <c r="A58" i="56" s="1"/>
  <c r="A59" i="56" s="1"/>
  <c r="A60" i="56" s="1"/>
  <c r="A61" i="56" s="1"/>
  <c r="A62" i="56" s="1"/>
  <c r="A63" i="56" s="1"/>
  <c r="A64" i="56" s="1"/>
  <c r="A65" i="56" s="1"/>
  <c r="A66" i="56" s="1"/>
  <c r="A67" i="56" s="1"/>
  <c r="A68" i="56" s="1"/>
  <c r="A69" i="56" s="1"/>
  <c r="A70" i="56" s="1"/>
  <c r="A71" i="56" s="1"/>
  <c r="A72" i="56" s="1"/>
  <c r="A73" i="56" s="1"/>
  <c r="A74" i="56" s="1"/>
  <c r="A75" i="56" s="1"/>
  <c r="A76" i="56" s="1"/>
  <c r="A77" i="56" s="1"/>
  <c r="A78" i="56" s="1"/>
  <c r="A79" i="56" s="1"/>
  <c r="A80" i="56" s="1"/>
  <c r="A81" i="56" s="1"/>
  <c r="A82" i="56" s="1"/>
  <c r="A83" i="56" s="1"/>
  <c r="A84" i="56" s="1"/>
  <c r="A85" i="56" s="1"/>
  <c r="A86" i="56" s="1"/>
  <c r="A87" i="56" s="1"/>
  <c r="A88" i="56" s="1"/>
  <c r="A89" i="56" s="1"/>
  <c r="A90" i="56" s="1"/>
  <c r="A91" i="56" s="1"/>
  <c r="A92" i="56" s="1"/>
  <c r="A93" i="56" s="1"/>
  <c r="A94" i="56" s="1"/>
  <c r="A95" i="56" s="1"/>
  <c r="A96" i="56" s="1"/>
  <c r="A97" i="56" s="1"/>
  <c r="A98" i="56" s="1"/>
  <c r="A99" i="56" s="1"/>
  <c r="A100" i="56" s="1"/>
  <c r="A101" i="56" s="1"/>
  <c r="A102" i="56" s="1"/>
  <c r="A103" i="56" s="1"/>
  <c r="A104" i="56" s="1"/>
  <c r="A105" i="56" s="1"/>
  <c r="A106" i="56" s="1"/>
  <c r="A107" i="56" s="1"/>
  <c r="A108" i="56" s="1"/>
  <c r="A109" i="56" s="1"/>
  <c r="A110" i="56" s="1"/>
  <c r="A111" i="56" s="1"/>
  <c r="A112" i="56" s="1"/>
  <c r="A113" i="56" s="1"/>
  <c r="A114" i="56" s="1"/>
  <c r="A115" i="56" s="1"/>
  <c r="A116" i="56" s="1"/>
  <c r="A117" i="56" s="1"/>
  <c r="A118" i="56" s="1"/>
  <c r="A119" i="56" s="1"/>
  <c r="A120" i="56" s="1"/>
  <c r="A121" i="56" s="1"/>
  <c r="A122" i="56" s="1"/>
  <c r="A123" i="56" s="1"/>
  <c r="A124" i="56" s="1"/>
  <c r="A125" i="56" s="1"/>
  <c r="A126" i="56" s="1"/>
  <c r="A127" i="56" s="1"/>
  <c r="A128" i="56" s="1"/>
  <c r="A129" i="56" s="1"/>
  <c r="A130" i="56" s="1"/>
  <c r="A131" i="56" s="1"/>
  <c r="A132" i="56" s="1"/>
  <c r="A133" i="56" s="1"/>
  <c r="A134" i="56" s="1"/>
  <c r="A135" i="56" s="1"/>
  <c r="A136" i="56" s="1"/>
  <c r="A137" i="56" s="1"/>
  <c r="A138" i="56" s="1"/>
  <c r="A139" i="56" s="1"/>
  <c r="A140" i="56" s="1"/>
  <c r="A141" i="56" s="1"/>
  <c r="A142" i="56" s="1"/>
  <c r="A143" i="56" s="1"/>
  <c r="A144" i="56" s="1"/>
  <c r="A145" i="56" s="1"/>
  <c r="A146" i="56" s="1"/>
  <c r="A147" i="56" s="1"/>
  <c r="A148" i="56" s="1"/>
  <c r="A149" i="56" s="1"/>
  <c r="A150" i="56" s="1"/>
  <c r="A151" i="56" s="1"/>
  <c r="A152" i="56" s="1"/>
  <c r="A153" i="56" s="1"/>
  <c r="A154" i="56" s="1"/>
  <c r="A155" i="56" s="1"/>
  <c r="A156" i="56" s="1"/>
  <c r="A157" i="56" s="1"/>
  <c r="A158" i="56" s="1"/>
  <c r="A159" i="56" s="1"/>
  <c r="A160" i="56" s="1"/>
  <c r="A161" i="56" s="1"/>
  <c r="A162" i="56" s="1"/>
  <c r="A163" i="56" s="1"/>
  <c r="A164" i="56" s="1"/>
  <c r="A165" i="56" s="1"/>
  <c r="A166" i="56" s="1"/>
  <c r="A167" i="56" s="1"/>
  <c r="A168" i="56" s="1"/>
  <c r="A169" i="56" s="1"/>
  <c r="A170" i="56" s="1"/>
  <c r="A171" i="56" s="1"/>
  <c r="A172" i="56" s="1"/>
  <c r="A173" i="56" s="1"/>
  <c r="A174" i="56" s="1"/>
  <c r="A175" i="56" s="1"/>
  <c r="A176" i="56" s="1"/>
  <c r="A177" i="56" s="1"/>
  <c r="A178" i="56" s="1"/>
  <c r="A179" i="56" s="1"/>
  <c r="A180" i="56" s="1"/>
  <c r="A181" i="56" s="1"/>
  <c r="A182" i="56" s="1"/>
  <c r="A183" i="56" s="1"/>
  <c r="A184" i="56" s="1"/>
  <c r="A185" i="56" s="1"/>
  <c r="A186" i="56" s="1"/>
  <c r="A187" i="56" s="1"/>
  <c r="A188" i="56" s="1"/>
  <c r="A189" i="56" s="1"/>
  <c r="A190" i="56" s="1"/>
  <c r="A191" i="56" s="1"/>
  <c r="A192" i="56" s="1"/>
  <c r="A193" i="56" s="1"/>
  <c r="A194" i="56" s="1"/>
  <c r="A195" i="56" s="1"/>
  <c r="A196" i="56" s="1"/>
  <c r="A197" i="56" s="1"/>
  <c r="A198" i="56" s="1"/>
  <c r="A199" i="56" s="1"/>
  <c r="A200" i="56" s="1"/>
  <c r="A201" i="56" s="1"/>
  <c r="A202" i="56" s="1"/>
  <c r="A203" i="56" s="1"/>
  <c r="A204" i="56" s="1"/>
  <c r="A205" i="56" s="1"/>
  <c r="A206" i="56" s="1"/>
  <c r="D85" i="42"/>
  <c r="X210" i="44"/>
  <c r="X207" i="44"/>
  <c r="H207" i="44"/>
  <c r="X206" i="44"/>
  <c r="H206" i="44"/>
  <c r="X203" i="44"/>
  <c r="X202" i="44"/>
  <c r="X201" i="44"/>
  <c r="X200" i="44"/>
  <c r="X199" i="44"/>
  <c r="X198" i="44"/>
  <c r="X197" i="44"/>
  <c r="X196" i="44"/>
  <c r="X195" i="44"/>
  <c r="X194" i="44"/>
  <c r="X193" i="44"/>
  <c r="H193" i="44"/>
  <c r="X192" i="44"/>
  <c r="H192" i="44"/>
  <c r="X191" i="44"/>
  <c r="H191" i="44"/>
  <c r="K189" i="44"/>
  <c r="X189" i="44" s="1"/>
  <c r="H189" i="44"/>
  <c r="X188" i="44"/>
  <c r="H188" i="44"/>
  <c r="X187" i="44"/>
  <c r="H187" i="44"/>
  <c r="X186" i="44"/>
  <c r="H186" i="44"/>
  <c r="X185" i="44"/>
  <c r="H185" i="44"/>
  <c r="X184" i="44"/>
  <c r="H184" i="44"/>
  <c r="X183" i="44"/>
  <c r="H183" i="44"/>
  <c r="X182" i="44"/>
  <c r="H182" i="44"/>
  <c r="X181" i="44"/>
  <c r="H181" i="44"/>
  <c r="X180" i="44"/>
  <c r="H180" i="44"/>
  <c r="X179" i="44"/>
  <c r="H179" i="44"/>
  <c r="X178" i="44"/>
  <c r="H178" i="44"/>
  <c r="X177" i="44"/>
  <c r="H177" i="44"/>
  <c r="X176" i="44"/>
  <c r="H176" i="44"/>
  <c r="X175" i="44"/>
  <c r="H175" i="44"/>
  <c r="X174" i="44"/>
  <c r="H174" i="44"/>
  <c r="X173" i="44"/>
  <c r="H173" i="44"/>
  <c r="X172" i="44"/>
  <c r="H172" i="44"/>
  <c r="X171" i="44"/>
  <c r="H171" i="44"/>
  <c r="X170" i="44"/>
  <c r="H170" i="44"/>
  <c r="X168" i="44"/>
  <c r="H168" i="44"/>
  <c r="X167" i="44"/>
  <c r="H167" i="44"/>
  <c r="X166" i="44"/>
  <c r="H166" i="44"/>
  <c r="X165" i="44"/>
  <c r="H165" i="44"/>
  <c r="X164" i="44"/>
  <c r="H164" i="44"/>
  <c r="X163" i="44"/>
  <c r="K162" i="44"/>
  <c r="X162" i="44" s="1"/>
  <c r="X160" i="44"/>
  <c r="H160" i="44"/>
  <c r="X159" i="44"/>
  <c r="H159" i="44"/>
  <c r="H158" i="44"/>
  <c r="K158" i="44" s="1"/>
  <c r="X158" i="44" s="1"/>
  <c r="X157" i="44"/>
  <c r="H157" i="44"/>
  <c r="S156" i="44"/>
  <c r="X154" i="44" s="1"/>
  <c r="X149" i="44"/>
  <c r="X148" i="44"/>
  <c r="X146" i="44"/>
  <c r="X144" i="44"/>
  <c r="X142" i="44"/>
  <c r="H140" i="44"/>
  <c r="K140" i="44" s="1"/>
  <c r="X140" i="44" s="1"/>
  <c r="H139" i="44"/>
  <c r="K139" i="44" s="1"/>
  <c r="X139" i="44" s="1"/>
  <c r="S138" i="44"/>
  <c r="X135" i="44"/>
  <c r="H135" i="44"/>
  <c r="X134" i="44"/>
  <c r="X133" i="44"/>
  <c r="X132" i="44"/>
  <c r="X131" i="44"/>
  <c r="X130" i="44"/>
  <c r="X129" i="44"/>
  <c r="X128" i="44"/>
  <c r="X127" i="44"/>
  <c r="S122" i="44"/>
  <c r="X120" i="44" s="1"/>
  <c r="X125" i="44" s="1"/>
  <c r="H120" i="44"/>
  <c r="X117" i="44"/>
  <c r="H117" i="44"/>
  <c r="X116" i="44"/>
  <c r="H116" i="44"/>
  <c r="X115" i="44"/>
  <c r="H115" i="44"/>
  <c r="X114" i="44"/>
  <c r="H114" i="44"/>
  <c r="X113" i="44"/>
  <c r="H113" i="44"/>
  <c r="X112" i="44"/>
  <c r="H112" i="44"/>
  <c r="X111" i="44"/>
  <c r="X110" i="44"/>
  <c r="H110" i="44"/>
  <c r="X109" i="44"/>
  <c r="H109" i="44"/>
  <c r="X108" i="44"/>
  <c r="H108" i="44"/>
  <c r="X107" i="44"/>
  <c r="H107" i="44"/>
  <c r="X106" i="44"/>
  <c r="H106" i="44"/>
  <c r="X101" i="44"/>
  <c r="X98" i="44"/>
  <c r="X97" i="44"/>
  <c r="H97" i="44"/>
  <c r="X96" i="44"/>
  <c r="H96" i="44"/>
  <c r="X95" i="44"/>
  <c r="H95" i="44"/>
  <c r="X94" i="44"/>
  <c r="H94" i="44"/>
  <c r="X93" i="44"/>
  <c r="H93" i="44"/>
  <c r="X92" i="44"/>
  <c r="H92" i="44"/>
  <c r="X91" i="44"/>
  <c r="H91" i="44"/>
  <c r="X90" i="44"/>
  <c r="H90" i="44"/>
  <c r="X89" i="44"/>
  <c r="H89" i="44"/>
  <c r="X88" i="44"/>
  <c r="H88" i="44"/>
  <c r="X87" i="44"/>
  <c r="H87" i="44"/>
  <c r="X86" i="44"/>
  <c r="H86" i="44"/>
  <c r="X85" i="44"/>
  <c r="H85" i="44"/>
  <c r="X84" i="44"/>
  <c r="H84" i="44"/>
  <c r="X83" i="44"/>
  <c r="H83" i="44"/>
  <c r="X81" i="44"/>
  <c r="X80" i="44"/>
  <c r="X79" i="44"/>
  <c r="X78" i="44"/>
  <c r="X77" i="44"/>
  <c r="X76" i="44"/>
  <c r="X75" i="44"/>
  <c r="X74" i="44"/>
  <c r="X73" i="44"/>
  <c r="X68" i="44"/>
  <c r="H68" i="44"/>
  <c r="X67" i="44"/>
  <c r="H67" i="44"/>
  <c r="X66" i="44"/>
  <c r="H66" i="44"/>
  <c r="X64" i="44"/>
  <c r="H64" i="44"/>
  <c r="X62" i="44"/>
  <c r="H62" i="44"/>
  <c r="X61" i="44"/>
  <c r="H61" i="44"/>
  <c r="S60" i="44"/>
  <c r="X60" i="44" s="1"/>
  <c r="H58" i="44"/>
  <c r="S57" i="44"/>
  <c r="X55" i="44" s="1"/>
  <c r="X54" i="44"/>
  <c r="H54" i="44"/>
  <c r="X53" i="44"/>
  <c r="H53" i="44"/>
  <c r="X52" i="44"/>
  <c r="H52" i="44"/>
  <c r="X51" i="44"/>
  <c r="H51" i="44"/>
  <c r="X50" i="44"/>
  <c r="H50" i="44"/>
  <c r="S49" i="44"/>
  <c r="X47" i="44" s="1"/>
  <c r="H47" i="44"/>
  <c r="X46" i="44"/>
  <c r="H46" i="44"/>
  <c r="X45" i="44"/>
  <c r="H45" i="44"/>
  <c r="X44" i="44"/>
  <c r="H44" i="44"/>
  <c r="X43" i="44"/>
  <c r="H43" i="44"/>
  <c r="X42" i="44"/>
  <c r="H42" i="44"/>
  <c r="X41" i="44"/>
  <c r="H41" i="44"/>
  <c r="X40" i="44"/>
  <c r="H40" i="44"/>
  <c r="X39" i="44"/>
  <c r="H39" i="44"/>
  <c r="X38" i="44"/>
  <c r="H38" i="44"/>
  <c r="X37" i="44"/>
  <c r="H37" i="44"/>
  <c r="X36" i="44"/>
  <c r="H36" i="44"/>
  <c r="X35" i="44"/>
  <c r="H35" i="44"/>
  <c r="X34" i="44"/>
  <c r="H34" i="44"/>
  <c r="X33" i="44"/>
  <c r="H33" i="44"/>
  <c r="X32" i="44"/>
  <c r="H32" i="44"/>
  <c r="X31" i="44"/>
  <c r="H31" i="44"/>
  <c r="X30" i="44"/>
  <c r="H30" i="44"/>
  <c r="X29" i="44"/>
  <c r="H29" i="44"/>
  <c r="X28" i="44"/>
  <c r="H28" i="44"/>
  <c r="X27" i="44"/>
  <c r="H27" i="44"/>
  <c r="X26" i="44"/>
  <c r="X25" i="44"/>
  <c r="H25" i="44"/>
  <c r="X24" i="44"/>
  <c r="H24" i="44"/>
  <c r="X23" i="44"/>
  <c r="H23" i="44"/>
  <c r="X22" i="44"/>
  <c r="H22" i="44"/>
  <c r="X21" i="44"/>
  <c r="H21" i="44"/>
  <c r="X20" i="44"/>
  <c r="H20" i="44"/>
  <c r="X19" i="44"/>
  <c r="H19" i="44"/>
  <c r="X18" i="44"/>
  <c r="H18" i="44"/>
  <c r="X17" i="44"/>
  <c r="H17" i="44"/>
  <c r="X16" i="44"/>
  <c r="H16" i="44"/>
  <c r="X15" i="44"/>
  <c r="H15" i="44"/>
  <c r="X14" i="44"/>
  <c r="H14" i="44"/>
  <c r="X13" i="44"/>
  <c r="H13" i="44"/>
  <c r="X12" i="44"/>
  <c r="H12" i="44"/>
  <c r="X11" i="44"/>
  <c r="H11" i="44"/>
  <c r="X10" i="44"/>
  <c r="H10" i="44"/>
  <c r="X9" i="44"/>
  <c r="H9" i="44"/>
  <c r="X8" i="44"/>
  <c r="H8" i="44"/>
  <c r="L19" i="27"/>
  <c r="J19" i="27"/>
  <c r="H19" i="27"/>
  <c r="G19" i="27"/>
  <c r="F19" i="27"/>
  <c r="E19" i="27"/>
  <c r="N18" i="27"/>
  <c r="I18" i="27"/>
  <c r="N17" i="27"/>
  <c r="I17" i="27"/>
  <c r="N16" i="27"/>
  <c r="I16" i="27"/>
  <c r="K15" i="27"/>
  <c r="N15" i="27" s="1"/>
  <c r="I15" i="27"/>
  <c r="K14" i="27"/>
  <c r="N14" i="27" s="1"/>
  <c r="P14" i="27" s="1"/>
  <c r="I14" i="27"/>
  <c r="K13" i="27"/>
  <c r="N13" i="27" s="1"/>
  <c r="P13" i="27" s="1"/>
  <c r="I13" i="27"/>
  <c r="K12" i="27"/>
  <c r="N12" i="27" s="1"/>
  <c r="P12" i="27" s="1"/>
  <c r="I12" i="27"/>
  <c r="K11" i="27"/>
  <c r="N11" i="27" s="1"/>
  <c r="I11" i="27"/>
  <c r="M10" i="27"/>
  <c r="M19" i="27" s="1"/>
  <c r="I10" i="27"/>
  <c r="K18" i="28"/>
  <c r="J18" i="28"/>
  <c r="H18" i="28"/>
  <c r="G18" i="28"/>
  <c r="F18" i="28"/>
  <c r="E18" i="28"/>
  <c r="M17" i="28"/>
  <c r="M18" i="28" s="1"/>
  <c r="I17" i="28"/>
  <c r="L16" i="28"/>
  <c r="N16" i="28" s="1"/>
  <c r="I16" i="28"/>
  <c r="I15" i="28"/>
  <c r="I14" i="28"/>
  <c r="I13" i="28"/>
  <c r="I12" i="28"/>
  <c r="I11" i="28"/>
  <c r="H26" i="29"/>
  <c r="G26" i="29"/>
  <c r="F26" i="29"/>
  <c r="E26" i="29"/>
  <c r="J25" i="29"/>
  <c r="N25" i="29" s="1"/>
  <c r="I25" i="29"/>
  <c r="M24" i="29"/>
  <c r="N24" i="29" s="1"/>
  <c r="I24" i="29"/>
  <c r="J23" i="29"/>
  <c r="I23" i="29"/>
  <c r="J22" i="29"/>
  <c r="N22" i="29" s="1"/>
  <c r="I22" i="29"/>
  <c r="J21" i="29"/>
  <c r="N21" i="29" s="1"/>
  <c r="I21" i="29"/>
  <c r="M20" i="29"/>
  <c r="L20" i="29"/>
  <c r="K20" i="29"/>
  <c r="I20" i="29"/>
  <c r="N19" i="29"/>
  <c r="J18" i="29"/>
  <c r="N18" i="29" s="1"/>
  <c r="I18" i="29"/>
  <c r="M17" i="29"/>
  <c r="L17" i="29"/>
  <c r="J17" i="29"/>
  <c r="I17" i="29"/>
  <c r="M16" i="29"/>
  <c r="K16" i="29"/>
  <c r="J16" i="29"/>
  <c r="I16" i="29"/>
  <c r="M15" i="29"/>
  <c r="K15" i="29"/>
  <c r="J15" i="29"/>
  <c r="I15" i="29"/>
  <c r="M14" i="29"/>
  <c r="K14" i="29"/>
  <c r="J14" i="29"/>
  <c r="I14" i="29"/>
  <c r="M13" i="29"/>
  <c r="K13" i="29"/>
  <c r="J13" i="29"/>
  <c r="I13" i="29"/>
  <c r="M12" i="29"/>
  <c r="J12" i="29"/>
  <c r="I12" i="29"/>
  <c r="M11" i="29"/>
  <c r="K11" i="29"/>
  <c r="J11" i="29"/>
  <c r="I11" i="29"/>
  <c r="M10" i="29"/>
  <c r="K10" i="29"/>
  <c r="J10" i="29"/>
  <c r="I10" i="29"/>
  <c r="L12" i="31"/>
  <c r="J12" i="31"/>
  <c r="H12" i="31"/>
  <c r="G12" i="31"/>
  <c r="F12" i="31"/>
  <c r="E12" i="31"/>
  <c r="M10" i="31"/>
  <c r="M12" i="31" s="1"/>
  <c r="K10" i="31"/>
  <c r="I10" i="31"/>
  <c r="I12" i="31" s="1"/>
  <c r="N69" i="30"/>
  <c r="M69" i="30"/>
  <c r="L69" i="30"/>
  <c r="H69" i="30"/>
  <c r="G69" i="30"/>
  <c r="F69" i="30"/>
  <c r="E69" i="30"/>
  <c r="J68" i="30"/>
  <c r="J69" i="30" s="1"/>
  <c r="I68" i="30"/>
  <c r="K67" i="30"/>
  <c r="K69" i="30" s="1"/>
  <c r="I67" i="30"/>
  <c r="M65" i="30"/>
  <c r="L65" i="30"/>
  <c r="H65" i="30"/>
  <c r="G65" i="30"/>
  <c r="F65" i="30"/>
  <c r="E65" i="30"/>
  <c r="J64" i="30"/>
  <c r="J65" i="30" s="1"/>
  <c r="I64" i="30"/>
  <c r="K63" i="30"/>
  <c r="N63" i="30" s="1"/>
  <c r="I63" i="30"/>
  <c r="K62" i="30"/>
  <c r="I62" i="30"/>
  <c r="M60" i="30"/>
  <c r="L60" i="30"/>
  <c r="H60" i="30"/>
  <c r="G60" i="30"/>
  <c r="E60" i="30"/>
  <c r="J59" i="30"/>
  <c r="N59" i="30" s="1"/>
  <c r="I59" i="30"/>
  <c r="J58" i="30"/>
  <c r="N58" i="30" s="1"/>
  <c r="I58" i="30"/>
  <c r="J57" i="30"/>
  <c r="N57" i="30" s="1"/>
  <c r="I57" i="30"/>
  <c r="J56" i="30"/>
  <c r="N56" i="30" s="1"/>
  <c r="I56" i="30"/>
  <c r="J55" i="30"/>
  <c r="N55" i="30" s="1"/>
  <c r="I55" i="30"/>
  <c r="I54" i="30"/>
  <c r="J53" i="30"/>
  <c r="N53" i="30" s="1"/>
  <c r="I53" i="30"/>
  <c r="K52" i="30"/>
  <c r="N52" i="30" s="1"/>
  <c r="I52" i="30"/>
  <c r="K51" i="30"/>
  <c r="N51" i="30" s="1"/>
  <c r="I51" i="30"/>
  <c r="K50" i="30"/>
  <c r="N50" i="30" s="1"/>
  <c r="I50" i="30"/>
  <c r="F49" i="30"/>
  <c r="F60" i="30" s="1"/>
  <c r="K48" i="30"/>
  <c r="N48" i="30" s="1"/>
  <c r="I48" i="30"/>
  <c r="K47" i="30"/>
  <c r="N47" i="30" s="1"/>
  <c r="I47" i="30"/>
  <c r="K46" i="30"/>
  <c r="J46" i="30"/>
  <c r="I46" i="30"/>
  <c r="K45" i="30"/>
  <c r="J45" i="30"/>
  <c r="I45" i="30"/>
  <c r="K44" i="30"/>
  <c r="J44" i="30"/>
  <c r="I44" i="30"/>
  <c r="K43" i="30"/>
  <c r="J43" i="30"/>
  <c r="I43" i="30"/>
  <c r="K42" i="30"/>
  <c r="J42" i="30"/>
  <c r="I42" i="30"/>
  <c r="K41" i="30"/>
  <c r="J41" i="30"/>
  <c r="I41" i="30"/>
  <c r="K40" i="30"/>
  <c r="J40" i="30"/>
  <c r="I40" i="30"/>
  <c r="K39" i="30"/>
  <c r="J39" i="30"/>
  <c r="I39" i="30"/>
  <c r="K38" i="30"/>
  <c r="J38" i="30"/>
  <c r="I38" i="30"/>
  <c r="M36" i="30"/>
  <c r="L36" i="30"/>
  <c r="H36" i="30"/>
  <c r="G36" i="30"/>
  <c r="F36" i="30"/>
  <c r="E36" i="30"/>
  <c r="J35" i="30"/>
  <c r="J36" i="30" s="1"/>
  <c r="I35" i="30"/>
  <c r="K34" i="30"/>
  <c r="N34" i="30" s="1"/>
  <c r="I34" i="30"/>
  <c r="H32" i="30"/>
  <c r="G32" i="30"/>
  <c r="F32" i="30"/>
  <c r="E32" i="30"/>
  <c r="J31" i="30"/>
  <c r="N31" i="30" s="1"/>
  <c r="I31" i="30"/>
  <c r="K30" i="30"/>
  <c r="J30" i="30"/>
  <c r="I30" i="30"/>
  <c r="K29" i="30"/>
  <c r="J29" i="30"/>
  <c r="I29" i="30"/>
  <c r="L28" i="30"/>
  <c r="N28" i="30" s="1"/>
  <c r="I28" i="30"/>
  <c r="L27" i="30"/>
  <c r="N27" i="30" s="1"/>
  <c r="I27" i="30"/>
  <c r="M26" i="30"/>
  <c r="N26" i="30" s="1"/>
  <c r="I26" i="30"/>
  <c r="M25" i="30"/>
  <c r="L25" i="30"/>
  <c r="I25" i="30"/>
  <c r="M24" i="30"/>
  <c r="L24" i="30"/>
  <c r="I24" i="30"/>
  <c r="M23" i="30"/>
  <c r="N23" i="30" s="1"/>
  <c r="I23" i="30"/>
  <c r="M22" i="30"/>
  <c r="N22" i="30" s="1"/>
  <c r="I22" i="30"/>
  <c r="I21" i="30"/>
  <c r="H19" i="30"/>
  <c r="G19" i="30"/>
  <c r="F19" i="30"/>
  <c r="E19" i="30"/>
  <c r="I18" i="30"/>
  <c r="I17" i="30"/>
  <c r="I16" i="30"/>
  <c r="I19" i="30" s="1"/>
  <c r="I15" i="30"/>
  <c r="N13" i="30"/>
  <c r="H13" i="30"/>
  <c r="G13" i="30"/>
  <c r="F13" i="30"/>
  <c r="E13" i="30"/>
  <c r="J12" i="30"/>
  <c r="I12" i="30"/>
  <c r="K11" i="30"/>
  <c r="J11" i="30"/>
  <c r="I11" i="30"/>
  <c r="K10" i="30"/>
  <c r="J10" i="30"/>
  <c r="I10" i="30"/>
  <c r="M9" i="30"/>
  <c r="M13" i="30" s="1"/>
  <c r="L9" i="30"/>
  <c r="L13" i="30" s="1"/>
  <c r="J9" i="30"/>
  <c r="I9" i="30"/>
  <c r="N45" i="30" l="1"/>
  <c r="N64" i="30"/>
  <c r="I65" i="30"/>
  <c r="L26" i="29"/>
  <c r="N24" i="30"/>
  <c r="N46" i="30"/>
  <c r="N10" i="31"/>
  <c r="N12" i="31" s="1"/>
  <c r="X213" i="44"/>
  <c r="N39" i="30"/>
  <c r="K65" i="30"/>
  <c r="N14" i="29"/>
  <c r="N16" i="29"/>
  <c r="N12" i="29"/>
  <c r="N30" i="30"/>
  <c r="K32" i="30"/>
  <c r="I36" i="30"/>
  <c r="N11" i="29"/>
  <c r="Q11" i="29" s="1"/>
  <c r="K13" i="30"/>
  <c r="X118" i="44"/>
  <c r="X152" i="44"/>
  <c r="N29" i="30"/>
  <c r="N41" i="30"/>
  <c r="H71" i="30"/>
  <c r="N42" i="30"/>
  <c r="X161" i="44"/>
  <c r="I13" i="30"/>
  <c r="E71" i="30"/>
  <c r="N25" i="30"/>
  <c r="N43" i="30"/>
  <c r="I69" i="30"/>
  <c r="N15" i="29"/>
  <c r="J13" i="30"/>
  <c r="N35" i="30"/>
  <c r="N36" i="30" s="1"/>
  <c r="J60" i="30"/>
  <c r="K49" i="30"/>
  <c r="N49" i="30" s="1"/>
  <c r="K12" i="31"/>
  <c r="N13" i="29"/>
  <c r="N20" i="29"/>
  <c r="I32" i="30"/>
  <c r="I18" i="28"/>
  <c r="N44" i="30"/>
  <c r="I26" i="29"/>
  <c r="N10" i="27"/>
  <c r="P10" i="27" s="1"/>
  <c r="O18" i="27"/>
  <c r="O17" i="27"/>
  <c r="X71" i="44"/>
  <c r="X205" i="44"/>
  <c r="J26" i="29"/>
  <c r="K26" i="29"/>
  <c r="K19" i="27"/>
  <c r="I19" i="27"/>
  <c r="G71" i="30"/>
  <c r="M26" i="29"/>
  <c r="P11" i="27"/>
  <c r="X105" i="44"/>
  <c r="N40" i="30"/>
  <c r="Y149" i="44"/>
  <c r="P15" i="27"/>
  <c r="N17" i="28"/>
  <c r="N18" i="28" s="1"/>
  <c r="L18" i="28"/>
  <c r="N17" i="29"/>
  <c r="N10" i="29"/>
  <c r="F71" i="30"/>
  <c r="J32" i="30"/>
  <c r="N38" i="30"/>
  <c r="I49" i="30"/>
  <c r="I60" i="30" s="1"/>
  <c r="N62" i="30"/>
  <c r="L32" i="30"/>
  <c r="L71" i="30" s="1"/>
  <c r="K36" i="30"/>
  <c r="M21" i="30"/>
  <c r="N65" i="30" l="1"/>
  <c r="N19" i="27"/>
  <c r="N24" i="27" s="1"/>
  <c r="K60" i="30"/>
  <c r="K71" i="30" s="1"/>
  <c r="X214" i="44"/>
  <c r="N60" i="30"/>
  <c r="J71" i="30"/>
  <c r="I71" i="30"/>
  <c r="N26" i="29"/>
  <c r="P18" i="29"/>
  <c r="M32" i="30"/>
  <c r="M71" i="30" s="1"/>
  <c r="N21" i="30"/>
  <c r="N32" i="30" s="1"/>
  <c r="O60" i="30" l="1"/>
  <c r="C25" i="52" l="1"/>
  <c r="D17" i="54"/>
  <c r="E19" i="33"/>
  <c r="E19" i="34"/>
  <c r="C17" i="22"/>
  <c r="D109" i="23"/>
  <c r="C114" i="24"/>
  <c r="C8" i="25"/>
  <c r="D20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</author>
  </authors>
  <commentList>
    <comment ref="G8" authorId="0" shapeId="0" xr:uid="{00F0C497-3BF2-4035-9EB3-7EAFADDB0686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13.800.000 (BOP PAuD)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G377" authorId="0" shapeId="0" xr:uid="{CB75EA97-7FFC-4028-89BC-0A486C8432A0}">
      <text>
        <r>
          <rPr>
            <b/>
            <sz val="9"/>
            <color indexed="81"/>
            <rFont val="Tahoma"/>
            <family val="2"/>
          </rPr>
          <t>Luasan Awal 17.081</t>
        </r>
      </text>
    </comment>
    <comment ref="G378" authorId="0" shapeId="0" xr:uid="{6D488BD7-DB58-4D98-8B5A-1ED075B49629}">
      <text>
        <r>
          <rPr>
            <b/>
            <sz val="9"/>
            <color indexed="81"/>
            <rFont val="Tahoma"/>
            <family val="2"/>
          </rPr>
          <t>Luasan Awal 48.165</t>
        </r>
      </text>
    </comment>
    <comment ref="G379" authorId="0" shapeId="0" xr:uid="{4ACE3B20-9299-4E31-8369-74FF2741A6A2}">
      <text>
        <r>
          <rPr>
            <b/>
            <sz val="9"/>
            <color indexed="81"/>
            <rFont val="Tahoma"/>
            <family val="2"/>
          </rPr>
          <t>Luasan Awal 131.224</t>
        </r>
      </text>
    </comment>
    <comment ref="G380" authorId="0" shapeId="0" xr:uid="{0F864B27-3366-4767-A111-89EB78905666}">
      <text>
        <r>
          <rPr>
            <b/>
            <sz val="9"/>
            <color indexed="81"/>
            <rFont val="Tahoma"/>
            <family val="2"/>
          </rPr>
          <t>Luasan Awal 81.272</t>
        </r>
      </text>
    </comment>
    <comment ref="G381" authorId="0" shapeId="0" xr:uid="{B3AAC463-286D-4D07-A018-B3B33F2A74D9}">
      <text>
        <r>
          <rPr>
            <b/>
            <sz val="9"/>
            <color indexed="81"/>
            <rFont val="Tahoma"/>
            <family val="2"/>
          </rPr>
          <t>Luasan Awal 119.415</t>
        </r>
      </text>
    </comment>
    <comment ref="G382" authorId="0" shapeId="0" xr:uid="{CE4C8633-8E54-4D3B-AAF7-595347DEEF31}">
      <text>
        <r>
          <rPr>
            <b/>
            <sz val="9"/>
            <color indexed="81"/>
            <rFont val="Tahoma"/>
            <family val="2"/>
          </rPr>
          <t>Luasan Awal 25.583</t>
        </r>
      </text>
    </comment>
    <comment ref="G383" authorId="0" shapeId="0" xr:uid="{30DFA3A6-D9AB-4F1E-9549-05823D10113D}">
      <text>
        <r>
          <rPr>
            <b/>
            <sz val="9"/>
            <color indexed="81"/>
            <rFont val="Tahoma"/>
            <family val="2"/>
          </rPr>
          <t>Luasan Awal 4.230</t>
        </r>
      </text>
    </comment>
    <comment ref="G384" authorId="0" shapeId="0" xr:uid="{BDFB00CB-DBC5-4607-AAB7-A6B45F5E64A2}">
      <text>
        <r>
          <rPr>
            <b/>
            <sz val="9"/>
            <color indexed="81"/>
            <rFont val="Tahoma"/>
            <family val="2"/>
          </rPr>
          <t>Luasan Awal 11.618,5</t>
        </r>
      </text>
    </comment>
    <comment ref="G385" authorId="0" shapeId="0" xr:uid="{EDAC0738-4399-4CDF-A250-8FDC27DABB30}">
      <text>
        <r>
          <rPr>
            <b/>
            <sz val="9"/>
            <color indexed="81"/>
            <rFont val="Tahoma"/>
            <family val="2"/>
          </rPr>
          <t>Luasan Awal 9.357,5</t>
        </r>
      </text>
    </comment>
    <comment ref="G386" authorId="0" shapeId="0" xr:uid="{37F2081E-5ED0-4582-8DA1-1B6D92B04D76}">
      <text>
        <r>
          <rPr>
            <b/>
            <sz val="9"/>
            <color indexed="81"/>
            <rFont val="Tahoma"/>
            <family val="2"/>
          </rPr>
          <t>Luasan Awal 4.845</t>
        </r>
      </text>
    </comment>
    <comment ref="G387" authorId="0" shapeId="0" xr:uid="{7175C286-8280-4FC7-B681-A60DCBC5FD97}">
      <text>
        <r>
          <rPr>
            <b/>
            <sz val="9"/>
            <color indexed="81"/>
            <rFont val="Tahoma"/>
            <family val="2"/>
          </rPr>
          <t>Luasan Awal 4.500</t>
        </r>
      </text>
    </comment>
    <comment ref="G388" authorId="0" shapeId="0" xr:uid="{F33FBC34-476B-4FA8-9B0D-7F51F337FC97}">
      <text>
        <r>
          <rPr>
            <b/>
            <sz val="9"/>
            <color indexed="81"/>
            <rFont val="Tahoma"/>
            <family val="2"/>
          </rPr>
          <t>Luasan Awal 11.820</t>
        </r>
      </text>
    </comment>
    <comment ref="G389" authorId="0" shapeId="0" xr:uid="{1B012A72-1E5F-4D14-9778-A7650A9F062C}">
      <text>
        <r>
          <rPr>
            <b/>
            <sz val="9"/>
            <color indexed="81"/>
            <rFont val="Tahoma"/>
            <family val="2"/>
          </rPr>
          <t>Luasan Awal 4.920</t>
        </r>
      </text>
    </comment>
    <comment ref="G390" authorId="0" shapeId="0" xr:uid="{564296E2-BB7B-499B-8279-CF140BF8C345}">
      <text>
        <r>
          <rPr>
            <b/>
            <sz val="9"/>
            <color indexed="81"/>
            <rFont val="Tahoma"/>
            <family val="2"/>
          </rPr>
          <t>Luasan Awal 13500</t>
        </r>
      </text>
    </comment>
    <comment ref="G391" authorId="0" shapeId="0" xr:uid="{1EE32630-D8E6-49B7-A69F-ED340249929D}">
      <text>
        <r>
          <rPr>
            <b/>
            <sz val="9"/>
            <color indexed="81"/>
            <rFont val="Tahoma"/>
            <family val="2"/>
          </rPr>
          <t>Luasan Awal 6.885</t>
        </r>
      </text>
    </comment>
    <comment ref="G392" authorId="0" shapeId="0" xr:uid="{44922CEF-A802-4514-BB6D-B95BDA45FCFC}">
      <text>
        <r>
          <rPr>
            <b/>
            <sz val="9"/>
            <color indexed="81"/>
            <rFont val="Tahoma"/>
            <family val="2"/>
          </rPr>
          <t>Luasan Awal 18.390</t>
        </r>
      </text>
    </comment>
    <comment ref="G393" authorId="0" shapeId="0" xr:uid="{32B0A096-3FA1-4920-B782-B4D8FBF4226B}">
      <text>
        <r>
          <rPr>
            <b/>
            <sz val="9"/>
            <color indexed="81"/>
            <rFont val="Tahoma"/>
            <family val="2"/>
          </rPr>
          <t>Luasan Awal 18.107</t>
        </r>
      </text>
    </comment>
    <comment ref="G394" authorId="0" shapeId="0" xr:uid="{4CF7B351-4B4C-4F95-8A1F-252754813821}">
      <text>
        <r>
          <rPr>
            <b/>
            <sz val="9"/>
            <color indexed="81"/>
            <rFont val="Tahoma"/>
            <family val="2"/>
          </rPr>
          <t>Luasan Awal 10.192,5</t>
        </r>
      </text>
    </comment>
    <comment ref="G395" authorId="0" shapeId="0" xr:uid="{C277002A-2E78-4138-85CF-E4BD489EDAB2}">
      <text>
        <r>
          <rPr>
            <b/>
            <sz val="9"/>
            <color indexed="81"/>
            <rFont val="Tahoma"/>
            <family val="2"/>
          </rPr>
          <t>Luasan Awal 1.515</t>
        </r>
      </text>
    </comment>
    <comment ref="G396" authorId="0" shapeId="0" xr:uid="{1F75F67D-B919-47C6-A150-5E638969492F}">
      <text>
        <r>
          <rPr>
            <b/>
            <sz val="9"/>
            <color indexed="81"/>
            <rFont val="Tahoma"/>
            <family val="2"/>
          </rPr>
          <t>Luasan Awal 4.040</t>
        </r>
      </text>
    </comment>
    <comment ref="G397" authorId="0" shapeId="0" xr:uid="{331B7C94-05E4-422E-B199-C472042E53D1}">
      <text>
        <r>
          <rPr>
            <b/>
            <sz val="9"/>
            <color indexed="81"/>
            <rFont val="Tahoma"/>
            <family val="2"/>
          </rPr>
          <t>Luasan Awal 2.430</t>
        </r>
      </text>
    </comment>
    <comment ref="G398" authorId="0" shapeId="0" xr:uid="{0FD7A815-4B64-4FD5-8B40-4D3C892E4857}">
      <text>
        <r>
          <rPr>
            <b/>
            <sz val="9"/>
            <color indexed="81"/>
            <rFont val="Tahoma"/>
            <family val="2"/>
          </rPr>
          <t>Luasan Awal 4.779</t>
        </r>
      </text>
    </comment>
    <comment ref="G399" authorId="0" shapeId="0" xr:uid="{EEFB8E9F-E1CC-4C9E-BF6B-A5FECF0AC8AD}">
      <text>
        <r>
          <rPr>
            <b/>
            <sz val="9"/>
            <color indexed="81"/>
            <rFont val="Tahoma"/>
            <family val="2"/>
          </rPr>
          <t>Luaasan Awal 1.633,5</t>
        </r>
      </text>
    </comment>
    <comment ref="G400" authorId="0" shapeId="0" xr:uid="{087B5D13-AC03-44E7-A628-B295F42B2AC4}">
      <text>
        <r>
          <rPr>
            <b/>
            <sz val="9"/>
            <color indexed="81"/>
            <rFont val="Tahoma"/>
            <family val="2"/>
          </rPr>
          <t>Luasan Awal 1.516</t>
        </r>
      </text>
    </comment>
    <comment ref="G401" authorId="0" shapeId="0" xr:uid="{314F75FE-DACE-4DEF-95AF-451C9FCC105A}">
      <text>
        <r>
          <rPr>
            <b/>
            <sz val="9"/>
            <color indexed="81"/>
            <rFont val="Tahoma"/>
            <family val="2"/>
          </rPr>
          <t>Luasan Awal 5.820</t>
        </r>
      </text>
    </comment>
    <comment ref="G402" authorId="0" shapeId="0" xr:uid="{E416C385-D28F-4892-B2D0-36672D898205}">
      <text>
        <r>
          <rPr>
            <b/>
            <sz val="9"/>
            <color indexed="81"/>
            <rFont val="Tahoma"/>
            <family val="2"/>
          </rPr>
          <t>Luasan Awal 1.756</t>
        </r>
      </text>
    </comment>
    <comment ref="G403" authorId="0" shapeId="0" xr:uid="{F7108FBA-F354-48E4-B3D4-D641CA2949B3}">
      <text>
        <r>
          <rPr>
            <b/>
            <sz val="9"/>
            <color indexed="81"/>
            <rFont val="Tahoma"/>
            <family val="2"/>
          </rPr>
          <t>Luasan Awal 2.288
Luas Sertifikat Asli 6.096 - Luas Jln. Front Camp</t>
        </r>
      </text>
    </comment>
    <comment ref="G404" authorId="0" shapeId="0" xr:uid="{2FD8DF90-D41D-4C99-B91C-50B4AC59405D}">
      <text>
        <r>
          <rPr>
            <b/>
            <sz val="9"/>
            <color indexed="81"/>
            <rFont val="Tahoma"/>
            <family val="2"/>
          </rPr>
          <t>Luasan Awal 2.146,5</t>
        </r>
      </text>
    </comment>
    <comment ref="G405" authorId="0" shapeId="0" xr:uid="{501C0A53-E827-45C8-9114-E6301D36A381}">
      <text>
        <r>
          <rPr>
            <b/>
            <sz val="9"/>
            <color indexed="81"/>
            <rFont val="Tahoma"/>
            <family val="2"/>
          </rPr>
          <t>Luasan Awal 4.824</t>
        </r>
      </text>
    </comment>
    <comment ref="G406" authorId="0" shapeId="0" xr:uid="{4BFB46E4-D0D1-4455-9524-83295624718A}">
      <text>
        <r>
          <rPr>
            <b/>
            <sz val="9"/>
            <color indexed="81"/>
            <rFont val="Tahoma"/>
            <family val="2"/>
          </rPr>
          <t>Luasan Awal 1.380</t>
        </r>
      </text>
    </comment>
    <comment ref="G407" authorId="0" shapeId="0" xr:uid="{3BC63AD0-49FF-4623-869C-CE987328B2B6}">
      <text>
        <r>
          <rPr>
            <b/>
            <sz val="9"/>
            <color indexed="81"/>
            <rFont val="Tahoma"/>
            <family val="2"/>
          </rPr>
          <t>Luasan Awal 2.934</t>
        </r>
      </text>
    </comment>
    <comment ref="G408" authorId="0" shapeId="0" xr:uid="{7FB73D82-2959-4787-8106-49B448F1E7A8}">
      <text>
        <r>
          <rPr>
            <b/>
            <sz val="9"/>
            <color indexed="81"/>
            <rFont val="Tahoma"/>
            <family val="2"/>
          </rPr>
          <t>Luasan Awal 2.187</t>
        </r>
      </text>
    </comment>
    <comment ref="G409" authorId="0" shapeId="0" xr:uid="{8DB0A85C-4803-4E72-A98B-EEE99EB560E3}">
      <text>
        <r>
          <rPr>
            <b/>
            <sz val="9"/>
            <color indexed="81"/>
            <rFont val="Tahoma"/>
            <family val="2"/>
          </rPr>
          <t>Luasan Awal 1.810</t>
        </r>
      </text>
    </comment>
    <comment ref="G410" authorId="0" shapeId="0" xr:uid="{F05BE90B-7F7B-4C04-874D-1E2C15174DF2}">
      <text>
        <r>
          <rPr>
            <b/>
            <sz val="9"/>
            <color indexed="81"/>
            <rFont val="Tahoma"/>
            <family val="2"/>
          </rPr>
          <t>Luasan Awal 2.535</t>
        </r>
      </text>
    </comment>
    <comment ref="G411" authorId="0" shapeId="0" xr:uid="{7AE220D4-800B-470B-8744-B7FC24234C86}">
      <text>
        <r>
          <rPr>
            <b/>
            <sz val="9"/>
            <color indexed="81"/>
            <rFont val="Tahoma"/>
            <family val="2"/>
          </rPr>
          <t>Luasan Awal 2.682</t>
        </r>
      </text>
    </comment>
    <comment ref="G412" authorId="0" shapeId="0" xr:uid="{163791C8-64AE-4CFF-88FE-01BCB2514531}">
      <text>
        <r>
          <rPr>
            <b/>
            <sz val="9"/>
            <color indexed="81"/>
            <rFont val="Tahoma"/>
            <family val="2"/>
          </rPr>
          <t>Luasan Awal 2.240</t>
        </r>
      </text>
    </comment>
    <comment ref="G419" authorId="0" shapeId="0" xr:uid="{451B03B3-B454-4DD1-8942-BB9BC542DFD3}">
      <text>
        <r>
          <rPr>
            <b/>
            <sz val="9"/>
            <color indexed="81"/>
            <rFont val="Tahoma"/>
            <family val="2"/>
          </rPr>
          <t>Luasan Awal 2.640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P190" authorId="0" shapeId="0" xr:uid="{BDCDB028-5B82-4C3A-8DE3-E7B14A4F7F45}">
      <text>
        <r>
          <rPr>
            <b/>
            <sz val="9"/>
            <color indexed="81"/>
            <rFont val="Tahoma"/>
            <family val="2"/>
          </rPr>
          <t>Akta Penyerahan Hak Nomor : 593.83/201/2015 Tanggal 04 Mei 2015 Kec. Kao</t>
        </r>
      </text>
    </comment>
    <comment ref="P191" authorId="0" shapeId="0" xr:uid="{4ADB1FD1-B64C-4820-B742-B3C8B510427D}">
      <text>
        <r>
          <rPr>
            <b/>
            <sz val="9"/>
            <color indexed="81"/>
            <rFont val="Tahoma"/>
            <family val="2"/>
          </rPr>
          <t>Akta Penyerahan Hak Nomor : 593.83/200/2015 Tanggal 04 Mei 2015 Kec. Kao</t>
        </r>
      </text>
    </comment>
    <comment ref="P192" authorId="0" shapeId="0" xr:uid="{AFE47AD4-498F-4A6A-9084-C8F859F6DC75}">
      <text>
        <r>
          <rPr>
            <b/>
            <sz val="9"/>
            <color indexed="81"/>
            <rFont val="Tahoma"/>
            <family val="2"/>
          </rPr>
          <t>Akta Penyerahan Hak Nomor : 593.83/199/2015 Tanggal 04 Mei 2015 Kec. Kao</t>
        </r>
      </text>
    </comment>
    <comment ref="P193" authorId="0" shapeId="0" xr:uid="{E9B44EC6-AC30-40C8-A905-CADA4068696A}">
      <text>
        <r>
          <rPr>
            <b/>
            <sz val="9"/>
            <color indexed="81"/>
            <rFont val="Tahoma"/>
            <family val="2"/>
          </rPr>
          <t>Akta Penyerahan Hak Nomor : 593.83/201/2015 Tanggal 04 Mei 2015 Kec. Kao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</author>
  </authors>
  <commentList>
    <comment ref="K206" authorId="0" shapeId="0" xr:uid="{42421A6E-46F9-4F95-AC40-08CCD299161C}">
      <text>
        <r>
          <rPr>
            <sz val="9"/>
            <rFont val="Times New Roman"/>
            <family val="1"/>
          </rPr>
          <t xml:space="preserve">Nilai Kontrak 132200000
</t>
        </r>
      </text>
    </comment>
    <comment ref="K207" authorId="0" shapeId="0" xr:uid="{6386EE51-24D2-4320-8BCE-E2D23FC3F525}">
      <text>
        <r>
          <rPr>
            <sz val="9"/>
            <rFont val="Times New Roman"/>
            <family val="1"/>
          </rPr>
          <t xml:space="preserve">Nilai Kontrak 132200000
</t>
        </r>
      </text>
    </comment>
  </commentList>
</comments>
</file>

<file path=xl/sharedStrings.xml><?xml version="1.0" encoding="utf-8"?>
<sst xmlns="http://schemas.openxmlformats.org/spreadsheetml/2006/main" count="19938" uniqueCount="4472">
  <si>
    <t>Lampiran A.2</t>
  </si>
  <si>
    <t>No.</t>
  </si>
  <si>
    <t>OPD</t>
  </si>
  <si>
    <t>Realisasi 2024</t>
  </si>
  <si>
    <t xml:space="preserve">Bertambah/ (Berkurang) </t>
  </si>
  <si>
    <t>%</t>
  </si>
  <si>
    <t>(Rp)</t>
  </si>
  <si>
    <t>Dinas Pendidikan dan Kebudayaan</t>
  </si>
  <si>
    <t>SMP Negeri 1</t>
  </si>
  <si>
    <t>SMP Negeri 2</t>
  </si>
  <si>
    <t>SMP Negeri 3</t>
  </si>
  <si>
    <t>SMP Negeri 4</t>
  </si>
  <si>
    <t>SMP Negeri 5</t>
  </si>
  <si>
    <t>SMP Negeri 6</t>
  </si>
  <si>
    <t>SMP Negeri 7</t>
  </si>
  <si>
    <t>SMP Negeri 8</t>
  </si>
  <si>
    <t>SMP Negeri 9</t>
  </si>
  <si>
    <t>SMP Negeri 10</t>
  </si>
  <si>
    <t>SMP Negeri 11</t>
  </si>
  <si>
    <t>SMP Negeri 12</t>
  </si>
  <si>
    <t>SMP Negeri 13</t>
  </si>
  <si>
    <t>SMP Negeri 14</t>
  </si>
  <si>
    <t>SMP Negeri 15</t>
  </si>
  <si>
    <t>SMP Negeri 16</t>
  </si>
  <si>
    <t>SMP Negeri 17</t>
  </si>
  <si>
    <t>SMP Negeri 18</t>
  </si>
  <si>
    <t>SMP Negeri 19</t>
  </si>
  <si>
    <t>SMP Negeri 20</t>
  </si>
  <si>
    <t>SMP Negeri 22</t>
  </si>
  <si>
    <t>SMP Negeri 23</t>
  </si>
  <si>
    <t>SMP Negeri 24</t>
  </si>
  <si>
    <t>SMP Negeri 25</t>
  </si>
  <si>
    <t>SMP 1 Atap Meti</t>
  </si>
  <si>
    <t>SMP N Satu Atap Bobane Igo</t>
  </si>
  <si>
    <t>SMP 1 Atap Kusuri</t>
  </si>
  <si>
    <t>SMP 1 Atap Negeri 5 Galela</t>
  </si>
  <si>
    <t>SMP 1 Atap Tobo-tobo</t>
  </si>
  <si>
    <t>SMP 1 Atap Ngoali</t>
  </si>
  <si>
    <t>SMP 1 Atap Negeri 4 Toliwang</t>
  </si>
  <si>
    <t>SMP 1 Atap Negeri 6 Kakara</t>
  </si>
  <si>
    <t>SMP 1 Atap Negeri 5 Tolonuo</t>
  </si>
  <si>
    <t>SMP 1 Atap Fitako</t>
  </si>
  <si>
    <t>SMP 1 Atap Toboulamo</t>
  </si>
  <si>
    <t>SMP Negeri 5 Satu Atap Lalonga</t>
  </si>
  <si>
    <t>SMP Negeri Satu Atap Bobale</t>
  </si>
  <si>
    <t>SMP Negeri 1 Atap Cera</t>
  </si>
  <si>
    <t>SD Negeri 1 Tobelo</t>
  </si>
  <si>
    <t>SD Negeri 2 Tobelo</t>
  </si>
  <si>
    <t>SD Negeri 3 Tobelo</t>
  </si>
  <si>
    <t>SD Negeri 4 Tobelo</t>
  </si>
  <si>
    <t>SD Negeri 5 Tobelo</t>
  </si>
  <si>
    <t>SD Negeri Tagalaya</t>
  </si>
  <si>
    <t>SD Inpres 1 Tobelo</t>
  </si>
  <si>
    <t>SD Inpres 2 Tobelo</t>
  </si>
  <si>
    <t>SD Inpres Wari</t>
  </si>
  <si>
    <t>SD Inpres Bertingkat</t>
  </si>
  <si>
    <t>SD Inpres Gamsungi</t>
  </si>
  <si>
    <t>SD Negeri Luari</t>
  </si>
  <si>
    <t>SD Negeri Popilo</t>
  </si>
  <si>
    <t>SD Negeri Mede</t>
  </si>
  <si>
    <t>SD Inpres Gorua</t>
  </si>
  <si>
    <t>SD Inpres Tolonuo</t>
  </si>
  <si>
    <t>SD Inpres Upa</t>
  </si>
  <si>
    <t>SD Negeri Kusuma Kalipitu</t>
  </si>
  <si>
    <t>SD Inpres Wosia</t>
  </si>
  <si>
    <t>SD Inpres 3 Wosia</t>
  </si>
  <si>
    <t>SD Inpres Gamhoku</t>
  </si>
  <si>
    <t>SD Inpres Kupa-kupa</t>
  </si>
  <si>
    <t>SD Inpres Leleoto</t>
  </si>
  <si>
    <t>SD Inpres Talaga Paca</t>
  </si>
  <si>
    <t>SD Negeri Tomahalu</t>
  </si>
  <si>
    <t>SD Negeri Tioua</t>
  </si>
  <si>
    <t>SD Negeri Lemah Ino</t>
  </si>
  <si>
    <t>SD Inpres Yaro</t>
  </si>
  <si>
    <t>SD Inpres Mawea</t>
  </si>
  <si>
    <t>SD Inpres Gonga</t>
  </si>
  <si>
    <t>SD Negeri Gonga Pantai</t>
  </si>
  <si>
    <t>SD Negeri Rango-rango</t>
  </si>
  <si>
    <t>SD Inpres Meti</t>
  </si>
  <si>
    <t>SD Inpres Kusuri</t>
  </si>
  <si>
    <t>SD Inpres Sukamaju</t>
  </si>
  <si>
    <t>SD Inpres Togoliua</t>
  </si>
  <si>
    <t>SD Inpres UPT Togoliua</t>
  </si>
  <si>
    <t>SD Negeri Wangongira</t>
  </si>
  <si>
    <t>SD Negeri Birinoa</t>
  </si>
  <si>
    <t>SD Negeri Togihoro</t>
  </si>
  <si>
    <t>SD Inpres Gamsungi 2</t>
  </si>
  <si>
    <t>SD Negeri Keke</t>
  </si>
  <si>
    <t>SD Negeri Soasio</t>
  </si>
  <si>
    <t>SD Inpres Soasio</t>
  </si>
  <si>
    <t>SD Inpres Simau</t>
  </si>
  <si>
    <t>SD Inpres Mamuya</t>
  </si>
  <si>
    <t>SD Negeri Seki</t>
  </si>
  <si>
    <t>SD Inpres Bale</t>
  </si>
  <si>
    <t>SD Inpres Togawa</t>
  </si>
  <si>
    <t>SD Inpres Soakonora</t>
  </si>
  <si>
    <t>SD Negeri Ngidiho</t>
  </si>
  <si>
    <t>SD Inpres Makete</t>
  </si>
  <si>
    <t>SD Inpres Gotalamo</t>
  </si>
  <si>
    <t>SD Negeri Limau</t>
  </si>
  <si>
    <t>SD Negeri Lalonga</t>
  </si>
  <si>
    <t>SD Negeri Bobisingo</t>
  </si>
  <si>
    <t>SD Negeri Tutumalaleo</t>
  </si>
  <si>
    <t>SD Negeri Togasa</t>
  </si>
  <si>
    <t>SD Negeri Saluta</t>
  </si>
  <si>
    <t>SD Inpres Dodowo</t>
  </si>
  <si>
    <t>SD Inpres Salimuli</t>
  </si>
  <si>
    <t>SD Inpres Pelita</t>
  </si>
  <si>
    <t>SD Inpres Tape Jere</t>
  </si>
  <si>
    <t>SD Negeri Beringin Jaya</t>
  </si>
  <si>
    <t>SD Negeri Kao</t>
  </si>
  <si>
    <t>SD Negeri Patang</t>
  </si>
  <si>
    <t>SD Inpres Kao</t>
  </si>
  <si>
    <t>SD Inpres Popon</t>
  </si>
  <si>
    <t>SD Inpres Biang A</t>
  </si>
  <si>
    <t>SD Inpres Biang B</t>
  </si>
  <si>
    <t>SD Inpres Kukumutuk</t>
  </si>
  <si>
    <t>SD Inpres Kusu</t>
  </si>
  <si>
    <t>SD Inpres Kusu Lovra</t>
  </si>
  <si>
    <t>SD Inpres Sasur</t>
  </si>
  <si>
    <t>SD Inpres Pediwang</t>
  </si>
  <si>
    <t>SD Negeri Tunuo</t>
  </si>
  <si>
    <t>SD Inpres Wateto</t>
  </si>
  <si>
    <t>SD Negeri Bori</t>
  </si>
  <si>
    <t>SD Negeri Gulo</t>
  </si>
  <si>
    <t>SD Negeri Dowongimaiti</t>
  </si>
  <si>
    <t>SD Negeri Warudu</t>
  </si>
  <si>
    <t>SD Negeri Boulamo</t>
  </si>
  <si>
    <t>SD Negeri Daru</t>
  </si>
  <si>
    <t>SD Inpres Toliwang A</t>
  </si>
  <si>
    <t>SD Inpres Toliwang B</t>
  </si>
  <si>
    <t>SD Inpres Toliwang C</t>
  </si>
  <si>
    <t>SD Inpres Toliwang D</t>
  </si>
  <si>
    <t>SD Inpres Toliwang E</t>
  </si>
  <si>
    <t>SD Negeri Tolabit</t>
  </si>
  <si>
    <t>SD Negeri Ngoali</t>
  </si>
  <si>
    <t>SD Negeri Toboulamo</t>
  </si>
  <si>
    <t>SD Negeri Tuguis Parseba</t>
  </si>
  <si>
    <t>SD Negeri Bailengit</t>
  </si>
  <si>
    <t>SD Inpres Leleseng</t>
  </si>
  <si>
    <t>SD Negeri Pitago</t>
  </si>
  <si>
    <t>SD Negeri Toliwang</t>
  </si>
  <si>
    <t>SD Negeri Takimo</t>
  </si>
  <si>
    <t>SD Negeri Kai</t>
  </si>
  <si>
    <t>SD Inpres 3 Ngofakiaha</t>
  </si>
  <si>
    <t>SD Inpres Akesahu</t>
  </si>
  <si>
    <t>SD Inpres Dum-dum Gota</t>
  </si>
  <si>
    <t>SD Inpres Dum-dum Samat</t>
  </si>
  <si>
    <t>SD Inpres Takome Gamlamo</t>
  </si>
  <si>
    <t>SD Inpres Lainoma</t>
  </si>
  <si>
    <t>SD Inpres Dum-dum Pantai</t>
  </si>
  <si>
    <t>SD Negeri Akelamo Kao Cibok</t>
  </si>
  <si>
    <t>SD Inpres 1 Ngofakiaha</t>
  </si>
  <si>
    <t>SD Inpres 2 Ngofakiaha</t>
  </si>
  <si>
    <t>SD Inpres Tahane</t>
  </si>
  <si>
    <t>SD Inpres Mailoa</t>
  </si>
  <si>
    <t>SD Inpres Soma</t>
  </si>
  <si>
    <t>SD Inpres Tagono</t>
  </si>
  <si>
    <t>SD Inpres Balisosang</t>
  </si>
  <si>
    <t>SD Inpres Toma Baru Bobawa</t>
  </si>
  <si>
    <t>SD Inpres Senter Malifut</t>
  </si>
  <si>
    <t>SD Inpres Ngaimomadera</t>
  </si>
  <si>
    <t>SD Inpres Samsuma</t>
  </si>
  <si>
    <t>SD Inpres Peleri</t>
  </si>
  <si>
    <t>SD Inpres Tafasoho</t>
  </si>
  <si>
    <t>SD Negeri Wangeotak</t>
  </si>
  <si>
    <t>SD Negeri Gayok</t>
  </si>
  <si>
    <t>SD Negeri Sosol</t>
  </si>
  <si>
    <t>SD Negeri Beringin Gosowong</t>
  </si>
  <si>
    <t>SD Inpres Apulea</t>
  </si>
  <si>
    <t>SD Inpres Doitia</t>
  </si>
  <si>
    <t>SD Inpres Mamojiu</t>
  </si>
  <si>
    <t>SD Inpres Ngajam</t>
  </si>
  <si>
    <t>SD Inpres Tate</t>
  </si>
  <si>
    <t>SD Inpres Teru-teru</t>
  </si>
  <si>
    <t>SD Negeri Gisi</t>
  </si>
  <si>
    <t>SD Negeri Pacao</t>
  </si>
  <si>
    <t>SD Inpres Posi-posi</t>
  </si>
  <si>
    <t>SD Negeri Dedeta</t>
  </si>
  <si>
    <t>SD Negeri Dagasuli</t>
  </si>
  <si>
    <t>SD Negeri Dama</t>
  </si>
  <si>
    <t>SD Negeri Salube</t>
  </si>
  <si>
    <t>SD Negeri Fitako</t>
  </si>
  <si>
    <t>SD Negeri Tobo-tobo</t>
  </si>
  <si>
    <t>SD Inpres Cera</t>
  </si>
  <si>
    <t>SD Inpres Jikolamo</t>
  </si>
  <si>
    <t>SD Negeri Bobane Igo</t>
  </si>
  <si>
    <t>SD Waringin Lelewi</t>
  </si>
  <si>
    <t>SD Negeri Paca</t>
  </si>
  <si>
    <t xml:space="preserve">SD Negeri Tuakara </t>
  </si>
  <si>
    <t>Dinas Kesehatan</t>
  </si>
  <si>
    <t>PKM Gorua</t>
  </si>
  <si>
    <t>PKM Salimuli</t>
  </si>
  <si>
    <t>PKM Toliwang</t>
  </si>
  <si>
    <t>PKM Tobelo</t>
  </si>
  <si>
    <t>PKM Dokulamo</t>
  </si>
  <si>
    <t>PKM Dama</t>
  </si>
  <si>
    <t>PKM Pitu</t>
  </si>
  <si>
    <t>PKM Kao</t>
  </si>
  <si>
    <t>PKM Kupa-Kupa</t>
  </si>
  <si>
    <t>PKM Kusuri</t>
  </si>
  <si>
    <t>PKM Mawea</t>
  </si>
  <si>
    <t>PKM Dorume</t>
  </si>
  <si>
    <t>PKM Daru</t>
  </si>
  <si>
    <t>PKM Dum-Dum</t>
  </si>
  <si>
    <t>PKM Galela</t>
  </si>
  <si>
    <t>PKM Malifut</t>
  </si>
  <si>
    <t>PKM Soakonora</t>
  </si>
  <si>
    <t>PKM Supu</t>
  </si>
  <si>
    <t>PKM Bobaneigo</t>
  </si>
  <si>
    <t>Rumah Sakit Umum Daerah</t>
  </si>
  <si>
    <t>Rumah Sakit Umum Daerah (BLUD)</t>
  </si>
  <si>
    <t>Dinas Pekerjaan Umum dan Penataan Ruang</t>
  </si>
  <si>
    <t>Dinas Perumahan Kawasan Permukiman dan Pertanahan</t>
  </si>
  <si>
    <t>Dinas Satuan Polisi Pamong Praja</t>
  </si>
  <si>
    <t>Dinas Sosial</t>
  </si>
  <si>
    <t>Badan Penanggulangan Bencana Daerah</t>
  </si>
  <si>
    <t>Dinas Tenaga Kerja dan Transmigrasi</t>
  </si>
  <si>
    <t>Dinas Pemberdayaan Perempuan, Perlindungan Anak dan Keluarga Berencana</t>
  </si>
  <si>
    <t>Dinas Ketahanan Pangan</t>
  </si>
  <si>
    <t>Dinas Lingkungan Hidup</t>
  </si>
  <si>
    <t>Dinas Kependudukan dan Pencatatan Sipil</t>
  </si>
  <si>
    <t>Dinas Pemberdayaan Masyarakat Desa</t>
  </si>
  <si>
    <t>Dinas Perhubungan</t>
  </si>
  <si>
    <t>Dinas Komunikasi, Informatika dan Persandian</t>
  </si>
  <si>
    <t>Dinas Koperasi, Usaha Kecil dan Menengah</t>
  </si>
  <si>
    <t>Dinas Penanaman Modal Dan PTSP</t>
  </si>
  <si>
    <t>Dinas Kepemudaan dan Olah Raga</t>
  </si>
  <si>
    <t>Dinas Kearsipan dan Perpustakaan</t>
  </si>
  <si>
    <t>Dinas Kelautan dan Perikanan</t>
  </si>
  <si>
    <t>Dinas Pariwisata</t>
  </si>
  <si>
    <t>Dinas Pertanian</t>
  </si>
  <si>
    <t>Dinas Perdagangan dan Perindustrian</t>
  </si>
  <si>
    <t>Sekretariat Daerah</t>
  </si>
  <si>
    <t>Sekretariat DPRD</t>
  </si>
  <si>
    <t>Inspektorat Daerah</t>
  </si>
  <si>
    <t>Badan Perencanaan dan Pembangunan Daerah</t>
  </si>
  <si>
    <t>Badan Keuangan dan Aset Daerah</t>
  </si>
  <si>
    <t>Badan Keuangan dan Aset Daerah (PPKD)</t>
  </si>
  <si>
    <t>Badan Kepegawaian Daerah dan Pengembangan Sumber Daya Aparatur</t>
  </si>
  <si>
    <t>Badan Penelitian, Pengembangan Daerah dan Statistik</t>
  </si>
  <si>
    <t>Kecamatan Galela</t>
  </si>
  <si>
    <t>Kecamatan Galela Barat</t>
  </si>
  <si>
    <t>Kecamatan Galela Utara</t>
  </si>
  <si>
    <t>Kecamatan Galela Selatan</t>
  </si>
  <si>
    <t>Kecamatan Tobelo</t>
  </si>
  <si>
    <t>Kecamatan Tobelo Selatan</t>
  </si>
  <si>
    <t>Kecamatan Tobelo Utara</t>
  </si>
  <si>
    <t>Kecamatan Tobelo Tengah</t>
  </si>
  <si>
    <t>Kecamatan Tobelo Timur</t>
  </si>
  <si>
    <t>Kecamatan Tobelo Barat</t>
  </si>
  <si>
    <t>Kecamatan Kao</t>
  </si>
  <si>
    <t>Kecamatan Kao Utara</t>
  </si>
  <si>
    <t>Kecamatan Kao Barat</t>
  </si>
  <si>
    <t>Kecamatan Kao Teluk</t>
  </si>
  <si>
    <t>Kecamatan Malifut</t>
  </si>
  <si>
    <t>Kecamatan Loloda Utara</t>
  </si>
  <si>
    <t>Kecamatan Loloda Kepulauan</t>
  </si>
  <si>
    <t>Badan Kesatuan Bangsa dan Politik</t>
  </si>
  <si>
    <t>TOTAL</t>
  </si>
  <si>
    <t>Lampiran A.3</t>
  </si>
  <si>
    <t>RINCIAN BELANJA PEGAWAI PER OPD</t>
  </si>
  <si>
    <t xml:space="preserve"> Puskesmas Dokulamo</t>
  </si>
  <si>
    <t>Puskesmas Daru</t>
  </si>
  <si>
    <t>JUMLAH</t>
  </si>
  <si>
    <t>Lampiran A.4</t>
  </si>
  <si>
    <t>RINCIAN BELANJA BARANG DAN JASA PER OPD</t>
  </si>
  <si>
    <t>Lampiran A.5</t>
  </si>
  <si>
    <t xml:space="preserve">RINCIAN BELANJA MODAL PERALATAN DAN MESIN </t>
  </si>
  <si>
    <t>SMP Satap Cera</t>
  </si>
  <si>
    <t>SD Negeri  Tuakara</t>
  </si>
  <si>
    <t>Lampiran A.6</t>
  </si>
  <si>
    <t>SMP Negeri 21</t>
  </si>
  <si>
    <t>SMP Negeri Satu Atap Cera</t>
  </si>
  <si>
    <t xml:space="preserve">SD Inpres Gonga </t>
  </si>
  <si>
    <t>RINCIAN BELANJA TAHUN 2025 DAN 2024 PER OPD</t>
  </si>
  <si>
    <t>Anggaran 2025</t>
  </si>
  <si>
    <t>Realisasi 2025</t>
  </si>
  <si>
    <t>TAHUN 2025 DAN 2024</t>
  </si>
  <si>
    <t>TAHUN 2025 DAN 2024 PER OPD</t>
  </si>
  <si>
    <t>RINCIAN BELANJA MODAL ASET TETAP LAINNYA TAHUN 2025 DAN 2024 PER OPD</t>
  </si>
  <si>
    <t>SMP Negeri 26</t>
  </si>
  <si>
    <t>SMP Negeri 27</t>
  </si>
  <si>
    <t>SD Negeri Tutumaloleo</t>
  </si>
  <si>
    <t>SD Negeri Waringin Lelewi</t>
  </si>
  <si>
    <t>SD Negeri Doro</t>
  </si>
  <si>
    <t>SD Negeri Kobok Papaka</t>
  </si>
  <si>
    <t>REKAPAN PEMBAYARAN ALOKASI DANA DESA (ADD) TAHUN 2025</t>
  </si>
  <si>
    <t>No</t>
  </si>
  <si>
    <t>Kecamatan</t>
  </si>
  <si>
    <t>Nama Desa</t>
  </si>
  <si>
    <t>REALISASI</t>
  </si>
  <si>
    <t>(1)</t>
  </si>
  <si>
    <t>(2)</t>
  </si>
  <si>
    <t>(3)</t>
  </si>
  <si>
    <t>(4)</t>
  </si>
  <si>
    <t>Barataku</t>
  </si>
  <si>
    <t>Mamuya</t>
  </si>
  <si>
    <t>Pune</t>
  </si>
  <si>
    <t>Simau</t>
  </si>
  <si>
    <t>Soa-Sio</t>
  </si>
  <si>
    <t>Towara</t>
  </si>
  <si>
    <t>Toweka</t>
  </si>
  <si>
    <t>Gamsungi</t>
  </si>
  <si>
    <t>Gosoma</t>
  </si>
  <si>
    <t>Gura</t>
  </si>
  <si>
    <t>Kakara</t>
  </si>
  <si>
    <t>Kumo</t>
  </si>
  <si>
    <t>MKCM</t>
  </si>
  <si>
    <t>Rawajaya</t>
  </si>
  <si>
    <t>Tagalaya</t>
  </si>
  <si>
    <t>Wari</t>
  </si>
  <si>
    <t>Wari Ino</t>
  </si>
  <si>
    <t>Efi Efi</t>
  </si>
  <si>
    <t>Gamhoku</t>
  </si>
  <si>
    <t>Kakara B</t>
  </si>
  <si>
    <t>Kupa Kupa</t>
  </si>
  <si>
    <t>Kupa-Kupa Selatan</t>
  </si>
  <si>
    <t>Leleoto</t>
  </si>
  <si>
    <t>Lemah Ino</t>
  </si>
  <si>
    <t>Paca</t>
  </si>
  <si>
    <t>Pale</t>
  </si>
  <si>
    <t>Talaga Paca</t>
  </si>
  <si>
    <t>Tioua</t>
  </si>
  <si>
    <t>Tobe</t>
  </si>
  <si>
    <t>Tomahalu</t>
  </si>
  <si>
    <t>Biang</t>
  </si>
  <si>
    <t>Goruang</t>
  </si>
  <si>
    <t>Jati</t>
  </si>
  <si>
    <t>Kao</t>
  </si>
  <si>
    <t>Kukumutuk</t>
  </si>
  <si>
    <t>Kusu</t>
  </si>
  <si>
    <t>Kusu Lofra</t>
  </si>
  <si>
    <t>Patang</t>
  </si>
  <si>
    <t>Popon</t>
  </si>
  <si>
    <t>Sasur</t>
  </si>
  <si>
    <t>Soa Sangaji Dim-Dim</t>
  </si>
  <si>
    <t>Sumber Agung</t>
  </si>
  <si>
    <t>Waringin Lamo</t>
  </si>
  <si>
    <t>Waringin Lelewi</t>
  </si>
  <si>
    <t>Balisosang</t>
  </si>
  <si>
    <t>Bobawa</t>
  </si>
  <si>
    <t>Bukit Tinggi</t>
  </si>
  <si>
    <t>Gayok</t>
  </si>
  <si>
    <t>Mailoa</t>
  </si>
  <si>
    <t>Malapa</t>
  </si>
  <si>
    <t>Matsa</t>
  </si>
  <si>
    <t>Ngofa Bobawa</t>
  </si>
  <si>
    <t>Ngofa Gita</t>
  </si>
  <si>
    <t>Ngofa Kiaha</t>
  </si>
  <si>
    <t>Peleri</t>
  </si>
  <si>
    <t>Sabale</t>
  </si>
  <si>
    <t>Samsuma</t>
  </si>
  <si>
    <t>Soma</t>
  </si>
  <si>
    <t>Sosol/Malifut</t>
  </si>
  <si>
    <t>Tabobo</t>
  </si>
  <si>
    <t>Tafasoho</t>
  </si>
  <si>
    <t>Tagono</t>
  </si>
  <si>
    <t>Tahane</t>
  </si>
  <si>
    <t>Talapao</t>
  </si>
  <si>
    <t>Terpadu</t>
  </si>
  <si>
    <t>Wangeotak</t>
  </si>
  <si>
    <t>Apule</t>
  </si>
  <si>
    <t>Asimiro</t>
  </si>
  <si>
    <t>Doitia</t>
  </si>
  <si>
    <t>Dorume</t>
  </si>
  <si>
    <t>Galao</t>
  </si>
  <si>
    <t>Gisik</t>
  </si>
  <si>
    <t>Igo</t>
  </si>
  <si>
    <t>Kailupa</t>
  </si>
  <si>
    <t>Kapa Kapa</t>
  </si>
  <si>
    <t>Momojiu</t>
  </si>
  <si>
    <t>Ngajam</t>
  </si>
  <si>
    <t>Pacao</t>
  </si>
  <si>
    <t>Podol</t>
  </si>
  <si>
    <t>Posi- Posi</t>
  </si>
  <si>
    <t>Supu</t>
  </si>
  <si>
    <t>Tate</t>
  </si>
  <si>
    <t>Teru-Teru</t>
  </si>
  <si>
    <t>Wori Moi</t>
  </si>
  <si>
    <t>Loleo</t>
  </si>
  <si>
    <t>Puru</t>
  </si>
  <si>
    <t>Gorua</t>
  </si>
  <si>
    <t>Gorua Selatan</t>
  </si>
  <si>
    <t>Gorua Utara</t>
  </si>
  <si>
    <t>Kokota Jaya</t>
  </si>
  <si>
    <t>Luari</t>
  </si>
  <si>
    <t>Popilo</t>
  </si>
  <si>
    <t>Popilo Utara</t>
  </si>
  <si>
    <t>Ruko</t>
  </si>
  <si>
    <t>Tolonuo Selatan</t>
  </si>
  <si>
    <t>Tolonuo</t>
  </si>
  <si>
    <t>Kali Upa</t>
  </si>
  <si>
    <t>Kalipitu</t>
  </si>
  <si>
    <t>Lina Ino</t>
  </si>
  <si>
    <t>Mahia</t>
  </si>
  <si>
    <t>Pitu</t>
  </si>
  <si>
    <t>Tanjung Niara</t>
  </si>
  <si>
    <t>Upa</t>
  </si>
  <si>
    <t>Wko</t>
  </si>
  <si>
    <t>Wosia</t>
  </si>
  <si>
    <t>Gonga</t>
  </si>
  <si>
    <t>Katana</t>
  </si>
  <si>
    <t>Mawea</t>
  </si>
  <si>
    <t>Meti</t>
  </si>
  <si>
    <t>Todokuiha</t>
  </si>
  <si>
    <t>Yaro</t>
  </si>
  <si>
    <t>Magaliho</t>
  </si>
  <si>
    <t>Birinoa</t>
  </si>
  <si>
    <t>Kusuri</t>
  </si>
  <si>
    <t>Sukamaju</t>
  </si>
  <si>
    <t>Togoliua</t>
  </si>
  <si>
    <t>Wangongira</t>
  </si>
  <si>
    <t>Hero Ino</t>
  </si>
  <si>
    <t>Mahuri</t>
  </si>
  <si>
    <t>Dokulamo</t>
  </si>
  <si>
    <t>Duma</t>
  </si>
  <si>
    <t>Gotalamo</t>
  </si>
  <si>
    <t>Kira</t>
  </si>
  <si>
    <t>Makete</t>
  </si>
  <si>
    <t>Ngidiho</t>
  </si>
  <si>
    <t>Roko</t>
  </si>
  <si>
    <t>Samuda</t>
  </si>
  <si>
    <t>Soatobaru</t>
  </si>
  <si>
    <t>Beringin Jaya</t>
  </si>
  <si>
    <t>Bobisingo</t>
  </si>
  <si>
    <t>Dodowo</t>
  </si>
  <si>
    <t>Jere</t>
  </si>
  <si>
    <t>Jere Tua</t>
  </si>
  <si>
    <t>Lalonga</t>
  </si>
  <si>
    <t>Limau</t>
  </si>
  <si>
    <t>Pelita</t>
  </si>
  <si>
    <t>Salimuli</t>
  </si>
  <si>
    <t>Saluta</t>
  </si>
  <si>
    <t>Togasa</t>
  </si>
  <si>
    <t>Tutumaloleo</t>
  </si>
  <si>
    <t>Bale</t>
  </si>
  <si>
    <t>Igobula</t>
  </si>
  <si>
    <t>Ori</t>
  </si>
  <si>
    <t>Seki</t>
  </si>
  <si>
    <t>Soakonora</t>
  </si>
  <si>
    <t>Togawa</t>
  </si>
  <si>
    <t>Togawabesi</t>
  </si>
  <si>
    <t>Cera</t>
  </si>
  <si>
    <t>Dagasuli</t>
  </si>
  <si>
    <t>Dama</t>
  </si>
  <si>
    <t>Dedeta</t>
  </si>
  <si>
    <t>Dowonggila</t>
  </si>
  <si>
    <t>Fitako</t>
  </si>
  <si>
    <t>Jikolamo</t>
  </si>
  <si>
    <t>Salube</t>
  </si>
  <si>
    <t>Tobo Tobo</t>
  </si>
  <si>
    <t>Tuakara</t>
  </si>
  <si>
    <t>Bobale</t>
  </si>
  <si>
    <t>Bori</t>
  </si>
  <si>
    <t>Boulamo</t>
  </si>
  <si>
    <t>Daru</t>
  </si>
  <si>
    <t>Doro</t>
  </si>
  <si>
    <t>Dowongimaiti</t>
  </si>
  <si>
    <t>Gamlaha</t>
  </si>
  <si>
    <t>Gulo</t>
  </si>
  <si>
    <t>Pediwang</t>
  </si>
  <si>
    <t>Tunuo</t>
  </si>
  <si>
    <t>Warudu</t>
  </si>
  <si>
    <t>Wateto</t>
  </si>
  <si>
    <t>Bailengit</t>
  </si>
  <si>
    <t>Beringin Agung</t>
  </si>
  <si>
    <t>Gaga Apok</t>
  </si>
  <si>
    <t>Kai</t>
  </si>
  <si>
    <t>Leleseng</t>
  </si>
  <si>
    <t>Makarti</t>
  </si>
  <si>
    <t>Margomolyo</t>
  </si>
  <si>
    <t>Momoda</t>
  </si>
  <si>
    <t>Ngoali</t>
  </si>
  <si>
    <t>Parseba</t>
  </si>
  <si>
    <t>Pitago</t>
  </si>
  <si>
    <t>Sangaji Jaya</t>
  </si>
  <si>
    <t>Soa Hukum</t>
  </si>
  <si>
    <t>Soa Maetek</t>
  </si>
  <si>
    <t>Takimo</t>
  </si>
  <si>
    <t>Toboulamo</t>
  </si>
  <si>
    <t>Tolabit</t>
  </si>
  <si>
    <t>Toliwang</t>
  </si>
  <si>
    <t>Torawat</t>
  </si>
  <si>
    <t>Tuguis</t>
  </si>
  <si>
    <t>Wonosari</t>
  </si>
  <si>
    <t>Sidomulyo</t>
  </si>
  <si>
    <t>Akelamo Kao</t>
  </si>
  <si>
    <t>Barumadehe</t>
  </si>
  <si>
    <t>Bobaneigo</t>
  </si>
  <si>
    <t>Dum-Dum</t>
  </si>
  <si>
    <t>Kuntum Mekar</t>
  </si>
  <si>
    <t>Makaeling</t>
  </si>
  <si>
    <t>Pasir Putih</t>
  </si>
  <si>
    <t>Tetewang</t>
  </si>
  <si>
    <t>Tiowor</t>
  </si>
  <si>
    <t>Tobanoma</t>
  </si>
  <si>
    <t>Toigo</t>
  </si>
  <si>
    <t>Akelamo Kao Cibok</t>
  </si>
  <si>
    <t>Ngebaino</t>
  </si>
  <si>
    <t>Maraeli</t>
  </si>
  <si>
    <t>Solimongo</t>
  </si>
  <si>
    <t>Kobog Papaka</t>
  </si>
  <si>
    <t>Lainoma</t>
  </si>
  <si>
    <t>Ploly</t>
  </si>
  <si>
    <t>Takome Gamlamo</t>
  </si>
  <si>
    <t>Totua Ino</t>
  </si>
  <si>
    <t>Jiko Tamo</t>
  </si>
  <si>
    <t>Rao Jaya</t>
  </si>
  <si>
    <t>Bangkok</t>
  </si>
  <si>
    <t>Total</t>
  </si>
  <si>
    <t>PAGU ADD</t>
  </si>
  <si>
    <t>SISA PAGU</t>
  </si>
  <si>
    <t>(5)</t>
  </si>
  <si>
    <t>(6)</t>
  </si>
  <si>
    <r>
      <rPr>
        <b/>
        <sz val="10.5"/>
        <rFont val="Arial"/>
        <family val="2"/>
      </rPr>
      <t>MONITORING PENYALURAN DANA DESA PER DESA</t>
    </r>
  </si>
  <si>
    <r>
      <rPr>
        <b/>
        <sz val="7.5"/>
        <rFont val="Arial"/>
        <family val="2"/>
      </rPr>
      <t>NO</t>
    </r>
  </si>
  <si>
    <r>
      <rPr>
        <b/>
        <sz val="7.5"/>
        <rFont val="Arial"/>
        <family val="2"/>
      </rPr>
      <t>KODE DESA</t>
    </r>
  </si>
  <si>
    <r>
      <rPr>
        <b/>
        <sz val="7.5"/>
        <rFont val="Arial"/>
        <family val="2"/>
      </rPr>
      <t>NAMA DESA</t>
    </r>
  </si>
  <si>
    <r>
      <rPr>
        <b/>
        <sz val="7.5"/>
        <rFont val="Arial"/>
        <family val="2"/>
      </rPr>
      <t>KECAMATAN</t>
    </r>
  </si>
  <si>
    <r>
      <rPr>
        <b/>
        <sz val="7.5"/>
        <rFont val="Arial"/>
        <family val="2"/>
      </rPr>
      <t>STATUS DESA</t>
    </r>
  </si>
  <si>
    <r>
      <rPr>
        <b/>
        <sz val="7.5"/>
        <rFont val="Arial"/>
        <family val="2"/>
      </rPr>
      <t>PAGU</t>
    </r>
  </si>
  <si>
    <r>
      <rPr>
        <b/>
        <sz val="7.5"/>
        <rFont val="Arial"/>
        <family val="2"/>
      </rPr>
      <t>PAGU TAMBAHAN</t>
    </r>
  </si>
  <si>
    <r>
      <rPr>
        <b/>
        <sz val="7.5"/>
        <rFont val="Arial"/>
        <family val="2"/>
      </rPr>
      <t>NONEARMARK</t>
    </r>
  </si>
  <si>
    <r>
      <rPr>
        <b/>
        <sz val="7.5"/>
        <rFont val="Arial"/>
        <family val="2"/>
      </rPr>
      <t>EARMARK</t>
    </r>
  </si>
  <si>
    <r>
      <rPr>
        <b/>
        <sz val="7.5"/>
        <rFont val="Arial"/>
        <family val="2"/>
      </rPr>
      <t>TAMBAHAN DANA DESA</t>
    </r>
  </si>
  <si>
    <r>
      <rPr>
        <b/>
        <sz val="7.5"/>
        <rFont val="Arial"/>
        <family val="2"/>
      </rPr>
      <t>TOTAL PENYALURAN</t>
    </r>
  </si>
  <si>
    <r>
      <rPr>
        <b/>
        <sz val="7.5"/>
        <rFont val="Arial"/>
        <family val="2"/>
      </rPr>
      <t>%</t>
    </r>
  </si>
  <si>
    <r>
      <rPr>
        <b/>
        <sz val="7.5"/>
        <rFont val="Arial"/>
        <family val="2"/>
      </rPr>
      <t>TAHAP 1</t>
    </r>
  </si>
  <si>
    <r>
      <rPr>
        <b/>
        <sz val="7.5"/>
        <rFont val="Arial"/>
        <family val="2"/>
      </rPr>
      <t>TAHAP 2</t>
    </r>
  </si>
  <si>
    <r>
      <rPr>
        <sz val="7.5"/>
        <rFont val="Arial MT"/>
        <family val="2"/>
      </rPr>
      <t>Akelamo Kao</t>
    </r>
  </si>
  <si>
    <r>
      <rPr>
        <sz val="7.5"/>
        <rFont val="Arial MT"/>
        <family val="2"/>
      </rPr>
      <t>Kao Teluk</t>
    </r>
  </si>
  <si>
    <r>
      <rPr>
        <sz val="7.5"/>
        <rFont val="Arial MT"/>
        <family val="2"/>
      </rPr>
      <t>BERKEMBANG</t>
    </r>
  </si>
  <si>
    <r>
      <rPr>
        <sz val="7.5"/>
        <rFont val="Arial MT"/>
        <family val="2"/>
      </rPr>
      <t>86.39</t>
    </r>
  </si>
  <si>
    <r>
      <rPr>
        <sz val="7.5"/>
        <rFont val="Arial MT"/>
        <family val="2"/>
      </rPr>
      <t>Apule</t>
    </r>
  </si>
  <si>
    <r>
      <rPr>
        <sz val="7.5"/>
        <rFont val="Arial MT"/>
        <family val="2"/>
      </rPr>
      <t>Loloda Utara</t>
    </r>
  </si>
  <si>
    <r>
      <rPr>
        <sz val="7.5"/>
        <rFont val="Arial MT"/>
        <family val="2"/>
      </rPr>
      <t>TERTINGGAL</t>
    </r>
  </si>
  <si>
    <r>
      <rPr>
        <sz val="7.5"/>
        <rFont val="Arial MT"/>
        <family val="2"/>
      </rPr>
      <t>100.00</t>
    </r>
  </si>
  <si>
    <r>
      <rPr>
        <sz val="7.5"/>
        <rFont val="Arial MT"/>
        <family val="2"/>
      </rPr>
      <t>Asimiro</t>
    </r>
  </si>
  <si>
    <r>
      <rPr>
        <sz val="7.5"/>
        <rFont val="Arial MT"/>
        <family val="2"/>
      </rPr>
      <t>89.81</t>
    </r>
  </si>
  <si>
    <r>
      <rPr>
        <sz val="7.5"/>
        <rFont val="Arial MT"/>
        <family val="2"/>
      </rPr>
      <t>Bailengit</t>
    </r>
  </si>
  <si>
    <r>
      <rPr>
        <sz val="7.5"/>
        <rFont val="Arial MT"/>
        <family val="2"/>
      </rPr>
      <t>Kao Barat</t>
    </r>
  </si>
  <si>
    <r>
      <rPr>
        <sz val="7.5"/>
        <rFont val="Arial MT"/>
        <family val="2"/>
      </rPr>
      <t>68.62</t>
    </r>
  </si>
  <si>
    <r>
      <rPr>
        <sz val="7.5"/>
        <rFont val="Arial MT"/>
        <family val="2"/>
      </rPr>
      <t>Bale</t>
    </r>
  </si>
  <si>
    <r>
      <rPr>
        <sz val="7.5"/>
        <rFont val="Arial MT"/>
        <family val="2"/>
      </rPr>
      <t>Galela Selatan</t>
    </r>
  </si>
  <si>
    <r>
      <rPr>
        <sz val="7.5"/>
        <rFont val="Arial MT"/>
        <family val="2"/>
      </rPr>
      <t>84.35</t>
    </r>
  </si>
  <si>
    <r>
      <rPr>
        <sz val="7.5"/>
        <rFont val="Arial MT"/>
        <family val="2"/>
      </rPr>
      <t>Balisosang</t>
    </r>
  </si>
  <si>
    <r>
      <rPr>
        <sz val="7.5"/>
        <rFont val="Arial MT"/>
        <family val="2"/>
      </rPr>
      <t>Malifut</t>
    </r>
  </si>
  <si>
    <r>
      <rPr>
        <sz val="7.5"/>
        <rFont val="Arial MT"/>
        <family val="2"/>
      </rPr>
      <t>59.91</t>
    </r>
  </si>
  <si>
    <r>
      <rPr>
        <sz val="7.5"/>
        <rFont val="Arial MT"/>
        <family val="2"/>
      </rPr>
      <t>Barataku</t>
    </r>
  </si>
  <si>
    <r>
      <rPr>
        <sz val="7.5"/>
        <rFont val="Arial MT"/>
        <family val="2"/>
      </rPr>
      <t>Galela</t>
    </r>
  </si>
  <si>
    <r>
      <rPr>
        <sz val="7.5"/>
        <rFont val="Arial MT"/>
        <family val="2"/>
      </rPr>
      <t>79.89</t>
    </r>
  </si>
  <si>
    <r>
      <rPr>
        <sz val="7.5"/>
        <rFont val="Arial MT"/>
        <family val="2"/>
      </rPr>
      <t>Barumadehe</t>
    </r>
  </si>
  <si>
    <r>
      <rPr>
        <sz val="7.5"/>
        <rFont val="Arial MT"/>
        <family val="2"/>
      </rPr>
      <t>Beringin Agung</t>
    </r>
  </si>
  <si>
    <r>
      <rPr>
        <sz val="7.5"/>
        <rFont val="Arial MT"/>
        <family val="2"/>
      </rPr>
      <t>Beringin Jaya</t>
    </r>
  </si>
  <si>
    <r>
      <rPr>
        <sz val="7.5"/>
        <rFont val="Arial MT"/>
        <family val="2"/>
      </rPr>
      <t>Galela Utara</t>
    </r>
  </si>
  <si>
    <r>
      <rPr>
        <sz val="7.5"/>
        <rFont val="Arial MT"/>
        <family val="2"/>
      </rPr>
      <t>Biang</t>
    </r>
  </si>
  <si>
    <r>
      <rPr>
        <sz val="7.5"/>
        <rFont val="Arial MT"/>
        <family val="2"/>
      </rPr>
      <t>Kao</t>
    </r>
  </si>
  <si>
    <r>
      <rPr>
        <sz val="7.5"/>
        <rFont val="Arial MT"/>
        <family val="2"/>
      </rPr>
      <t>93.92</t>
    </r>
  </si>
  <si>
    <r>
      <rPr>
        <sz val="7.5"/>
        <rFont val="Arial MT"/>
        <family val="2"/>
      </rPr>
      <t>Birinoa</t>
    </r>
  </si>
  <si>
    <r>
      <rPr>
        <sz val="7.5"/>
        <rFont val="Arial MT"/>
        <family val="2"/>
      </rPr>
      <t>Tobelo Barat</t>
    </r>
  </si>
  <si>
    <r>
      <rPr>
        <sz val="7.5"/>
        <rFont val="Arial MT"/>
        <family val="2"/>
      </rPr>
      <t>69.85</t>
    </r>
  </si>
  <si>
    <r>
      <rPr>
        <sz val="7.5"/>
        <rFont val="Arial MT"/>
        <family val="2"/>
      </rPr>
      <t>Bobale</t>
    </r>
  </si>
  <si>
    <r>
      <rPr>
        <sz val="7.5"/>
        <rFont val="Arial MT"/>
        <family val="2"/>
      </rPr>
      <t>Kao Utara</t>
    </r>
  </si>
  <si>
    <r>
      <rPr>
        <sz val="7.5"/>
        <rFont val="Arial MT"/>
        <family val="2"/>
      </rPr>
      <t>84.89</t>
    </r>
  </si>
  <si>
    <r>
      <rPr>
        <sz val="7.5"/>
        <rFont val="Arial MT"/>
        <family val="2"/>
      </rPr>
      <t>Bobaneigo</t>
    </r>
  </si>
  <si>
    <r>
      <rPr>
        <sz val="7.5"/>
        <rFont val="Arial MT"/>
        <family val="2"/>
      </rPr>
      <t>89.22</t>
    </r>
  </si>
  <si>
    <r>
      <rPr>
        <sz val="7.5"/>
        <rFont val="Arial MT"/>
        <family val="2"/>
      </rPr>
      <t>Bobawa</t>
    </r>
  </si>
  <si>
    <r>
      <rPr>
        <sz val="7.5"/>
        <rFont val="Arial MT"/>
        <family val="2"/>
      </rPr>
      <t>62.62</t>
    </r>
  </si>
  <si>
    <r>
      <rPr>
        <sz val="7.5"/>
        <rFont val="Arial MT"/>
        <family val="2"/>
      </rPr>
      <t>Bobisingo</t>
    </r>
  </si>
  <si>
    <r>
      <rPr>
        <sz val="7.5"/>
        <rFont val="Arial MT"/>
        <family val="2"/>
      </rPr>
      <t>61.93</t>
    </r>
  </si>
  <si>
    <r>
      <rPr>
        <sz val="7.5"/>
        <rFont val="Arial MT"/>
        <family val="2"/>
      </rPr>
      <t>Bori</t>
    </r>
  </si>
  <si>
    <r>
      <rPr>
        <sz val="7.5"/>
        <rFont val="Arial MT"/>
        <family val="2"/>
      </rPr>
      <t>86.46</t>
    </r>
  </si>
  <si>
    <r>
      <rPr>
        <sz val="7.5"/>
        <rFont val="Arial MT"/>
        <family val="2"/>
      </rPr>
      <t>Boulamo</t>
    </r>
  </si>
  <si>
    <r>
      <rPr>
        <sz val="7.5"/>
        <rFont val="Arial MT"/>
        <family val="2"/>
      </rPr>
      <t>Bukit Tinggi</t>
    </r>
  </si>
  <si>
    <r>
      <rPr>
        <sz val="7.5"/>
        <rFont val="Arial MT"/>
        <family val="2"/>
      </rPr>
      <t>60.96</t>
    </r>
  </si>
  <si>
    <r>
      <rPr>
        <sz val="7.5"/>
        <rFont val="Arial MT"/>
        <family val="2"/>
      </rPr>
      <t>Cera</t>
    </r>
  </si>
  <si>
    <r>
      <rPr>
        <sz val="7.5"/>
        <rFont val="Arial MT"/>
        <family val="2"/>
      </rPr>
      <t>Loloda Kepulauan</t>
    </r>
  </si>
  <si>
    <r>
      <rPr>
        <sz val="7.5"/>
        <rFont val="Arial MT"/>
        <family val="2"/>
      </rPr>
      <t>Dagasuli</t>
    </r>
  </si>
  <si>
    <r>
      <rPr>
        <sz val="7.5"/>
        <rFont val="Arial MT"/>
        <family val="2"/>
      </rPr>
      <t>Dama</t>
    </r>
  </si>
  <si>
    <r>
      <rPr>
        <sz val="7.5"/>
        <rFont val="Arial MT"/>
        <family val="2"/>
      </rPr>
      <t>64.35</t>
    </r>
  </si>
  <si>
    <r>
      <rPr>
        <sz val="7.5"/>
        <rFont val="Arial MT"/>
        <family val="2"/>
      </rPr>
      <t>Daru</t>
    </r>
  </si>
  <si>
    <r>
      <rPr>
        <sz val="7.5"/>
        <rFont val="Arial MT"/>
        <family val="2"/>
      </rPr>
      <t>MAJU</t>
    </r>
  </si>
  <si>
    <r>
      <rPr>
        <sz val="7.5"/>
        <rFont val="Arial MT"/>
        <family val="2"/>
      </rPr>
      <t>57.74</t>
    </r>
  </si>
  <si>
    <r>
      <rPr>
        <sz val="7.5"/>
        <rFont val="Arial MT"/>
        <family val="2"/>
      </rPr>
      <t>Dedeta</t>
    </r>
  </si>
  <si>
    <r>
      <rPr>
        <sz val="7.5"/>
        <rFont val="Arial MT"/>
        <family val="2"/>
      </rPr>
      <t>88.56</t>
    </r>
  </si>
  <si>
    <r>
      <rPr>
        <sz val="7.5"/>
        <rFont val="Arial MT"/>
        <family val="2"/>
      </rPr>
      <t>Dodowo</t>
    </r>
  </si>
  <si>
    <r>
      <rPr>
        <sz val="7.5"/>
        <rFont val="Arial MT"/>
        <family val="2"/>
      </rPr>
      <t>Doitia</t>
    </r>
  </si>
  <si>
    <r>
      <rPr>
        <sz val="7.5"/>
        <rFont val="Arial MT"/>
        <family val="2"/>
      </rPr>
      <t>89.66</t>
    </r>
  </si>
  <si>
    <r>
      <rPr>
        <sz val="7.5"/>
        <rFont val="Arial MT"/>
        <family val="2"/>
      </rPr>
      <t>Dokulamo</t>
    </r>
  </si>
  <si>
    <r>
      <rPr>
        <sz val="7.5"/>
        <rFont val="Arial MT"/>
        <family val="2"/>
      </rPr>
      <t>Galela Barat</t>
    </r>
  </si>
  <si>
    <r>
      <rPr>
        <sz val="7.5"/>
        <rFont val="Arial MT"/>
        <family val="2"/>
      </rPr>
      <t>68.08</t>
    </r>
  </si>
  <si>
    <r>
      <rPr>
        <sz val="7.5"/>
        <rFont val="Arial MT"/>
        <family val="2"/>
      </rPr>
      <t>Doro</t>
    </r>
  </si>
  <si>
    <r>
      <rPr>
        <sz val="7.5"/>
        <rFont val="Arial MT"/>
        <family val="2"/>
      </rPr>
      <t>75.58</t>
    </r>
  </si>
  <si>
    <r>
      <rPr>
        <sz val="7.5"/>
        <rFont val="Arial MT"/>
        <family val="2"/>
      </rPr>
      <t>Dorume</t>
    </r>
  </si>
  <si>
    <r>
      <rPr>
        <sz val="7.5"/>
        <rFont val="Arial MT"/>
        <family val="2"/>
      </rPr>
      <t>64.70</t>
    </r>
  </si>
  <si>
    <r>
      <rPr>
        <sz val="7.5"/>
        <rFont val="Arial MT"/>
        <family val="2"/>
      </rPr>
      <t>Dowonggila</t>
    </r>
  </si>
  <si>
    <r>
      <rPr>
        <sz val="7.5"/>
        <rFont val="Arial MT"/>
        <family val="2"/>
      </rPr>
      <t>69.56</t>
    </r>
  </si>
  <si>
    <r>
      <rPr>
        <sz val="7.5"/>
        <rFont val="Arial MT"/>
        <family val="2"/>
      </rPr>
      <t>Dowongimaiti</t>
    </r>
  </si>
  <si>
    <r>
      <rPr>
        <sz val="7.5"/>
        <rFont val="Arial MT"/>
        <family val="2"/>
      </rPr>
      <t>89.67</t>
    </r>
  </si>
  <si>
    <r>
      <rPr>
        <sz val="7.5"/>
        <rFont val="Arial MT"/>
        <family val="2"/>
      </rPr>
      <t>Dum-Dum</t>
    </r>
  </si>
  <si>
    <r>
      <rPr>
        <sz val="7.5"/>
        <rFont val="Arial MT"/>
        <family val="2"/>
      </rPr>
      <t>69.50</t>
    </r>
  </si>
  <si>
    <r>
      <rPr>
        <sz val="7.5"/>
        <rFont val="Arial MT"/>
        <family val="2"/>
      </rPr>
      <t>Duma</t>
    </r>
  </si>
  <si>
    <r>
      <rPr>
        <sz val="7.5"/>
        <rFont val="Arial MT"/>
        <family val="2"/>
      </rPr>
      <t>59.81</t>
    </r>
  </si>
  <si>
    <r>
      <rPr>
        <sz val="7.5"/>
        <rFont val="Arial MT"/>
        <family val="2"/>
      </rPr>
      <t>Efi Efi</t>
    </r>
  </si>
  <si>
    <r>
      <rPr>
        <sz val="7.5"/>
        <rFont val="Arial MT"/>
        <family val="2"/>
      </rPr>
      <t>Tobelo Selatan</t>
    </r>
  </si>
  <si>
    <r>
      <rPr>
        <sz val="7.5"/>
        <rFont val="Arial MT"/>
        <family val="2"/>
      </rPr>
      <t>74.52</t>
    </r>
  </si>
  <si>
    <r>
      <rPr>
        <sz val="7.5"/>
        <rFont val="Arial MT"/>
        <family val="2"/>
      </rPr>
      <t>Fitako</t>
    </r>
  </si>
  <si>
    <r>
      <rPr>
        <sz val="7.5"/>
        <rFont val="Arial MT"/>
        <family val="2"/>
      </rPr>
      <t>87.45</t>
    </r>
  </si>
  <si>
    <r>
      <rPr>
        <sz val="7.5"/>
        <rFont val="Arial MT"/>
        <family val="2"/>
      </rPr>
      <t>Gaga Apok</t>
    </r>
  </si>
  <si>
    <r>
      <rPr>
        <sz val="7.5"/>
        <rFont val="Arial MT"/>
        <family val="2"/>
      </rPr>
      <t>60.92</t>
    </r>
  </si>
  <si>
    <r>
      <rPr>
        <sz val="7.5"/>
        <rFont val="Arial MT"/>
        <family val="2"/>
      </rPr>
      <t>Galao</t>
    </r>
  </si>
  <si>
    <r>
      <rPr>
        <sz val="7.5"/>
        <rFont val="Arial MT"/>
        <family val="2"/>
      </rPr>
      <t>65.62</t>
    </r>
  </si>
  <si>
    <r>
      <rPr>
        <sz val="7.5"/>
        <rFont val="Arial MT"/>
        <family val="2"/>
      </rPr>
      <t>Gamhoku</t>
    </r>
  </si>
  <si>
    <r>
      <rPr>
        <sz val="7.5"/>
        <rFont val="Arial MT"/>
        <family val="2"/>
      </rPr>
      <t>78.02</t>
    </r>
  </si>
  <si>
    <r>
      <rPr>
        <sz val="7.5"/>
        <rFont val="Arial MT"/>
        <family val="2"/>
      </rPr>
      <t>Gamlaha</t>
    </r>
  </si>
  <si>
    <r>
      <rPr>
        <sz val="7.5"/>
        <rFont val="Arial MT"/>
        <family val="2"/>
      </rPr>
      <t>80.00</t>
    </r>
  </si>
  <si>
    <r>
      <rPr>
        <sz val="7.5"/>
        <rFont val="Arial MT"/>
        <family val="2"/>
      </rPr>
      <t>Gamsungi</t>
    </r>
  </si>
  <si>
    <r>
      <rPr>
        <sz val="7.5"/>
        <rFont val="Arial MT"/>
        <family val="2"/>
      </rPr>
      <t>86.34</t>
    </r>
  </si>
  <si>
    <r>
      <rPr>
        <sz val="7.5"/>
        <rFont val="Arial MT"/>
        <family val="2"/>
      </rPr>
      <t>Tobelo</t>
    </r>
  </si>
  <si>
    <r>
      <rPr>
        <sz val="7.5"/>
        <rFont val="Arial MT"/>
        <family val="2"/>
      </rPr>
      <t>MANDIRI</t>
    </r>
  </si>
  <si>
    <r>
      <rPr>
        <sz val="7.5"/>
        <rFont val="Arial MT"/>
        <family val="2"/>
      </rPr>
      <t>90.58</t>
    </r>
  </si>
  <si>
    <r>
      <rPr>
        <sz val="7.5"/>
        <rFont val="Arial MT"/>
        <family val="2"/>
      </rPr>
      <t>Gayok</t>
    </r>
  </si>
  <si>
    <r>
      <rPr>
        <sz val="7.5"/>
        <rFont val="Arial MT"/>
        <family val="2"/>
      </rPr>
      <t>58.67</t>
    </r>
  </si>
  <si>
    <r>
      <rPr>
        <sz val="7.5"/>
        <rFont val="Arial MT"/>
        <family val="2"/>
      </rPr>
      <t>Gisik</t>
    </r>
  </si>
  <si>
    <r>
      <rPr>
        <sz val="7.5"/>
        <rFont val="Arial MT"/>
        <family val="2"/>
      </rPr>
      <t>93.16</t>
    </r>
  </si>
  <si>
    <r>
      <rPr>
        <sz val="7.5"/>
        <rFont val="Arial MT"/>
        <family val="2"/>
      </rPr>
      <t>Gonga</t>
    </r>
  </si>
  <si>
    <r>
      <rPr>
        <sz val="7.5"/>
        <rFont val="Arial MT"/>
        <family val="2"/>
      </rPr>
      <t>Tobelo Timur</t>
    </r>
  </si>
  <si>
    <r>
      <rPr>
        <sz val="7.5"/>
        <rFont val="Arial MT"/>
        <family val="2"/>
      </rPr>
      <t>89.04</t>
    </r>
  </si>
  <si>
    <r>
      <rPr>
        <sz val="7.5"/>
        <rFont val="Arial MT"/>
        <family val="2"/>
      </rPr>
      <t>Gorua</t>
    </r>
  </si>
  <si>
    <r>
      <rPr>
        <sz val="7.5"/>
        <rFont val="Arial MT"/>
        <family val="2"/>
      </rPr>
      <t>Tobelo Utara</t>
    </r>
  </si>
  <si>
    <r>
      <rPr>
        <sz val="7.5"/>
        <rFont val="Arial MT"/>
        <family val="2"/>
      </rPr>
      <t>63.46</t>
    </r>
  </si>
  <si>
    <r>
      <rPr>
        <sz val="7.5"/>
        <rFont val="Arial MT"/>
        <family val="2"/>
      </rPr>
      <t>Gorua Selatan</t>
    </r>
  </si>
  <si>
    <r>
      <rPr>
        <sz val="7.5"/>
        <rFont val="Arial MT"/>
        <family val="2"/>
      </rPr>
      <t>88.88</t>
    </r>
  </si>
  <si>
    <r>
      <rPr>
        <sz val="7.5"/>
        <rFont val="Arial MT"/>
        <family val="2"/>
      </rPr>
      <t>Gorua Utara</t>
    </r>
  </si>
  <si>
    <r>
      <rPr>
        <sz val="7.5"/>
        <rFont val="Arial MT"/>
        <family val="2"/>
      </rPr>
      <t>72.74</t>
    </r>
  </si>
  <si>
    <r>
      <rPr>
        <sz val="7.5"/>
        <rFont val="Arial MT"/>
        <family val="2"/>
      </rPr>
      <t>Goruang</t>
    </r>
  </si>
  <si>
    <r>
      <rPr>
        <sz val="7.5"/>
        <rFont val="Arial MT"/>
        <family val="2"/>
      </rPr>
      <t>87.70</t>
    </r>
  </si>
  <si>
    <r>
      <rPr>
        <sz val="7.5"/>
        <rFont val="Arial MT"/>
        <family val="2"/>
      </rPr>
      <t>Gosoma</t>
    </r>
  </si>
  <si>
    <r>
      <rPr>
        <sz val="7.5"/>
        <rFont val="Arial MT"/>
        <family val="2"/>
      </rPr>
      <t>Gotalamo</t>
    </r>
  </si>
  <si>
    <r>
      <rPr>
        <sz val="7.5"/>
        <rFont val="Arial MT"/>
        <family val="2"/>
      </rPr>
      <t>58.40</t>
    </r>
  </si>
  <si>
    <r>
      <rPr>
        <sz val="7.5"/>
        <rFont val="Arial MT"/>
        <family val="2"/>
      </rPr>
      <t>Gulo</t>
    </r>
  </si>
  <si>
    <r>
      <rPr>
        <sz val="7.5"/>
        <rFont val="Arial MT"/>
        <family val="2"/>
      </rPr>
      <t>82.76</t>
    </r>
  </si>
  <si>
    <r>
      <rPr>
        <sz val="7.5"/>
        <rFont val="Arial MT"/>
        <family val="2"/>
      </rPr>
      <t>Gura</t>
    </r>
  </si>
  <si>
    <r>
      <rPr>
        <sz val="7.5"/>
        <rFont val="Arial MT"/>
        <family val="2"/>
      </rPr>
      <t>90.49</t>
    </r>
  </si>
  <si>
    <r>
      <rPr>
        <sz val="7.5"/>
        <rFont val="Arial MT"/>
        <family val="2"/>
      </rPr>
      <t>Igo</t>
    </r>
  </si>
  <si>
    <r>
      <rPr>
        <sz val="7.5"/>
        <rFont val="Arial MT"/>
        <family val="2"/>
      </rPr>
      <t>86.77</t>
    </r>
  </si>
  <si>
    <r>
      <rPr>
        <sz val="7.5"/>
        <rFont val="Arial MT"/>
        <family val="2"/>
      </rPr>
      <t>Igobula</t>
    </r>
  </si>
  <si>
    <r>
      <rPr>
        <sz val="7.5"/>
        <rFont val="Arial MT"/>
        <family val="2"/>
      </rPr>
      <t>62.89</t>
    </r>
  </si>
  <si>
    <r>
      <rPr>
        <sz val="7.5"/>
        <rFont val="Arial MT"/>
        <family val="2"/>
      </rPr>
      <t>Jati</t>
    </r>
  </si>
  <si>
    <r>
      <rPr>
        <sz val="7.5"/>
        <rFont val="Arial MT"/>
        <family val="2"/>
      </rPr>
      <t>62.14</t>
    </r>
  </si>
  <si>
    <r>
      <rPr>
        <sz val="7.5"/>
        <rFont val="Arial MT"/>
        <family val="2"/>
      </rPr>
      <t>Jere</t>
    </r>
  </si>
  <si>
    <r>
      <rPr>
        <sz val="7.5"/>
        <rFont val="Arial MT"/>
        <family val="2"/>
      </rPr>
      <t>Jere Tua</t>
    </r>
  </si>
  <si>
    <r>
      <rPr>
        <sz val="7.5"/>
        <rFont val="Arial MT"/>
        <family val="2"/>
      </rPr>
      <t>63.99</t>
    </r>
  </si>
  <si>
    <r>
      <rPr>
        <sz val="7.5"/>
        <rFont val="Arial MT"/>
        <family val="2"/>
      </rPr>
      <t>Jikolamo</t>
    </r>
  </si>
  <si>
    <r>
      <rPr>
        <sz val="7.5"/>
        <rFont val="Arial MT"/>
        <family val="2"/>
      </rPr>
      <t>75.34</t>
    </r>
  </si>
  <si>
    <r>
      <rPr>
        <sz val="7.5"/>
        <rFont val="Arial MT"/>
        <family val="2"/>
      </rPr>
      <t>Kai</t>
    </r>
  </si>
  <si>
    <r>
      <rPr>
        <sz val="7.5"/>
        <rFont val="Arial MT"/>
        <family val="2"/>
      </rPr>
      <t>60.83</t>
    </r>
  </si>
  <si>
    <r>
      <rPr>
        <sz val="7.5"/>
        <rFont val="Arial MT"/>
        <family val="2"/>
      </rPr>
      <t>Kailupa</t>
    </r>
  </si>
  <si>
    <r>
      <rPr>
        <sz val="7.5"/>
        <rFont val="Arial MT"/>
        <family val="2"/>
      </rPr>
      <t>Kakara</t>
    </r>
  </si>
  <si>
    <r>
      <rPr>
        <sz val="7.5"/>
        <rFont val="Arial MT"/>
        <family val="2"/>
      </rPr>
      <t>64.89</t>
    </r>
  </si>
  <si>
    <r>
      <rPr>
        <sz val="7.5"/>
        <rFont val="Arial MT"/>
        <family val="2"/>
      </rPr>
      <t>Kakara B</t>
    </r>
  </si>
  <si>
    <r>
      <rPr>
        <sz val="7.5"/>
        <rFont val="Arial MT"/>
        <family val="2"/>
      </rPr>
      <t>59.68</t>
    </r>
  </si>
  <si>
    <r>
      <rPr>
        <sz val="7.5"/>
        <rFont val="Arial MT"/>
        <family val="2"/>
      </rPr>
      <t>Kali Upa</t>
    </r>
  </si>
  <si>
    <r>
      <rPr>
        <sz val="7.5"/>
        <rFont val="Arial MT"/>
        <family val="2"/>
      </rPr>
      <t>Tobelo Tengah</t>
    </r>
  </si>
  <si>
    <r>
      <rPr>
        <sz val="7.5"/>
        <rFont val="Arial MT"/>
        <family val="2"/>
      </rPr>
      <t>64.91</t>
    </r>
  </si>
  <si>
    <r>
      <rPr>
        <sz val="7.5"/>
        <rFont val="Arial MT"/>
        <family val="2"/>
      </rPr>
      <t>Kalipitu</t>
    </r>
  </si>
  <si>
    <r>
      <rPr>
        <sz val="7.5"/>
        <rFont val="Arial MT"/>
        <family val="2"/>
      </rPr>
      <t>74.92</t>
    </r>
  </si>
  <si>
    <r>
      <rPr>
        <sz val="7.5"/>
        <rFont val="Arial MT"/>
        <family val="2"/>
      </rPr>
      <t>67.31</t>
    </r>
  </si>
  <si>
    <r>
      <rPr>
        <sz val="7.5"/>
        <rFont val="Arial MT"/>
        <family val="2"/>
      </rPr>
      <t>Kapa Kapa</t>
    </r>
  </si>
  <si>
    <r>
      <rPr>
        <sz val="7.5"/>
        <rFont val="Arial MT"/>
        <family val="2"/>
      </rPr>
      <t>Katana</t>
    </r>
  </si>
  <si>
    <r>
      <rPr>
        <sz val="7.5"/>
        <rFont val="Arial MT"/>
        <family val="2"/>
      </rPr>
      <t>62.22</t>
    </r>
  </si>
  <si>
    <r>
      <rPr>
        <sz val="7.5"/>
        <rFont val="Arial MT"/>
        <family val="2"/>
      </rPr>
      <t>Kira</t>
    </r>
  </si>
  <si>
    <r>
      <rPr>
        <sz val="7.5"/>
        <rFont val="Arial MT"/>
        <family val="2"/>
      </rPr>
      <t>Kokota Jaya</t>
    </r>
  </si>
  <si>
    <r>
      <rPr>
        <sz val="7.5"/>
        <rFont val="Arial MT"/>
        <family val="2"/>
      </rPr>
      <t>62.09</t>
    </r>
  </si>
  <si>
    <r>
      <rPr>
        <sz val="7.5"/>
        <rFont val="Arial MT"/>
        <family val="2"/>
      </rPr>
      <t>Kukumutuk</t>
    </r>
  </si>
  <si>
    <r>
      <rPr>
        <sz val="7.5"/>
        <rFont val="Arial MT"/>
        <family val="2"/>
      </rPr>
      <t>82.46</t>
    </r>
  </si>
  <si>
    <r>
      <rPr>
        <sz val="7.5"/>
        <rFont val="Arial MT"/>
        <family val="2"/>
      </rPr>
      <t>Kumo</t>
    </r>
  </si>
  <si>
    <r>
      <rPr>
        <sz val="7.5"/>
        <rFont val="Arial MT"/>
        <family val="2"/>
      </rPr>
      <t>69.00</t>
    </r>
  </si>
  <si>
    <r>
      <rPr>
        <sz val="7.5"/>
        <rFont val="Arial MT"/>
        <family val="2"/>
      </rPr>
      <t>Kuntum Mekar</t>
    </r>
  </si>
  <si>
    <r>
      <rPr>
        <sz val="7.5"/>
        <rFont val="Arial MT"/>
        <family val="2"/>
      </rPr>
      <t>62.28</t>
    </r>
  </si>
  <si>
    <r>
      <rPr>
        <sz val="7.5"/>
        <rFont val="Arial MT"/>
        <family val="2"/>
      </rPr>
      <t>Kupa Kupa</t>
    </r>
  </si>
  <si>
    <r>
      <rPr>
        <sz val="7.5"/>
        <rFont val="Arial MT"/>
        <family val="2"/>
      </rPr>
      <t>90.47</t>
    </r>
  </si>
  <si>
    <r>
      <rPr>
        <sz val="7.5"/>
        <rFont val="Arial MT"/>
        <family val="2"/>
      </rPr>
      <t>Kupa-kupa Selatan (Halehe)</t>
    </r>
  </si>
  <si>
    <r>
      <rPr>
        <sz val="7.5"/>
        <rFont val="Arial MT"/>
        <family val="2"/>
      </rPr>
      <t>84.37</t>
    </r>
  </si>
  <si>
    <r>
      <rPr>
        <sz val="7.5"/>
        <rFont val="Arial MT"/>
        <family val="2"/>
      </rPr>
      <t>Kusu</t>
    </r>
  </si>
  <si>
    <r>
      <rPr>
        <sz val="7.5"/>
        <rFont val="Arial MT"/>
        <family val="2"/>
      </rPr>
      <t>66.03</t>
    </r>
  </si>
  <si>
    <r>
      <rPr>
        <sz val="7.5"/>
        <rFont val="Arial MT"/>
        <family val="2"/>
      </rPr>
      <t>Kusu Lofra</t>
    </r>
  </si>
  <si>
    <r>
      <rPr>
        <sz val="7.5"/>
        <rFont val="Arial MT"/>
        <family val="2"/>
      </rPr>
      <t>74.00</t>
    </r>
  </si>
  <si>
    <r>
      <rPr>
        <sz val="7.5"/>
        <rFont val="Arial MT"/>
        <family val="2"/>
      </rPr>
      <t>Kusuri</t>
    </r>
  </si>
  <si>
    <r>
      <rPr>
        <sz val="7.5"/>
        <rFont val="Arial MT"/>
        <family val="2"/>
      </rPr>
      <t>62.47</t>
    </r>
  </si>
  <si>
    <r>
      <rPr>
        <sz val="7.5"/>
        <rFont val="Arial MT"/>
        <family val="2"/>
      </rPr>
      <t>Lalonga</t>
    </r>
  </si>
  <si>
    <r>
      <rPr>
        <sz val="7.5"/>
        <rFont val="Arial MT"/>
        <family val="2"/>
      </rPr>
      <t>88.57</t>
    </r>
  </si>
  <si>
    <r>
      <rPr>
        <sz val="7.5"/>
        <rFont val="Arial MT"/>
        <family val="2"/>
      </rPr>
      <t>Leleoto</t>
    </r>
  </si>
  <si>
    <r>
      <rPr>
        <sz val="7.5"/>
        <rFont val="Arial MT"/>
        <family val="2"/>
      </rPr>
      <t>91.36</t>
    </r>
  </si>
  <si>
    <r>
      <rPr>
        <sz val="7.5"/>
        <rFont val="Arial MT"/>
        <family val="2"/>
      </rPr>
      <t>Leleseng</t>
    </r>
  </si>
  <si>
    <r>
      <rPr>
        <sz val="7.5"/>
        <rFont val="Arial MT"/>
        <family val="2"/>
      </rPr>
      <t>82.65</t>
    </r>
  </si>
  <si>
    <r>
      <rPr>
        <sz val="7.5"/>
        <rFont val="Arial MT"/>
        <family val="2"/>
      </rPr>
      <t>Lemah Ino</t>
    </r>
  </si>
  <si>
    <r>
      <rPr>
        <sz val="7.5"/>
        <rFont val="Arial MT"/>
        <family val="2"/>
      </rPr>
      <t>73.39</t>
    </r>
  </si>
  <si>
    <r>
      <rPr>
        <sz val="7.5"/>
        <rFont val="Arial MT"/>
        <family val="2"/>
      </rPr>
      <t>Limau</t>
    </r>
  </si>
  <si>
    <r>
      <rPr>
        <sz val="7.5"/>
        <rFont val="Arial MT"/>
        <family val="2"/>
      </rPr>
      <t>Lina Ino</t>
    </r>
  </si>
  <si>
    <r>
      <rPr>
        <sz val="7.5"/>
        <rFont val="Arial MT"/>
        <family val="2"/>
      </rPr>
      <t>57.11</t>
    </r>
  </si>
  <si>
    <r>
      <rPr>
        <sz val="7.5"/>
        <rFont val="Arial MT"/>
        <family val="2"/>
      </rPr>
      <t>Luari</t>
    </r>
  </si>
  <si>
    <r>
      <rPr>
        <sz val="7.5"/>
        <rFont val="Arial MT"/>
        <family val="2"/>
      </rPr>
      <t>81.33</t>
    </r>
  </si>
  <si>
    <r>
      <rPr>
        <sz val="7.5"/>
        <rFont val="Arial MT"/>
        <family val="2"/>
      </rPr>
      <t>MKCM</t>
    </r>
  </si>
  <si>
    <r>
      <rPr>
        <sz val="7.5"/>
        <rFont val="Arial MT"/>
        <family val="2"/>
      </rPr>
      <t>68.47</t>
    </r>
  </si>
  <si>
    <r>
      <rPr>
        <sz val="7.5"/>
        <rFont val="Arial MT"/>
        <family val="2"/>
      </rPr>
      <t>Mahia (Wosia Tengah)</t>
    </r>
  </si>
  <si>
    <r>
      <rPr>
        <sz val="7.5"/>
        <rFont val="Arial MT"/>
        <family val="2"/>
      </rPr>
      <t>87.62</t>
    </r>
  </si>
  <si>
    <r>
      <rPr>
        <sz val="7.5"/>
        <rFont val="Arial MT"/>
        <family val="2"/>
      </rPr>
      <t>Mailoa</t>
    </r>
  </si>
  <si>
    <r>
      <rPr>
        <sz val="7.5"/>
        <rFont val="Arial MT"/>
        <family val="2"/>
      </rPr>
      <t>59.47</t>
    </r>
  </si>
  <si>
    <r>
      <rPr>
        <sz val="7.5"/>
        <rFont val="Arial MT"/>
        <family val="2"/>
      </rPr>
      <t>Makaeling</t>
    </r>
  </si>
  <si>
    <r>
      <rPr>
        <sz val="7.5"/>
        <rFont val="Arial MT"/>
        <family val="2"/>
      </rPr>
      <t>66.29</t>
    </r>
  </si>
  <si>
    <r>
      <rPr>
        <sz val="7.5"/>
        <rFont val="Arial MT"/>
        <family val="2"/>
      </rPr>
      <t>Makarti</t>
    </r>
  </si>
  <si>
    <r>
      <rPr>
        <sz val="7.5"/>
        <rFont val="Arial MT"/>
        <family val="2"/>
      </rPr>
      <t>Makete</t>
    </r>
  </si>
  <si>
    <r>
      <rPr>
        <sz val="7.5"/>
        <rFont val="Arial MT"/>
        <family val="2"/>
      </rPr>
      <t>60.40</t>
    </r>
  </si>
  <si>
    <r>
      <rPr>
        <sz val="7.5"/>
        <rFont val="Arial MT"/>
        <family val="2"/>
      </rPr>
      <t>Malapa</t>
    </r>
  </si>
  <si>
    <r>
      <rPr>
        <sz val="7.5"/>
        <rFont val="Arial MT"/>
        <family val="2"/>
      </rPr>
      <t>60.86</t>
    </r>
  </si>
  <si>
    <r>
      <rPr>
        <sz val="7.5"/>
        <rFont val="Arial MT"/>
        <family val="2"/>
      </rPr>
      <t>Mamuya</t>
    </r>
  </si>
  <si>
    <r>
      <rPr>
        <sz val="7.5"/>
        <rFont val="Arial MT"/>
        <family val="2"/>
      </rPr>
      <t>76.60</t>
    </r>
  </si>
  <si>
    <r>
      <rPr>
        <sz val="7.5"/>
        <rFont val="Arial MT"/>
        <family val="2"/>
      </rPr>
      <t>Margomolyo</t>
    </r>
  </si>
  <si>
    <r>
      <rPr>
        <sz val="7.5"/>
        <rFont val="Arial MT"/>
        <family val="2"/>
      </rPr>
      <t>90.75</t>
    </r>
  </si>
  <si>
    <r>
      <rPr>
        <sz val="7.5"/>
        <rFont val="Arial MT"/>
        <family val="2"/>
      </rPr>
      <t>Matsa</t>
    </r>
  </si>
  <si>
    <r>
      <rPr>
        <sz val="7.5"/>
        <rFont val="Arial MT"/>
        <family val="2"/>
      </rPr>
      <t>61.79</t>
    </r>
  </si>
  <si>
    <r>
      <rPr>
        <sz val="7.5"/>
        <rFont val="Arial MT"/>
        <family val="2"/>
      </rPr>
      <t>Mawea</t>
    </r>
  </si>
  <si>
    <r>
      <rPr>
        <sz val="7.5"/>
        <rFont val="Arial MT"/>
        <family val="2"/>
      </rPr>
      <t>70.08</t>
    </r>
  </si>
  <si>
    <r>
      <rPr>
        <sz val="7.5"/>
        <rFont val="Arial MT"/>
        <family val="2"/>
      </rPr>
      <t>Meti</t>
    </r>
  </si>
  <si>
    <r>
      <rPr>
        <sz val="7.5"/>
        <rFont val="Arial MT"/>
        <family val="2"/>
      </rPr>
      <t>79.09</t>
    </r>
  </si>
  <si>
    <r>
      <rPr>
        <sz val="7.5"/>
        <rFont val="Arial MT"/>
        <family val="2"/>
      </rPr>
      <t>Momoda</t>
    </r>
  </si>
  <si>
    <r>
      <rPr>
        <sz val="7.5"/>
        <rFont val="Arial MT"/>
        <family val="2"/>
      </rPr>
      <t>90.72</t>
    </r>
  </si>
  <si>
    <r>
      <rPr>
        <sz val="7.5"/>
        <rFont val="Arial MT"/>
        <family val="2"/>
      </rPr>
      <t>Momojiu</t>
    </r>
  </si>
  <si>
    <r>
      <rPr>
        <sz val="7.5"/>
        <rFont val="Arial MT"/>
        <family val="2"/>
      </rPr>
      <t>82.00</t>
    </r>
  </si>
  <si>
    <r>
      <rPr>
        <sz val="7.5"/>
        <rFont val="Arial MT"/>
        <family val="2"/>
      </rPr>
      <t>Ngajam</t>
    </r>
  </si>
  <si>
    <r>
      <rPr>
        <sz val="7.5"/>
        <rFont val="Arial MT"/>
        <family val="2"/>
      </rPr>
      <t>Ngidiho</t>
    </r>
  </si>
  <si>
    <r>
      <rPr>
        <sz val="7.5"/>
        <rFont val="Arial MT"/>
        <family val="2"/>
      </rPr>
      <t>73.67</t>
    </r>
  </si>
  <si>
    <r>
      <rPr>
        <sz val="7.5"/>
        <rFont val="Arial MT"/>
        <family val="2"/>
      </rPr>
      <t>Ngoali</t>
    </r>
  </si>
  <si>
    <r>
      <rPr>
        <sz val="7.5"/>
        <rFont val="Arial MT"/>
        <family val="2"/>
      </rPr>
      <t>63.91</t>
    </r>
  </si>
  <si>
    <r>
      <rPr>
        <sz val="7.5"/>
        <rFont val="Arial MT"/>
        <family val="2"/>
      </rPr>
      <t>Ngofa Bobawa</t>
    </r>
  </si>
  <si>
    <r>
      <rPr>
        <sz val="7.5"/>
        <rFont val="Arial MT"/>
        <family val="2"/>
      </rPr>
      <t>Ngofa Gita</t>
    </r>
  </si>
  <si>
    <r>
      <rPr>
        <sz val="7.5"/>
        <rFont val="Arial MT"/>
        <family val="2"/>
      </rPr>
      <t>67.46</t>
    </r>
  </si>
  <si>
    <r>
      <rPr>
        <sz val="7.5"/>
        <rFont val="Arial MT"/>
        <family val="2"/>
      </rPr>
      <t>Ngofa Kiaha</t>
    </r>
  </si>
  <si>
    <r>
      <rPr>
        <sz val="7.5"/>
        <rFont val="Arial MT"/>
        <family val="2"/>
      </rPr>
      <t>69.28</t>
    </r>
  </si>
  <si>
    <r>
      <rPr>
        <sz val="7.5"/>
        <rFont val="Arial MT"/>
        <family val="2"/>
      </rPr>
      <t>Ori</t>
    </r>
  </si>
  <si>
    <r>
      <rPr>
        <sz val="7.5"/>
        <rFont val="Arial MT"/>
        <family val="2"/>
      </rPr>
      <t>64.48</t>
    </r>
  </si>
  <si>
    <r>
      <rPr>
        <sz val="7.5"/>
        <rFont val="Arial MT"/>
        <family val="2"/>
      </rPr>
      <t>Paca</t>
    </r>
  </si>
  <si>
    <r>
      <rPr>
        <sz val="7.5"/>
        <rFont val="Arial MT"/>
        <family val="2"/>
      </rPr>
      <t>61.31</t>
    </r>
  </si>
  <si>
    <r>
      <rPr>
        <sz val="7.5"/>
        <rFont val="Arial MT"/>
        <family val="2"/>
      </rPr>
      <t>Pacao</t>
    </r>
  </si>
  <si>
    <r>
      <rPr>
        <sz val="7.5"/>
        <rFont val="Arial MT"/>
        <family val="2"/>
      </rPr>
      <t>63.36</t>
    </r>
  </si>
  <si>
    <r>
      <rPr>
        <sz val="7.5"/>
        <rFont val="Arial MT"/>
        <family val="2"/>
      </rPr>
      <t>Pale</t>
    </r>
  </si>
  <si>
    <r>
      <rPr>
        <sz val="7.5"/>
        <rFont val="Arial MT"/>
        <family val="2"/>
      </rPr>
      <t>81.42</t>
    </r>
  </si>
  <si>
    <r>
      <rPr>
        <sz val="7.5"/>
        <rFont val="Arial MT"/>
        <family val="2"/>
      </rPr>
      <t>Parseba</t>
    </r>
  </si>
  <si>
    <r>
      <rPr>
        <sz val="7.5"/>
        <rFont val="Arial MT"/>
        <family val="2"/>
      </rPr>
      <t>77.44</t>
    </r>
  </si>
  <si>
    <r>
      <rPr>
        <sz val="7.5"/>
        <rFont val="Arial MT"/>
        <family val="2"/>
      </rPr>
      <t>Pasir Putih</t>
    </r>
  </si>
  <si>
    <r>
      <rPr>
        <sz val="7.5"/>
        <rFont val="Arial MT"/>
        <family val="2"/>
      </rPr>
      <t>68.33</t>
    </r>
  </si>
  <si>
    <r>
      <rPr>
        <sz val="7.5"/>
        <rFont val="Arial MT"/>
        <family val="2"/>
      </rPr>
      <t>Patang</t>
    </r>
  </si>
  <si>
    <r>
      <rPr>
        <sz val="7.5"/>
        <rFont val="Arial MT"/>
        <family val="2"/>
      </rPr>
      <t>70.56</t>
    </r>
  </si>
  <si>
    <r>
      <rPr>
        <sz val="7.5"/>
        <rFont val="Arial MT"/>
        <family val="2"/>
      </rPr>
      <t>Pediwang</t>
    </r>
  </si>
  <si>
    <r>
      <rPr>
        <sz val="7.5"/>
        <rFont val="Arial MT"/>
        <family val="2"/>
      </rPr>
      <t>64.44</t>
    </r>
  </si>
  <si>
    <r>
      <rPr>
        <sz val="7.5"/>
        <rFont val="Arial MT"/>
        <family val="2"/>
      </rPr>
      <t>Peleri</t>
    </r>
  </si>
  <si>
    <r>
      <rPr>
        <sz val="7.5"/>
        <rFont val="Arial MT"/>
        <family val="2"/>
      </rPr>
      <t>61.35</t>
    </r>
  </si>
  <si>
    <r>
      <rPr>
        <sz val="7.5"/>
        <rFont val="Arial MT"/>
        <family val="2"/>
      </rPr>
      <t>Pelita</t>
    </r>
  </si>
  <si>
    <r>
      <rPr>
        <sz val="7.5"/>
        <rFont val="Arial MT"/>
        <family val="2"/>
      </rPr>
      <t>71.13</t>
    </r>
  </si>
  <si>
    <r>
      <rPr>
        <sz val="7.5"/>
        <rFont val="Arial MT"/>
        <family val="2"/>
      </rPr>
      <t>Pitago</t>
    </r>
  </si>
  <si>
    <r>
      <rPr>
        <sz val="7.5"/>
        <rFont val="Arial MT"/>
        <family val="2"/>
      </rPr>
      <t>77.70</t>
    </r>
  </si>
  <si>
    <r>
      <rPr>
        <sz val="7.5"/>
        <rFont val="Arial MT"/>
        <family val="2"/>
      </rPr>
      <t>Pitu</t>
    </r>
  </si>
  <si>
    <r>
      <rPr>
        <sz val="7.5"/>
        <rFont val="Arial MT"/>
        <family val="2"/>
      </rPr>
      <t>Podol</t>
    </r>
  </si>
  <si>
    <r>
      <rPr>
        <sz val="7.5"/>
        <rFont val="Arial MT"/>
        <family val="2"/>
      </rPr>
      <t>73.48</t>
    </r>
  </si>
  <si>
    <r>
      <rPr>
        <sz val="7.5"/>
        <rFont val="Arial MT"/>
        <family val="2"/>
      </rPr>
      <t>Popilo</t>
    </r>
  </si>
  <si>
    <r>
      <rPr>
        <sz val="7.5"/>
        <rFont val="Arial MT"/>
        <family val="2"/>
      </rPr>
      <t>78.64</t>
    </r>
  </si>
  <si>
    <r>
      <rPr>
        <sz val="7.5"/>
        <rFont val="Arial MT"/>
        <family val="2"/>
      </rPr>
      <t>Popilo Utara</t>
    </r>
  </si>
  <si>
    <r>
      <rPr>
        <sz val="7.5"/>
        <rFont val="Arial MT"/>
        <family val="2"/>
      </rPr>
      <t>64.80</t>
    </r>
  </si>
  <si>
    <r>
      <rPr>
        <sz val="7.5"/>
        <rFont val="Arial MT"/>
        <family val="2"/>
      </rPr>
      <t>Popon</t>
    </r>
  </si>
  <si>
    <r>
      <rPr>
        <sz val="7.5"/>
        <rFont val="Arial MT"/>
        <family val="2"/>
      </rPr>
      <t>92.85</t>
    </r>
  </si>
  <si>
    <r>
      <rPr>
        <sz val="7.5"/>
        <rFont val="Arial MT"/>
        <family val="2"/>
      </rPr>
      <t>Posi- Posi</t>
    </r>
  </si>
  <si>
    <r>
      <rPr>
        <sz val="7.5"/>
        <rFont val="Arial MT"/>
        <family val="2"/>
      </rPr>
      <t>90.22</t>
    </r>
  </si>
  <si>
    <r>
      <rPr>
        <sz val="7.5"/>
        <rFont val="Arial MT"/>
        <family val="2"/>
      </rPr>
      <t>Pune</t>
    </r>
  </si>
  <si>
    <r>
      <rPr>
        <sz val="7.5"/>
        <rFont val="Arial MT"/>
        <family val="2"/>
      </rPr>
      <t>73.00</t>
    </r>
  </si>
  <si>
    <r>
      <rPr>
        <sz val="7.5"/>
        <rFont val="Arial MT"/>
        <family val="2"/>
      </rPr>
      <t>Rawajaya</t>
    </r>
  </si>
  <si>
    <r>
      <rPr>
        <sz val="7.5"/>
        <rFont val="Arial MT"/>
        <family val="2"/>
      </rPr>
      <t>86.99</t>
    </r>
  </si>
  <si>
    <r>
      <rPr>
        <sz val="7.5"/>
        <rFont val="Arial MT"/>
        <family val="2"/>
      </rPr>
      <t>Roko</t>
    </r>
  </si>
  <si>
    <r>
      <rPr>
        <sz val="7.5"/>
        <rFont val="Arial MT"/>
        <family val="2"/>
      </rPr>
      <t>65.90</t>
    </r>
  </si>
  <si>
    <r>
      <rPr>
        <sz val="7.5"/>
        <rFont val="Arial MT"/>
        <family val="2"/>
      </rPr>
      <t>Ruko</t>
    </r>
  </si>
  <si>
    <r>
      <rPr>
        <sz val="7.5"/>
        <rFont val="Arial MT"/>
        <family val="2"/>
      </rPr>
      <t>85.60</t>
    </r>
  </si>
  <si>
    <r>
      <rPr>
        <sz val="7.5"/>
        <rFont val="Arial MT"/>
        <family val="2"/>
      </rPr>
      <t>Sabaleh</t>
    </r>
  </si>
  <si>
    <r>
      <rPr>
        <sz val="7.5"/>
        <rFont val="Arial MT"/>
        <family val="2"/>
      </rPr>
      <t>Salimuli</t>
    </r>
  </si>
  <si>
    <r>
      <rPr>
        <sz val="7.5"/>
        <rFont val="Arial MT"/>
        <family val="2"/>
      </rPr>
      <t>85.98</t>
    </r>
  </si>
  <si>
    <r>
      <rPr>
        <sz val="7.5"/>
        <rFont val="Arial MT"/>
        <family val="2"/>
      </rPr>
      <t>Salube</t>
    </r>
  </si>
  <si>
    <r>
      <rPr>
        <sz val="7.5"/>
        <rFont val="Arial MT"/>
        <family val="2"/>
      </rPr>
      <t>85.82</t>
    </r>
  </si>
  <si>
    <r>
      <rPr>
        <sz val="7.5"/>
        <rFont val="Arial MT"/>
        <family val="2"/>
      </rPr>
      <t>Saluta</t>
    </r>
  </si>
  <si>
    <r>
      <rPr>
        <sz val="7.5"/>
        <rFont val="Arial MT"/>
        <family val="2"/>
      </rPr>
      <t>71.85</t>
    </r>
  </si>
  <si>
    <r>
      <rPr>
        <sz val="7.5"/>
        <rFont val="Arial MT"/>
        <family val="2"/>
      </rPr>
      <t>Samsuma</t>
    </r>
  </si>
  <si>
    <r>
      <rPr>
        <sz val="7.5"/>
        <rFont val="Arial MT"/>
        <family val="2"/>
      </rPr>
      <t>60.79</t>
    </r>
  </si>
  <si>
    <r>
      <rPr>
        <sz val="7.5"/>
        <rFont val="Arial MT"/>
        <family val="2"/>
      </rPr>
      <t>Samuda</t>
    </r>
  </si>
  <si>
    <r>
      <rPr>
        <sz val="7.5"/>
        <rFont val="Arial MT"/>
        <family val="2"/>
      </rPr>
      <t>88.26</t>
    </r>
  </si>
  <si>
    <r>
      <rPr>
        <sz val="7.5"/>
        <rFont val="Arial MT"/>
        <family val="2"/>
      </rPr>
      <t>Sangaji Jaya</t>
    </r>
  </si>
  <si>
    <r>
      <rPr>
        <sz val="7.5"/>
        <rFont val="Arial MT"/>
        <family val="2"/>
      </rPr>
      <t>71.01</t>
    </r>
  </si>
  <si>
    <r>
      <rPr>
        <sz val="7.5"/>
        <rFont val="Arial MT"/>
        <family val="2"/>
      </rPr>
      <t>Sasur</t>
    </r>
  </si>
  <si>
    <r>
      <rPr>
        <sz val="7.5"/>
        <rFont val="Arial MT"/>
        <family val="2"/>
      </rPr>
      <t>98.10</t>
    </r>
  </si>
  <si>
    <r>
      <rPr>
        <sz val="7.5"/>
        <rFont val="Arial MT"/>
        <family val="2"/>
      </rPr>
      <t>Seki</t>
    </r>
  </si>
  <si>
    <r>
      <rPr>
        <sz val="7.5"/>
        <rFont val="Arial MT"/>
        <family val="2"/>
      </rPr>
      <t>68.85</t>
    </r>
  </si>
  <si>
    <r>
      <rPr>
        <sz val="7.5"/>
        <rFont val="Arial MT"/>
        <family val="2"/>
      </rPr>
      <t>Simau</t>
    </r>
  </si>
  <si>
    <r>
      <rPr>
        <sz val="7.5"/>
        <rFont val="Arial MT"/>
        <family val="2"/>
      </rPr>
      <t>83.47</t>
    </r>
  </si>
  <si>
    <r>
      <rPr>
        <sz val="7.5"/>
        <rFont val="Arial MT"/>
        <family val="2"/>
      </rPr>
      <t>Soa Hukum</t>
    </r>
  </si>
  <si>
    <r>
      <rPr>
        <sz val="7.5"/>
        <rFont val="Arial MT"/>
        <family val="2"/>
      </rPr>
      <t>67.45</t>
    </r>
  </si>
  <si>
    <r>
      <rPr>
        <sz val="7.5"/>
        <rFont val="Arial MT"/>
        <family val="2"/>
      </rPr>
      <t>Soa Maetek</t>
    </r>
  </si>
  <si>
    <r>
      <rPr>
        <sz val="7.5"/>
        <rFont val="Arial MT"/>
        <family val="2"/>
      </rPr>
      <t>76.46</t>
    </r>
  </si>
  <si>
    <r>
      <rPr>
        <sz val="7.5"/>
        <rFont val="Arial MT"/>
        <family val="2"/>
      </rPr>
      <t>Soa Sangaji Dim-Dim</t>
    </r>
  </si>
  <si>
    <r>
      <rPr>
        <sz val="7.5"/>
        <rFont val="Arial MT"/>
        <family val="2"/>
      </rPr>
      <t>74.63</t>
    </r>
  </si>
  <si>
    <r>
      <rPr>
        <sz val="7.5"/>
        <rFont val="Arial MT"/>
        <family val="2"/>
      </rPr>
      <t>Soa-Sio</t>
    </r>
  </si>
  <si>
    <r>
      <rPr>
        <sz val="7.5"/>
        <rFont val="Arial MT"/>
        <family val="2"/>
      </rPr>
      <t>76.07</t>
    </r>
  </si>
  <si>
    <r>
      <rPr>
        <sz val="7.5"/>
        <rFont val="Arial MT"/>
        <family val="2"/>
      </rPr>
      <t>Soakonora</t>
    </r>
  </si>
  <si>
    <r>
      <rPr>
        <sz val="7.5"/>
        <rFont val="Arial MT"/>
        <family val="2"/>
      </rPr>
      <t>62.85</t>
    </r>
  </si>
  <si>
    <r>
      <rPr>
        <sz val="7.5"/>
        <rFont val="Arial MT"/>
        <family val="2"/>
      </rPr>
      <t>Soatobaru</t>
    </r>
  </si>
  <si>
    <r>
      <rPr>
        <sz val="7.5"/>
        <rFont val="Arial MT"/>
        <family val="2"/>
      </rPr>
      <t>67.38</t>
    </r>
  </si>
  <si>
    <r>
      <rPr>
        <sz val="7.5"/>
        <rFont val="Arial MT"/>
        <family val="2"/>
      </rPr>
      <t>Soma</t>
    </r>
  </si>
  <si>
    <r>
      <rPr>
        <sz val="7.5"/>
        <rFont val="Arial MT"/>
        <family val="2"/>
      </rPr>
      <t>63.55</t>
    </r>
  </si>
  <si>
    <r>
      <rPr>
        <sz val="7.5"/>
        <rFont val="Arial MT"/>
        <family val="2"/>
      </rPr>
      <t>Sosol/Malifut</t>
    </r>
  </si>
  <si>
    <r>
      <rPr>
        <sz val="7.5"/>
        <rFont val="Arial MT"/>
        <family val="2"/>
      </rPr>
      <t>70.76</t>
    </r>
  </si>
  <si>
    <r>
      <rPr>
        <sz val="7.5"/>
        <rFont val="Arial MT"/>
        <family val="2"/>
      </rPr>
      <t>Sukamaju</t>
    </r>
  </si>
  <si>
    <r>
      <rPr>
        <sz val="7.5"/>
        <rFont val="Arial MT"/>
        <family val="2"/>
      </rPr>
      <t>70.23</t>
    </r>
  </si>
  <si>
    <r>
      <rPr>
        <sz val="7.5"/>
        <rFont val="Arial MT"/>
        <family val="2"/>
      </rPr>
      <t>Sumber Agung</t>
    </r>
  </si>
  <si>
    <r>
      <rPr>
        <sz val="7.5"/>
        <rFont val="Arial MT"/>
        <family val="2"/>
      </rPr>
      <t>95.30</t>
    </r>
  </si>
  <si>
    <r>
      <rPr>
        <sz val="7.5"/>
        <rFont val="Arial MT"/>
        <family val="2"/>
      </rPr>
      <t>Supu</t>
    </r>
  </si>
  <si>
    <r>
      <rPr>
        <sz val="7.5"/>
        <rFont val="Arial MT"/>
        <family val="2"/>
      </rPr>
      <t>Tabobo</t>
    </r>
  </si>
  <si>
    <r>
      <rPr>
        <sz val="7.5"/>
        <rFont val="Arial MT"/>
        <family val="2"/>
      </rPr>
      <t>58.68</t>
    </r>
  </si>
  <si>
    <r>
      <rPr>
        <sz val="7.5"/>
        <rFont val="Arial MT"/>
        <family val="2"/>
      </rPr>
      <t>Tafasoho</t>
    </r>
  </si>
  <si>
    <r>
      <rPr>
        <sz val="7.5"/>
        <rFont val="Arial MT"/>
        <family val="2"/>
      </rPr>
      <t>Tagalaya</t>
    </r>
  </si>
  <si>
    <r>
      <rPr>
        <sz val="7.5"/>
        <rFont val="Arial MT"/>
        <family val="2"/>
      </rPr>
      <t>90.18</t>
    </r>
  </si>
  <si>
    <r>
      <rPr>
        <sz val="7.5"/>
        <rFont val="Arial MT"/>
        <family val="2"/>
      </rPr>
      <t>Tagono</t>
    </r>
  </si>
  <si>
    <r>
      <rPr>
        <sz val="7.5"/>
        <rFont val="Arial MT"/>
        <family val="2"/>
      </rPr>
      <t>61.87</t>
    </r>
  </si>
  <si>
    <r>
      <rPr>
        <sz val="7.5"/>
        <rFont val="Arial MT"/>
        <family val="2"/>
      </rPr>
      <t>Tahane</t>
    </r>
  </si>
  <si>
    <r>
      <rPr>
        <sz val="7.5"/>
        <rFont val="Arial MT"/>
        <family val="2"/>
      </rPr>
      <t>Takimo</t>
    </r>
  </si>
  <si>
    <r>
      <rPr>
        <sz val="7.5"/>
        <rFont val="Arial MT"/>
        <family val="2"/>
      </rPr>
      <t>85.38</t>
    </r>
  </si>
  <si>
    <r>
      <rPr>
        <sz val="7.5"/>
        <rFont val="Arial MT"/>
        <family val="2"/>
      </rPr>
      <t>Talaga Paca</t>
    </r>
  </si>
  <si>
    <r>
      <rPr>
        <sz val="7.5"/>
        <rFont val="Arial MT"/>
        <family val="2"/>
      </rPr>
      <t>Talapao</t>
    </r>
  </si>
  <si>
    <r>
      <rPr>
        <sz val="7.5"/>
        <rFont val="Arial MT"/>
        <family val="2"/>
      </rPr>
      <t>62.20</t>
    </r>
  </si>
  <si>
    <r>
      <rPr>
        <sz val="7.5"/>
        <rFont val="Arial MT"/>
        <family val="2"/>
      </rPr>
      <t>Tanjung Niara (Wosia Selatan)</t>
    </r>
  </si>
  <si>
    <r>
      <rPr>
        <sz val="7.5"/>
        <rFont val="Arial MT"/>
        <family val="2"/>
      </rPr>
      <t>60.10</t>
    </r>
  </si>
  <si>
    <r>
      <rPr>
        <sz val="7.5"/>
        <rFont val="Arial MT"/>
        <family val="2"/>
      </rPr>
      <t>Tate</t>
    </r>
  </si>
  <si>
    <r>
      <rPr>
        <sz val="7.5"/>
        <rFont val="Arial MT"/>
        <family val="2"/>
      </rPr>
      <t>61.96</t>
    </r>
  </si>
  <si>
    <r>
      <rPr>
        <sz val="7.5"/>
        <rFont val="Arial MT"/>
        <family val="2"/>
      </rPr>
      <t>Terpadu</t>
    </r>
  </si>
  <si>
    <r>
      <rPr>
        <sz val="7.5"/>
        <rFont val="Arial MT"/>
        <family val="2"/>
      </rPr>
      <t>62.25</t>
    </r>
  </si>
  <si>
    <r>
      <rPr>
        <sz val="7.5"/>
        <rFont val="Arial MT"/>
        <family val="2"/>
      </rPr>
      <t>Teru-Teru</t>
    </r>
  </si>
  <si>
    <r>
      <rPr>
        <sz val="7.5"/>
        <rFont val="Arial MT"/>
        <family val="2"/>
      </rPr>
      <t>78.32</t>
    </r>
  </si>
  <si>
    <r>
      <rPr>
        <sz val="7.5"/>
        <rFont val="Arial MT"/>
        <family val="2"/>
      </rPr>
      <t>Tetewang</t>
    </r>
  </si>
  <si>
    <r>
      <rPr>
        <sz val="7.5"/>
        <rFont val="Arial MT"/>
        <family val="2"/>
      </rPr>
      <t>70.91</t>
    </r>
  </si>
  <si>
    <r>
      <rPr>
        <sz val="7.5"/>
        <rFont val="Arial MT"/>
        <family val="2"/>
      </rPr>
      <t>Tioua</t>
    </r>
  </si>
  <si>
    <r>
      <rPr>
        <sz val="7.5"/>
        <rFont val="Arial MT"/>
        <family val="2"/>
      </rPr>
      <t>73.33</t>
    </r>
  </si>
  <si>
    <r>
      <rPr>
        <sz val="7.5"/>
        <rFont val="Arial MT"/>
        <family val="2"/>
      </rPr>
      <t>Tiowor</t>
    </r>
  </si>
  <si>
    <r>
      <rPr>
        <sz val="7.5"/>
        <rFont val="Arial MT"/>
        <family val="2"/>
      </rPr>
      <t>63.70</t>
    </r>
  </si>
  <si>
    <r>
      <rPr>
        <sz val="7.5"/>
        <rFont val="Arial MT"/>
        <family val="2"/>
      </rPr>
      <t>Tobanoma</t>
    </r>
  </si>
  <si>
    <r>
      <rPr>
        <sz val="7.5"/>
        <rFont val="Arial MT"/>
        <family val="2"/>
      </rPr>
      <t>61.17</t>
    </r>
  </si>
  <si>
    <r>
      <rPr>
        <sz val="7.5"/>
        <rFont val="Arial MT"/>
        <family val="2"/>
      </rPr>
      <t>Tobe</t>
    </r>
  </si>
  <si>
    <r>
      <rPr>
        <sz val="7.5"/>
        <rFont val="Arial MT"/>
        <family val="2"/>
      </rPr>
      <t>60.13</t>
    </r>
  </si>
  <si>
    <r>
      <rPr>
        <sz val="7.5"/>
        <rFont val="Arial MT"/>
        <family val="2"/>
      </rPr>
      <t>Tobo Tobo</t>
    </r>
  </si>
  <si>
    <r>
      <rPr>
        <sz val="7.5"/>
        <rFont val="Arial MT"/>
        <family val="2"/>
      </rPr>
      <t>76.04</t>
    </r>
  </si>
  <si>
    <r>
      <rPr>
        <sz val="7.5"/>
        <rFont val="Arial MT"/>
        <family val="2"/>
      </rPr>
      <t>Toboulamo</t>
    </r>
  </si>
  <si>
    <r>
      <rPr>
        <sz val="7.5"/>
        <rFont val="Arial MT"/>
        <family val="2"/>
      </rPr>
      <t>62.08</t>
    </r>
  </si>
  <si>
    <r>
      <rPr>
        <sz val="7.5"/>
        <rFont val="Arial MT"/>
        <family val="2"/>
      </rPr>
      <t>Todokuiha</t>
    </r>
  </si>
  <si>
    <r>
      <rPr>
        <sz val="7.5"/>
        <rFont val="Arial MT"/>
        <family val="2"/>
      </rPr>
      <t>81.89</t>
    </r>
  </si>
  <si>
    <r>
      <rPr>
        <sz val="7.5"/>
        <rFont val="Arial MT"/>
        <family val="2"/>
      </rPr>
      <t>Togasa</t>
    </r>
  </si>
  <si>
    <r>
      <rPr>
        <sz val="7.5"/>
        <rFont val="Arial MT"/>
        <family val="2"/>
      </rPr>
      <t>63.58</t>
    </r>
  </si>
  <si>
    <r>
      <rPr>
        <sz val="7.5"/>
        <rFont val="Arial MT"/>
        <family val="2"/>
      </rPr>
      <t>Togawa</t>
    </r>
  </si>
  <si>
    <r>
      <rPr>
        <sz val="7.5"/>
        <rFont val="Arial MT"/>
        <family val="2"/>
      </rPr>
      <t>62.90</t>
    </r>
  </si>
  <si>
    <r>
      <rPr>
        <sz val="7.5"/>
        <rFont val="Arial MT"/>
        <family val="2"/>
      </rPr>
      <t>Togawabesi</t>
    </r>
  </si>
  <si>
    <r>
      <rPr>
        <sz val="7.5"/>
        <rFont val="Arial MT"/>
        <family val="2"/>
      </rPr>
      <t>83.24</t>
    </r>
  </si>
  <si>
    <r>
      <rPr>
        <sz val="7.5"/>
        <rFont val="Arial MT"/>
        <family val="2"/>
      </rPr>
      <t>Togoliua</t>
    </r>
  </si>
  <si>
    <r>
      <rPr>
        <sz val="7.5"/>
        <rFont val="Arial MT"/>
        <family val="2"/>
      </rPr>
      <t>70.88</t>
    </r>
  </si>
  <si>
    <r>
      <rPr>
        <sz val="7.5"/>
        <rFont val="Arial MT"/>
        <family val="2"/>
      </rPr>
      <t>Tolabit</t>
    </r>
  </si>
  <si>
    <r>
      <rPr>
        <sz val="7.5"/>
        <rFont val="Arial MT"/>
        <family val="2"/>
      </rPr>
      <t>71.11</t>
    </r>
  </si>
  <si>
    <r>
      <rPr>
        <sz val="7.5"/>
        <rFont val="Arial MT"/>
        <family val="2"/>
      </rPr>
      <t>Toliwang</t>
    </r>
  </si>
  <si>
    <r>
      <rPr>
        <sz val="7.5"/>
        <rFont val="Arial MT"/>
        <family val="2"/>
      </rPr>
      <t>68.20</t>
    </r>
  </si>
  <si>
    <r>
      <rPr>
        <sz val="7.5"/>
        <rFont val="Arial MT"/>
        <family val="2"/>
      </rPr>
      <t>Tolonua Selatan</t>
    </r>
  </si>
  <si>
    <r>
      <rPr>
        <sz val="7.5"/>
        <rFont val="Arial MT"/>
        <family val="2"/>
      </rPr>
      <t>59.13</t>
    </r>
  </si>
  <si>
    <r>
      <rPr>
        <sz val="7.5"/>
        <rFont val="Arial MT"/>
        <family val="2"/>
      </rPr>
      <t>Tolonuo</t>
    </r>
  </si>
  <si>
    <r>
      <rPr>
        <sz val="7.5"/>
        <rFont val="Arial MT"/>
        <family val="2"/>
      </rPr>
      <t>87.36</t>
    </r>
  </si>
  <si>
    <r>
      <rPr>
        <sz val="7.5"/>
        <rFont val="Arial MT"/>
        <family val="2"/>
      </rPr>
      <t>Tomahalu</t>
    </r>
  </si>
  <si>
    <r>
      <rPr>
        <sz val="7.5"/>
        <rFont val="Arial MT"/>
        <family val="2"/>
      </rPr>
      <t>59.43</t>
    </r>
  </si>
  <si>
    <r>
      <rPr>
        <sz val="7.5"/>
        <rFont val="Arial MT"/>
        <family val="2"/>
      </rPr>
      <t>Torawat</t>
    </r>
  </si>
  <si>
    <r>
      <rPr>
        <sz val="7.5"/>
        <rFont val="Arial MT"/>
        <family val="2"/>
      </rPr>
      <t>Towara</t>
    </r>
  </si>
  <si>
    <r>
      <rPr>
        <sz val="7.5"/>
        <rFont val="Arial MT"/>
        <family val="2"/>
      </rPr>
      <t>80.91</t>
    </r>
  </si>
  <si>
    <r>
      <rPr>
        <sz val="7.5"/>
        <rFont val="Arial MT"/>
        <family val="2"/>
      </rPr>
      <t>Toweka</t>
    </r>
  </si>
  <si>
    <r>
      <rPr>
        <sz val="7.5"/>
        <rFont val="Arial MT"/>
        <family val="2"/>
      </rPr>
      <t>75.52</t>
    </r>
  </si>
  <si>
    <r>
      <rPr>
        <sz val="7.5"/>
        <rFont val="Arial MT"/>
        <family val="2"/>
      </rPr>
      <t>Tuakara</t>
    </r>
  </si>
  <si>
    <r>
      <rPr>
        <sz val="7.5"/>
        <rFont val="Arial MT"/>
        <family val="2"/>
      </rPr>
      <t>Tuguis</t>
    </r>
  </si>
  <si>
    <r>
      <rPr>
        <sz val="7.5"/>
        <rFont val="Arial MT"/>
        <family val="2"/>
      </rPr>
      <t>80.88</t>
    </r>
  </si>
  <si>
    <r>
      <rPr>
        <sz val="7.5"/>
        <rFont val="Arial MT"/>
        <family val="2"/>
      </rPr>
      <t>Tunuo</t>
    </r>
  </si>
  <si>
    <r>
      <rPr>
        <sz val="7.5"/>
        <rFont val="Arial MT"/>
        <family val="2"/>
      </rPr>
      <t>65.89</t>
    </r>
  </si>
  <si>
    <r>
      <rPr>
        <sz val="7.5"/>
        <rFont val="Arial MT"/>
        <family val="2"/>
      </rPr>
      <t>Tutumaloleo</t>
    </r>
  </si>
  <si>
    <r>
      <rPr>
        <sz val="7.5"/>
        <rFont val="Arial MT"/>
        <family val="2"/>
      </rPr>
      <t>75.38</t>
    </r>
  </si>
  <si>
    <r>
      <rPr>
        <sz val="7.5"/>
        <rFont val="Arial MT"/>
        <family val="2"/>
      </rPr>
      <t>Upa</t>
    </r>
  </si>
  <si>
    <r>
      <rPr>
        <sz val="7.5"/>
        <rFont val="Arial MT"/>
        <family val="2"/>
      </rPr>
      <t>69.17</t>
    </r>
  </si>
  <si>
    <r>
      <rPr>
        <sz val="7.5"/>
        <rFont val="Arial MT"/>
        <family val="2"/>
      </rPr>
      <t>WKO</t>
    </r>
  </si>
  <si>
    <r>
      <rPr>
        <sz val="7.5"/>
        <rFont val="Arial MT"/>
        <family val="2"/>
      </rPr>
      <t>70.57</t>
    </r>
  </si>
  <si>
    <r>
      <rPr>
        <sz val="7.5"/>
        <rFont val="Arial MT"/>
        <family val="2"/>
      </rPr>
      <t>Wangeotek</t>
    </r>
  </si>
  <si>
    <r>
      <rPr>
        <sz val="7.5"/>
        <rFont val="Arial MT"/>
        <family val="2"/>
      </rPr>
      <t>86.02</t>
    </r>
  </si>
  <si>
    <r>
      <rPr>
        <sz val="7.5"/>
        <rFont val="Arial MT"/>
        <family val="2"/>
      </rPr>
      <t>Wangongira</t>
    </r>
  </si>
  <si>
    <r>
      <rPr>
        <sz val="7.5"/>
        <rFont val="Arial MT"/>
        <family val="2"/>
      </rPr>
      <t>Wari</t>
    </r>
  </si>
  <si>
    <r>
      <rPr>
        <sz val="7.5"/>
        <rFont val="Arial MT"/>
        <family val="2"/>
      </rPr>
      <t>Wari Ino</t>
    </r>
  </si>
  <si>
    <r>
      <rPr>
        <sz val="7.5"/>
        <rFont val="Arial MT"/>
        <family val="2"/>
      </rPr>
      <t>83.93</t>
    </r>
  </si>
  <si>
    <r>
      <rPr>
        <sz val="7.5"/>
        <rFont val="Arial MT"/>
        <family val="2"/>
      </rPr>
      <t>Waringin Lamo</t>
    </r>
  </si>
  <si>
    <r>
      <rPr>
        <sz val="7.5"/>
        <rFont val="Arial MT"/>
        <family val="2"/>
      </rPr>
      <t>94.01</t>
    </r>
  </si>
  <si>
    <r>
      <rPr>
        <sz val="7.5"/>
        <rFont val="Arial MT"/>
        <family val="2"/>
      </rPr>
      <t>Waringin Lelewi</t>
    </r>
  </si>
  <si>
    <r>
      <rPr>
        <sz val="7.5"/>
        <rFont val="Arial MT"/>
        <family val="2"/>
      </rPr>
      <t>86.10</t>
    </r>
  </si>
  <si>
    <r>
      <rPr>
        <sz val="7.5"/>
        <rFont val="Arial MT"/>
        <family val="2"/>
      </rPr>
      <t>Warudu</t>
    </r>
  </si>
  <si>
    <r>
      <rPr>
        <sz val="7.5"/>
        <rFont val="Arial MT"/>
        <family val="2"/>
      </rPr>
      <t>84.36</t>
    </r>
  </si>
  <si>
    <r>
      <rPr>
        <sz val="7.5"/>
        <rFont val="Arial MT"/>
        <family val="2"/>
      </rPr>
      <t>Wateto</t>
    </r>
  </si>
  <si>
    <r>
      <rPr>
        <sz val="7.5"/>
        <rFont val="Arial MT"/>
        <family val="2"/>
      </rPr>
      <t>76.47</t>
    </r>
  </si>
  <si>
    <r>
      <rPr>
        <sz val="7.5"/>
        <rFont val="Arial MT"/>
        <family val="2"/>
      </rPr>
      <t>Wonosari</t>
    </r>
  </si>
  <si>
    <r>
      <rPr>
        <sz val="7.5"/>
        <rFont val="Arial MT"/>
        <family val="2"/>
      </rPr>
      <t>59.40</t>
    </r>
  </si>
  <si>
    <r>
      <rPr>
        <sz val="7.5"/>
        <rFont val="Arial MT"/>
        <family val="2"/>
      </rPr>
      <t>Wori Moi</t>
    </r>
  </si>
  <si>
    <r>
      <rPr>
        <sz val="7.5"/>
        <rFont val="Arial MT"/>
        <family val="2"/>
      </rPr>
      <t>Wosia</t>
    </r>
  </si>
  <si>
    <r>
      <rPr>
        <sz val="7.5"/>
        <rFont val="Arial MT"/>
        <family val="2"/>
      </rPr>
      <t>86.72</t>
    </r>
  </si>
  <si>
    <r>
      <rPr>
        <sz val="7.5"/>
        <rFont val="Arial MT"/>
        <family val="2"/>
      </rPr>
      <t>Yaro</t>
    </r>
  </si>
  <si>
    <t>Lampiran A.8</t>
  </si>
  <si>
    <t>Galela</t>
  </si>
  <si>
    <t>Tobelo</t>
  </si>
  <si>
    <t>Tobelo Selatan</t>
  </si>
  <si>
    <t>Malifut</t>
  </si>
  <si>
    <t>Loloda Utara</t>
  </si>
  <si>
    <t>Tobelo Utara</t>
  </si>
  <si>
    <t>Tobelo Tengah</t>
  </si>
  <si>
    <t>Tobelo Timur</t>
  </si>
  <si>
    <t>Tobelo Barat</t>
  </si>
  <si>
    <t>Galela Barat</t>
  </si>
  <si>
    <t>Galela Utara</t>
  </si>
  <si>
    <t>Galela Selatan</t>
  </si>
  <si>
    <t>Loloda Kepulauan</t>
  </si>
  <si>
    <t>Kao Utara</t>
  </si>
  <si>
    <t>Kao Barat</t>
  </si>
  <si>
    <t>Kao Teluk</t>
  </si>
  <si>
    <t>Lampiran A.7</t>
  </si>
  <si>
    <t>~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</si>
  <si>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</si>
  <si>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</si>
  <si>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</si>
  <si>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</si>
  <si>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</si>
  <si>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</si>
  <si>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</si>
  <si>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</si>
  <si>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</si>
  <si>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</si>
  <si>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</si>
  <si>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</si>
  <si>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</si>
  <si>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</si>
  <si>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</si>
  <si>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</si>
  <si>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</si>
  <si>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</si>
  <si>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</si>
  <si>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</si>
  <si>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</si>
  <si>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</si>
  <si>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</si>
  <si>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</si>
  <si>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</si>
  <si>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</si>
  <si>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</si>
  <si>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</si>
  <si>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</si>
  <si>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</si>
  <si>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</si>
  <si>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</si>
  <si>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</si>
  <si>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</si>
  <si>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Lampiran C. 6</t>
  </si>
  <si>
    <t>NO</t>
  </si>
  <si>
    <t>BEBAN PEGAWAI</t>
  </si>
  <si>
    <t>SALDO 2024</t>
  </si>
  <si>
    <t>KENAIKAN/ (PENURUNAN)</t>
  </si>
  <si>
    <t>Beban Gaji Pokok PNS</t>
  </si>
  <si>
    <t>Beban Gaji Pokok PPPK</t>
  </si>
  <si>
    <t>Beban Tunjangan Keluarga PNS</t>
  </si>
  <si>
    <t>Beban Tunjangan Keluarga PPPK</t>
  </si>
  <si>
    <t>Beban Tunjangan Jabatan PNS</t>
  </si>
  <si>
    <t>Beban Tunjangan Fungsional PNS</t>
  </si>
  <si>
    <t>Beban Tunjangan Fungsional PPPK</t>
  </si>
  <si>
    <t>Beban Tunjangan Fungsional Umum PNS</t>
  </si>
  <si>
    <t>Beban Tunjangan Fungsional Umum PPPK</t>
  </si>
  <si>
    <t>Beban Tunjangan Beras PNS</t>
  </si>
  <si>
    <t>Beban Tunjangan Beras PPPK</t>
  </si>
  <si>
    <t>Beban Tunjangan PPh/Tunjangan Khusus PNS</t>
  </si>
  <si>
    <t>Beban Tunjangan PPh/Tunjangan Khusus PPPK</t>
  </si>
  <si>
    <t>Beban Pembulatan Gaji PNS</t>
  </si>
  <si>
    <t>Beban Pembulatan Gaji PPPK</t>
  </si>
  <si>
    <t>Beban Iuran Jaminan Kesehatan PNS</t>
  </si>
  <si>
    <t>Beban Iuran Jaminan Kesehatan PPPK</t>
  </si>
  <si>
    <t>Beban Iuran Jaminan Kecelakaan Kerja PNS</t>
  </si>
  <si>
    <t>Beban Iuran Jaminan Kecelakaan Kerja PPPK</t>
  </si>
  <si>
    <t>Beban Iuran Jaminan Kematian PNS</t>
  </si>
  <si>
    <t>Beban Iuran Jaminan Kematian PPPK</t>
  </si>
  <si>
    <t>Beban Iuran Simpanan Peserta Tabungan Perumahan Rakyat PNS</t>
  </si>
  <si>
    <t>Beban Tambahan Penghasilan berdasarkan Beban Kerja PNS</t>
  </si>
  <si>
    <t>Beban Tambahan Penghasilan berdasarkan Kondisi Kerja PNS</t>
  </si>
  <si>
    <t>Beban Tambahan Penghasilan berdasarkan Kondisi Kerja PPPK</t>
  </si>
  <si>
    <t>Beban Tambahan Penghasilan berdasarkan Kelangkaan Profesi PNS</t>
  </si>
  <si>
    <t>Beban Tambahan Penghasilan berdasarkan Kelangkaan Profesi PPPK</t>
  </si>
  <si>
    <t>Beban Tambahan Penghasilan berdasarkan Prestasi Kerja PNS</t>
  </si>
  <si>
    <t>Beban TKG PNSD</t>
  </si>
  <si>
    <t>Beban Tamsil Guru PNSD</t>
  </si>
  <si>
    <t>Beban Jasa Pelayanan Kesehatan bagi ASN</t>
  </si>
  <si>
    <t>Beban Jasa Pelayanan Kesehatan bagi Non ASN</t>
  </si>
  <si>
    <t>Beban Honorarium Penanggungjawaban Pengelola Keuangan</t>
  </si>
  <si>
    <t>Beban Honorarium Pengadaan Barang/Jasa</t>
  </si>
  <si>
    <t>Beban Honorarium Perangkat Unit Kerja Pengadaan Barang dan Jasa (UKPBJ)</t>
  </si>
  <si>
    <t>Beban TPG PPPK</t>
  </si>
  <si>
    <t>Beban TKG PPPK</t>
  </si>
  <si>
    <t>Beban Tamsil Guru PPPK</t>
  </si>
  <si>
    <t>Beban Uang Representasi DPRD</t>
  </si>
  <si>
    <t>Beban Tunjangan Keluarga DPRD</t>
  </si>
  <si>
    <t>Beban Tunjangan Beras DPRD</t>
  </si>
  <si>
    <t>Beban Uang Paket DPRD</t>
  </si>
  <si>
    <t>Beban Tunjangan Jabatan DPRD</t>
  </si>
  <si>
    <t>Beban Tunjangan Alat Kelengkapan DPRD</t>
  </si>
  <si>
    <t>Beban Tunjangan Alat Kelengkapan Lainnya DPRD</t>
  </si>
  <si>
    <t>Beban Tunjangan Komunikasi Intensif Pimpinan dan Anggota DPRD</t>
  </si>
  <si>
    <t>Beban Tunjangan Reses DPRD</t>
  </si>
  <si>
    <t>Beban Pembebanan PPh kepada Pimpinan dan Anggota DPRD</t>
  </si>
  <si>
    <t>Beban Jaminan Kesehatan DPRD</t>
  </si>
  <si>
    <t xml:space="preserve">Beban Jaminan Kecelakaan Kerja DPRD </t>
  </si>
  <si>
    <t>Beban Jaminan Kematian DPRD</t>
  </si>
  <si>
    <t>Beban Tunjangan Perumahan DPRD</t>
  </si>
  <si>
    <t>Beban Tunjangan Transportasi DPRD</t>
  </si>
  <si>
    <t>Beban Uang Jasa Pengabdian DPRD</t>
  </si>
  <si>
    <t>Beban Gaji Pokok KDH/WKDH</t>
  </si>
  <si>
    <t>Beban Tunjangan Keluarga KDH/WKDH</t>
  </si>
  <si>
    <t>Beban Tunjangan Jabatan KDH/WKDH</t>
  </si>
  <si>
    <t>Beban Tunjangan Beras KDH/WKDH</t>
  </si>
  <si>
    <t>Beban Tunjangan PPh/Tunjangan Khusus KDH/WKDH</t>
  </si>
  <si>
    <t>Beban Pembulatan Gaji KDH/WKDH</t>
  </si>
  <si>
    <t>Beban Iuran Jaminan Kesehatan KDH/WKDH</t>
  </si>
  <si>
    <t>Beban Iuran Jaminan Kecelakaan Kerja KDH/WKDH</t>
  </si>
  <si>
    <t>Beban Iuran Jaminan Kematian KDH/WKDH</t>
  </si>
  <si>
    <t>Beban Dana Operasional Pimpinan DPRD</t>
  </si>
  <si>
    <t>Beban Dana Operasional KDH/WKDH</t>
  </si>
  <si>
    <t>Lampiran C.7</t>
  </si>
  <si>
    <t>RINCIAN PERBEDAAN NILAI BEBAN BARANG DAN JASA DENGAN BELANJA BARANG DAN JASA</t>
  </si>
  <si>
    <t>URAIAN</t>
  </si>
  <si>
    <t xml:space="preserve">ASET TETAP YANG DI REKLAS KE BEBAN BARANG DAN JASA </t>
  </si>
  <si>
    <t>BEBAN JASA TRANSAKSI KEUANGAN (BELANJANYA TIDAK DICATAT)</t>
  </si>
  <si>
    <t>Jurnal Balik Persediaan Dokumen/Administrasi Tender Dinas Lingkungan Hidup Tahun 2024</t>
  </si>
  <si>
    <t>PELUNASAN UTANG BELANJA BARANG DAN JASA</t>
  </si>
  <si>
    <t>RINCIAN BEBAN PEGAWAI TAHUN 2025 DAN 2024</t>
  </si>
  <si>
    <t>SALDO 2025</t>
  </si>
  <si>
    <t>Beban Tunjangan Jabatan PPPK</t>
  </si>
  <si>
    <t>Beban Tambahan Penghasilan berdasarkan Pertimbangan Objektif Lainnya ASN</t>
  </si>
  <si>
    <t>Beban Insentif bagi ASN atas Pemungutan Pajak Daerah-Pajak Hotel</t>
  </si>
  <si>
    <t>Beban Insentif bagi ASN atas Pemungutan Pajak Daerah-Pajak Restoran</t>
  </si>
  <si>
    <t>Beban Insentif bagi ASN atas Pemungutan Pajak Daerah-Pajak Reklame</t>
  </si>
  <si>
    <t>Beban Insentif bagi ASN atas Pemungutan Pajak Daerah-Pajak Penerangan Jalan</t>
  </si>
  <si>
    <t>Beban Insentif bagi ASN atas Pemungutan Pajak Daerah-Pajak Air Tanah</t>
  </si>
  <si>
    <t>Beban Insentif bagi ASN atas Pemungutan Pajak Daerah-Pajak Mineral Bukan Logam dan Batuan</t>
  </si>
  <si>
    <t>Beban Insentif bagi ASN atas Pemungutan Pajak Daerah-Pajak Bumi dan Bangunan Pedesaan dan Perkotaan</t>
  </si>
  <si>
    <t>Beban Insentif bagi ASN atas Pemungutan Pajak Daerah-Bea Perolehan Hak atas Tanah dan Bangunan</t>
  </si>
  <si>
    <t>Beban Tunjangan Profesi Guru (TPG) PNSD</t>
  </si>
  <si>
    <t>Lampiran A.1a</t>
  </si>
  <si>
    <t>REKAPITULASI PENDAPATAN LAIN-LAIN PAD YANG SAH TAHUN 2025</t>
  </si>
  <si>
    <t>REALISASI 2025</t>
  </si>
  <si>
    <t>A.1a</t>
  </si>
  <si>
    <t>JASA GIRO KAS DI KAS DAERAH</t>
  </si>
  <si>
    <t>A.1a1</t>
  </si>
  <si>
    <t>Jasa Giro pada Kas Daerah</t>
  </si>
  <si>
    <t>A.1a2</t>
  </si>
  <si>
    <t>Jasa Giro pada Rekening Dana BOS</t>
  </si>
  <si>
    <t>Jasa Giro pada Rekening Dana BOSP</t>
  </si>
  <si>
    <t>A.1a3</t>
  </si>
  <si>
    <t>Jasa Giro Dana Kapitasi pada FKTP</t>
  </si>
  <si>
    <t>A.1a4</t>
  </si>
  <si>
    <t>Pendapatan Jasa Giro pada Rekening Dana BOK Puskesmas</t>
  </si>
  <si>
    <t>A.1b</t>
  </si>
  <si>
    <t>Pendapatan Bunga atas Penempatan Uang Pemerintah Daerah</t>
  </si>
  <si>
    <t>A.1c</t>
  </si>
  <si>
    <t>Tuntutan Ganti Kerugian Daerah terhadap Pegawai Negeri Bukan Bendahara atau Pejabat Lain</t>
  </si>
  <si>
    <t>A.1d</t>
  </si>
  <si>
    <t>Penerimaan Komisi, Potongan, atau Bentuk Lain</t>
  </si>
  <si>
    <t>A.1e</t>
  </si>
  <si>
    <t>Pendapatan Denda atas Keterlambatan Pelaksanaan Pekerjaan</t>
  </si>
  <si>
    <t>A.1f</t>
  </si>
  <si>
    <t>A.1g</t>
  </si>
  <si>
    <t>A.1h</t>
  </si>
  <si>
    <t>Pendapatan Denda Pajak Bumi dan Bangunan Perdesaan dan Perkotaan (PBBP2)</t>
  </si>
  <si>
    <t>A.1i</t>
  </si>
  <si>
    <t>Pendapatan BLUD</t>
  </si>
  <si>
    <t>Hasil Sewa BMD</t>
  </si>
  <si>
    <t>Lampiran A.1a1</t>
  </si>
  <si>
    <t>PENDAPATAN JASA GIRO PADA  KAS DAERAH TAHUN 2025</t>
  </si>
  <si>
    <t>BULAN</t>
  </si>
  <si>
    <t>KAS DI KAS DAERAH</t>
  </si>
  <si>
    <t>BPD</t>
  </si>
  <si>
    <t>BRI</t>
  </si>
  <si>
    <t>0701318901</t>
  </si>
  <si>
    <t>0701087791</t>
  </si>
  <si>
    <t>0701020004</t>
  </si>
  <si>
    <t>Januari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</si>
  <si>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</si>
  <si>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</si>
  <si>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</si>
  <si>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</si>
  <si>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</si>
  <si>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</si>
  <si>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</si>
  <si>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</si>
  <si>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</si>
  <si>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</si>
  <si>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</si>
  <si>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>Lampiran A.1a2</t>
  </si>
  <si>
    <t>PENDAPATAN JASA GIRO DANA BOS TAHUN 2025</t>
  </si>
  <si>
    <t>NAMA SEKOLAH</t>
  </si>
  <si>
    <t xml:space="preserve">JASA GIRO </t>
  </si>
  <si>
    <t>SD Negeri Tuakara</t>
  </si>
  <si>
    <t>SD Negeri Tobo-Tobo</t>
  </si>
  <si>
    <t>SD Negeri Kusu Lovra</t>
  </si>
  <si>
    <t>SD Negeri Lemahino</t>
  </si>
  <si>
    <t>SMP Negeri 1 Halmahera Utara</t>
  </si>
  <si>
    <t>SMP Negeri 2 Halmahera Utara</t>
  </si>
  <si>
    <t>SMP Negeri 3 Halmahera Utara</t>
  </si>
  <si>
    <t>SMP Negeri 4 Halmahera Utara</t>
  </si>
  <si>
    <t>SMP Negeri 5 Halmahera Utara</t>
  </si>
  <si>
    <t>SMP Negeri 6 Halmahera Utara</t>
  </si>
  <si>
    <t>SMP Negeri 7 Halmahera Utara</t>
  </si>
  <si>
    <t>SMP Negeri 8 Halmahera Utara</t>
  </si>
  <si>
    <t>SMP Negeri 9 Halmahera Utara</t>
  </si>
  <si>
    <t>SMP Negeri 10 Halmahera Utara</t>
  </si>
  <si>
    <t>SMP Negeri 11 Halmahera Utara</t>
  </si>
  <si>
    <t>SMP Negeri 12 Halmahera Utara</t>
  </si>
  <si>
    <t>SMP Negeri 13 Halmahera Utara</t>
  </si>
  <si>
    <t>SMP Negeri 14 Halmahera Utara</t>
  </si>
  <si>
    <t>SMP Negeri 15 Halmahera Utara</t>
  </si>
  <si>
    <t>SMP Negeri 16 Halmahera Utara</t>
  </si>
  <si>
    <t>SMP Negeri 17 Halmahera Utara</t>
  </si>
  <si>
    <t>SMP Negeri 18 Halmahera Utara</t>
  </si>
  <si>
    <t>SMP Negeri 19 Halmahera Utara</t>
  </si>
  <si>
    <t>SMP Negeri 20 Halmahera Utara</t>
  </si>
  <si>
    <t>SMP Negeri 22 Halmahera Utara</t>
  </si>
  <si>
    <t>SMP Negeri 23 Halmahera Utara</t>
  </si>
  <si>
    <t>SMP Negeri 24 Halmahera Utara</t>
  </si>
  <si>
    <t>SMP Negeri 25 Halmahera Utara</t>
  </si>
  <si>
    <t>SMP Negeri 26 Halmahera Utara</t>
  </si>
  <si>
    <t>SMP Negeri 27 Halmahera Utara</t>
  </si>
  <si>
    <t>SMP Negeri 1 Atap Ngoali</t>
  </si>
  <si>
    <t>SMP Negeri 1 Atap Negeri 4 Toliwang</t>
  </si>
  <si>
    <t>SMP Negeri  1 Atap Bobane Igo</t>
  </si>
  <si>
    <t>SMP Negeri 1Atap Tobo-tobo</t>
  </si>
  <si>
    <t>SMP Negeri Fitako</t>
  </si>
  <si>
    <t>SMP Negeri 5 Satu Atap Tolonuo</t>
  </si>
  <si>
    <t>SMP Negeri 1 Satu Atap Meti</t>
  </si>
  <si>
    <t>SMP Negeri 1 Satu Atap Bobale</t>
  </si>
  <si>
    <t>SMP Negeri 1 Satu Atap Toboulamo</t>
  </si>
  <si>
    <t>SMP Negeri 1 Satu Atap Kusuri</t>
  </si>
  <si>
    <t>SMP Negeri 6 Satu Atap Kakara</t>
  </si>
  <si>
    <t>TK Negeri Pembina</t>
  </si>
  <si>
    <t>SKB Halmahera Utara</t>
  </si>
  <si>
    <t>TK Negeri Harapan Baru Pitago</t>
  </si>
  <si>
    <t>Lampiran A.1a3</t>
  </si>
  <si>
    <t>JASA GIRO JKN TAHUN 2025</t>
  </si>
  <si>
    <t>TAHUN 2025</t>
  </si>
  <si>
    <t>KODE</t>
  </si>
  <si>
    <t>PUSKESMAS</t>
  </si>
  <si>
    <t>PENDAPATAN JASA GIRO BRUTO - LO</t>
  </si>
  <si>
    <t>BIAYA BANK - LO</t>
  </si>
  <si>
    <t>PENDAPATAN JASA GIRO (NETTO) - LRA</t>
  </si>
  <si>
    <t>PAJAK REKENING</t>
  </si>
  <si>
    <t>BIAYA SALDO MINIMUM</t>
  </si>
  <si>
    <t xml:space="preserve"> ADMINISTRASI BANK</t>
  </si>
  <si>
    <t>1 . 02 . 01 . 03</t>
  </si>
  <si>
    <t>1 . 02 . 01 . 04</t>
  </si>
  <si>
    <t>1 . 02 . 01 . 05</t>
  </si>
  <si>
    <t>1 . 02 . 01 . 06</t>
  </si>
  <si>
    <t>1 . 02 . 01 . 07</t>
  </si>
  <si>
    <t>1 . 02 . 01 . 08</t>
  </si>
  <si>
    <t>1 . 02 . 01 . 09</t>
  </si>
  <si>
    <t>1 . 02 . 01 . 10</t>
  </si>
  <si>
    <t>1 . 02 . 01 . 11</t>
  </si>
  <si>
    <t>1 . 02 . 01 . 12</t>
  </si>
  <si>
    <t>1 . 02 . 01 . 13</t>
  </si>
  <si>
    <t>1 . 02 . 01 . 14</t>
  </si>
  <si>
    <t>1 . 02 . 01 . 15</t>
  </si>
  <si>
    <t>1 . 02 . 01 . 16</t>
  </si>
  <si>
    <t>1 . 02 . 01 . 17</t>
  </si>
  <si>
    <t>1 . 02 . 01 . 18</t>
  </si>
  <si>
    <t>1 . 02 . 01 . 19</t>
  </si>
  <si>
    <t>1 . 02 . 01 . 20</t>
  </si>
  <si>
    <t>1 . 02 . 01 . 21</t>
  </si>
  <si>
    <t>Lampiran A.1a4</t>
  </si>
  <si>
    <t>PENDAPATAN JASA GIRO PADA REKENING DANA BOK PUSKESMAS TAHUN 2025</t>
  </si>
  <si>
    <t>Jasa Giro BOK Bulan Januari</t>
  </si>
  <si>
    <t>Jasa Giro BOK Bulan Februari</t>
  </si>
  <si>
    <t>Jasa Giro BOK Bulan Maret</t>
  </si>
  <si>
    <t>Jasa Giro BOK Bulan April</t>
  </si>
  <si>
    <t xml:space="preserve">Jasa Giro BOK Bulan Mei </t>
  </si>
  <si>
    <t>Jasa Giro BOK Bulan Juni</t>
  </si>
  <si>
    <t>Jasa Giro BOK Bulan Juli</t>
  </si>
  <si>
    <t>Jasa Giro BOK Bulan Agustus</t>
  </si>
  <si>
    <t>Jasa Giro BOK Bulan September</t>
  </si>
  <si>
    <t>Jasa Giro BOK Bulan Oktober</t>
  </si>
  <si>
    <t>Jasa Giro BOK Bulan November</t>
  </si>
  <si>
    <t>Jasa Giro BOK Bulan Desember</t>
  </si>
  <si>
    <t>Lampiran A.1b</t>
  </si>
  <si>
    <t>PENDAPATAN BUNGA ATAS PENEMPATAN UANG PEMERINTAH DAERAH TAHUN 2025</t>
  </si>
  <si>
    <t xml:space="preserve">NO </t>
  </si>
  <si>
    <t>KU- RPKBUNP.SPAN-BTN</t>
  </si>
  <si>
    <t>Lampiran A.1c</t>
  </si>
  <si>
    <t>PENDAPATAN TUNTUTAN GANTI KERUGIAN DAERAH TERHADAP PEGAWAI NEGERI BUKAN BENDAHARA ATAU PEJABAT LAIN BENDAHARA TAHUN 2025</t>
  </si>
  <si>
    <t>Set TGR Kelebihan Pembayaran Pembangunan IPRS, CV. Tohero</t>
  </si>
  <si>
    <t>Pengembalian Kelebihan Bayar / Temuan Tunjangan Perumahan Pimpinan DPRD Kab. Halut, a.n. Inggrid Paparang, SE, Tahun 2023</t>
  </si>
  <si>
    <t>Set TGR Tahun 2010</t>
  </si>
  <si>
    <t>Pengembalian Rehab SMP Negeri 13 Halut CV DDS</t>
  </si>
  <si>
    <t>Pengembalian Rehab SD Inpres Gamhoku</t>
  </si>
  <si>
    <t>Set Pengembalian an. Fair Rato Ngekomo</t>
  </si>
  <si>
    <t>Pengembalian Rumah Swadaya CV. MUTIARA</t>
  </si>
  <si>
    <t>Pengembalian CV. MUTIARA</t>
  </si>
  <si>
    <t>Pengembalian Kelebihan Pembayaran Pembangunan Rumah Swadaya T.A 2024</t>
  </si>
  <si>
    <t>Set Hasil Temuan Selisih Harga Timpang Pada Pekerjaan Rehabilitasi Jaringan Irigasi Desa Gagaapok, CV Snar Mutiara Abadi</t>
  </si>
  <si>
    <t>Pembayaran Selisih Harga Satuan Timpang</t>
  </si>
  <si>
    <t>Pengembalian Kelebihan Bayar Perjalanan Dinas a.n. Staf Sekretariat DPRD Tahun 2024</t>
  </si>
  <si>
    <t>Pengembalian Kelebihan Bayar Perjalanan Dinas Tahun 2024, a.n. Sahril Hi. Rauf</t>
  </si>
  <si>
    <t>Pengembalian Kelebihan Bayar Tunjangan Perumahan Tahun 2024 Kab. Halut, a.n. Janlis Kitong</t>
  </si>
  <si>
    <t>Pengembalian Kelebihan Bayar Perjalanan Dinas a.n. Sofyan Saleh Tahun 2024</t>
  </si>
  <si>
    <t>Pengembalian Kekurangan Volume CV. KARVA COM</t>
  </si>
  <si>
    <t>Kelebihan Pembayaran SPJ/ABNER KOYA</t>
  </si>
  <si>
    <t>Pengembalian Kelebihan Perjalanan Dinas (Dinas Pendidikan)</t>
  </si>
  <si>
    <t>Pengembalian kelebihan Perjalanan Dinas (Dinas Pendidikan)</t>
  </si>
  <si>
    <t>Pengembalian Kelebihan Bayar Perjalanan Dinas Tahun 2024, a.n. Selvi Tjuluku</t>
  </si>
  <si>
    <t>Pengembalian Kelebihan Bayar Tunjangn Perumahan Tahun 2024, a.n. JANLIS KITONG</t>
  </si>
  <si>
    <t>Pengembalian Kelebihan Bayar Tunjangan Perumahan Tahun 2024 a.n. Inggris Paparang</t>
  </si>
  <si>
    <t>Kelebihan Pembayaran Perjadin Yermi</t>
  </si>
  <si>
    <t>Kelebihan Pembayaran SPJ Jenifer Lalenoh</t>
  </si>
  <si>
    <t>Pengembalian Kelebihan Perjadin BPBD HEN</t>
  </si>
  <si>
    <t>Pengembalian Kelebihan Perjadin BPBD GEO</t>
  </si>
  <si>
    <t>Pengembalian Kelebihan Perjadin BPBD YOR</t>
  </si>
  <si>
    <t>Pengembalian Kelebihan Perjadin BPBD SAD</t>
  </si>
  <si>
    <t>Pengembalian Kelebihan Perjadin BPBD MAR</t>
  </si>
  <si>
    <t>Pengembalian Kelebihan Perjadin BPBD YAK</t>
  </si>
  <si>
    <t>Pengembalian Kelebihan Perjadin BPBD ALO</t>
  </si>
  <si>
    <t>Pengembalian Kelebihan Perjadin BPBD SAM</t>
  </si>
  <si>
    <t>Pengembalian Kelebihan Perjadin BPBD IVA</t>
  </si>
  <si>
    <t>Pengembalian Kelebihan Perjadin BPBD F.N</t>
  </si>
  <si>
    <t>Pengembalian Kelebihan Perjalanan Dinas BPBD Alo</t>
  </si>
  <si>
    <t>Pengembalian Kelebihan Perjalanan Dinas BPBD Hen</t>
  </si>
  <si>
    <t>Kelebihan Pembayaran SPJ H.Manuel (Dinas Pendidikan)</t>
  </si>
  <si>
    <t>Kelebihan Pembayaran Feki Redison</t>
  </si>
  <si>
    <t>Kelebihan Pembayaran Fany Tagaku</t>
  </si>
  <si>
    <t>Kelebihan Pembayaran Ayub Sugi (Dinas Pendidikan)</t>
  </si>
  <si>
    <t>Kelebihan Pembayaran Jefry J. Kantjai</t>
  </si>
  <si>
    <t>Kelebihan Pembayaran Timon Odu (Dinas Pendidikan)</t>
  </si>
  <si>
    <t>Kelebihan Pembayaran Muhammad Andika (Dinas Pendidikan)</t>
  </si>
  <si>
    <t>Kelebihan Pembayaran Rina A Dunda (Dinas Pendidikan)</t>
  </si>
  <si>
    <t>Kelebihan Pembayaran Alus R. Lahura (Dinas Pendidikan)</t>
  </si>
  <si>
    <t>Kelebihan Pembayaran Anthone J Tutupa</t>
  </si>
  <si>
    <t>Henri Luwunaung (Dinas Pendidikan)</t>
  </si>
  <si>
    <t>Kelebihan Perjalanan Dinas Yermina (Dinas Pendidikan)</t>
  </si>
  <si>
    <t>Kelebihan Perjalanan Dinas Akmal Sah (Dinas Pendidikan)</t>
  </si>
  <si>
    <t>Kelebihan Bayar SPJ Grace Nini</t>
  </si>
  <si>
    <t>Kelebihan Pembayaran SPJ Devli Novi Kada (Dinas Pendidikan)</t>
  </si>
  <si>
    <t>Kelebihan Perjalanan Dinas Jantje (Dinas Pendidikan)</t>
  </si>
  <si>
    <t>Kelebihan Pembayaran SPJ Samsudin Djoge (Dinas Pendidikan)</t>
  </si>
  <si>
    <t>Kelebihan Pembayaran SPJ Merlin Opuyu</t>
  </si>
  <si>
    <t>Kelebihan Pembayaran SPJ Marsyelin Rasan (Dinas Pendidikan)</t>
  </si>
  <si>
    <t>Kelebihan Pembayaran SPJ Firdaus Montong</t>
  </si>
  <si>
    <t>Pengembalian Yansen Gohora (Dinas Pendidikan)</t>
  </si>
  <si>
    <t>Pengembalian V Mene (Dinas Pendidikan)</t>
  </si>
  <si>
    <t>Kelebihan Pembayaran SPJ Linda Taluku</t>
  </si>
  <si>
    <t>Pembayaran Hasil Temuan Selisih Harga Timpang, Pek. Jaringan Perpipaan Desa Kao CV. Mitra Utama</t>
  </si>
  <si>
    <t>Pengembalian Kelebihan Bayar Perjalanan Dinas Tahun 2024, a.n. Catherine Soputan</t>
  </si>
  <si>
    <t>Pengembalian Kelebihan Bayar Tunjangan Perumahan Tahun 2024, a.n. Samsul Bahri Umar, S.Ag</t>
  </si>
  <si>
    <t>Pengembalian Kelebihan Bayar Perjalanan Dinas 2024, a.n. Aurelia Indah Molle</t>
  </si>
  <si>
    <t>Kelebihan Pembayaran Perjalanan Dinas A,n Alus Rutini Lahura</t>
  </si>
  <si>
    <t>Pengembalian Kelebihan Bayar Perjalanan Dinas Tahun 2024 a.n. Wilem Mnery dkk 16 Orang</t>
  </si>
  <si>
    <t>Pembayaran Kurang Volume Pekerjaan Pembangunan Ruang Kelas Baru SMP Negeri 23 Halut</t>
  </si>
  <si>
    <t>Pembayaran Kurang Volume Pekerjaan Rehabilitasi Ruang Kelas SD Negeri 1 Tobelo</t>
  </si>
  <si>
    <t>Pengembalian Pekerjaan SD Inpres Kao (CV. Lobba)</t>
  </si>
  <si>
    <t>Pengembalian Ruang Kelas SDN Paca (CV. Serafim)</t>
  </si>
  <si>
    <t>Pengembalian Pekerjaan Ruang Kelas SMPN 1 HU CV. Dilara Daf</t>
  </si>
  <si>
    <t>Pengembalian Pekerjaan Ruang Kelas SMPN 5 HU (CV. Serafim)</t>
  </si>
  <si>
    <t>Pengembalian Pekerjaan Ruang Kelas SD Inpres Kusuri (CV. Lobba)</t>
  </si>
  <si>
    <t>Pengembalian Kelebihan Pembayaran Honorarium Tenaga Ahli Individual Perencanaan dan Pengawasan DAK Tematik PPKT T.A 2024</t>
  </si>
  <si>
    <t>Pengembalian Kurang Volume Renovasi (CV. Lobba)</t>
  </si>
  <si>
    <t>Pengembalian Pekerjaan Ruang Kelas SMPN HU (CV. Berkahalfitr)</t>
  </si>
  <si>
    <t>Set TGR Kurang Volume Pekerjaan CV. Birinoa Perkasa</t>
  </si>
  <si>
    <t>Pengembalian Kelebihan Pembayaran Pembangunan Rumah Swadaya dan Peningkatan Kualitas Rumah Swadaya T.A 2024</t>
  </si>
  <si>
    <t>Transfer</t>
  </si>
  <si>
    <t>Set TGR Tanggul Desa Popilo</t>
  </si>
  <si>
    <t>Set TGR Kurang Volume Pekerjaan CV. Sinar Karya</t>
  </si>
  <si>
    <t>Set TGR Kurang Volume Pekerjaan Jalan Desa Kokota jaya CV. Sinar Raya Mandiri</t>
  </si>
  <si>
    <t>Set TGR Pengembalian Dana Pengadaan Longboat Tahun 2023</t>
  </si>
  <si>
    <t>Set TGR Tahun 2013, Disnakertrans</t>
  </si>
  <si>
    <t>Set TGR, Temuan Pembangunan Pkm Kupa Kupa</t>
  </si>
  <si>
    <t>Pengembalian Rehap SD Inpres Kusu</t>
  </si>
  <si>
    <t>Pengembalian SD Impres Kusu</t>
  </si>
  <si>
    <t>Pengembalian Kelebihan Gaji Jan-Maret M. Akmal</t>
  </si>
  <si>
    <t>Set TGR Temuan BPK Tahun 2018, Pkm Kupa Kupa</t>
  </si>
  <si>
    <t>Set Cicilan temuan BPK PKM Kupa2 Thn 2018 CV.Karya Lestari</t>
  </si>
  <si>
    <t>Set Temuan BPK Ats Pek PKM Kupa2 Thn 20218 CV.Karya Lestari</t>
  </si>
  <si>
    <t>Pengembalian Sri M. Umasugi (SMPN 4)</t>
  </si>
  <si>
    <t>Set. Kerugian KASDA 2010 a.n Jefrri Hoata</t>
  </si>
  <si>
    <t>Pengembalian Dana TPG Bulan November - Desember 2025</t>
  </si>
  <si>
    <t>Setor Pengembalian Pekerjaan SD Inpres Kusu</t>
  </si>
  <si>
    <t>Setor Pengembalian Kekurangan Pekerjaan SD Inpres Kusu</t>
  </si>
  <si>
    <t>Lampiran A.1d</t>
  </si>
  <si>
    <t>PENDAPATAN KOMISI, POTONGAN, ATAU BENTUK LAIN TAHUN 2025</t>
  </si>
  <si>
    <t>Transfer/Pembayaran PBB P2</t>
  </si>
  <si>
    <t>Pengembalian Kelebihan Pembayaran Gaji dari PT. TASPEN</t>
  </si>
  <si>
    <t>Setor Lain-Lain PAD</t>
  </si>
  <si>
    <t>Setor Lain-lain PAD</t>
  </si>
  <si>
    <t>Pengembalian Biaya Pengadaan SDIDTK KIT Tahun 2024</t>
  </si>
  <si>
    <t>Set Pengembalian Dana Keg. Dinas Kesehatan</t>
  </si>
  <si>
    <t>Pengembalian Sisa UP Dinas Koperasi</t>
  </si>
  <si>
    <t>Pengembalian Biaya Perjalanan Dinas Luar Daerah Kegiatan Monitoring dan Evaluasi Program Kesehatan Balita tahun 2024</t>
  </si>
  <si>
    <t>Pengembalian Biaya Perjalanan Dinas Luar Daerah Keg. Monitoring dan Evaluasi Program Pelayanan Kesehatan Lanjut Usia Tahun 2024</t>
  </si>
  <si>
    <t>Pengembalian Gaji Alm. Angremus Heri Agung Bulan Desember 2024</t>
  </si>
  <si>
    <t>Terima Setor Kelebihan Permintaan Honor Bulan Januari</t>
  </si>
  <si>
    <t>Pembayaran Lintas Usaha Surat</t>
  </si>
  <si>
    <t>Transfer / Pembayaran Lintas Usaha</t>
  </si>
  <si>
    <t>Set PPH 23 Kec. Kao Barat</t>
  </si>
  <si>
    <t>Transfer/Pembayaran Lintas Usaha</t>
  </si>
  <si>
    <t>Setoran Sisa Honorarium PKH Tahun 2024/ Dana Sering</t>
  </si>
  <si>
    <t>Pengembalian Sisa Anggaran Pilkada Pemilihan Bupati dan Wakil Bupati Tahun 2024</t>
  </si>
  <si>
    <t>Pembayaran Lintas Usaha</t>
  </si>
  <si>
    <t>Sisa Anggaran Pilkada THN 2024</t>
  </si>
  <si>
    <t>Pengembalian PT TASPEN</t>
  </si>
  <si>
    <t>Kelebihan Setor</t>
  </si>
  <si>
    <t>Set Kelebihan Pemby. Keg.pemb.IPRS CV. Tohero</t>
  </si>
  <si>
    <t>Kelebihan Pembayaran Gaji A.n Nabil Ade Ikram</t>
  </si>
  <si>
    <t>Pengembalian Transportasi Pengawas 2024</t>
  </si>
  <si>
    <t>Pengembalian PPS SMI HALUT</t>
  </si>
  <si>
    <t>Set. Pelayanan Pendaftaran Hapus Hak</t>
  </si>
  <si>
    <t>BAPENDA</t>
  </si>
  <si>
    <t>PPN</t>
  </si>
  <si>
    <t>Set. Pembayaran Uang Tinja (PUPR) III.4</t>
  </si>
  <si>
    <t>Pengembalian Sertifikasi TW I AN SALIM ADE</t>
  </si>
  <si>
    <t>Setor Kelebihan Perjadin BKAD</t>
  </si>
  <si>
    <t>Setoran Kelebihan Perjalanan Dinas WELFE</t>
  </si>
  <si>
    <t>Kelebihan Setoran Jagir JKN</t>
  </si>
  <si>
    <t>Lampiran A.1e</t>
  </si>
  <si>
    <t>PENDAPATAN DENDA ATAS KETERLAMBATAN PELAKSANAAN PEKERJAAN TAHUN 2025</t>
  </si>
  <si>
    <t>Pengembalian Kekurangan Volume dan Denda Keterlambatan Pekerjaan Pembangunan Puskesmas Dorume Tahun 2023 CV. MITRA UTAMA.</t>
  </si>
  <si>
    <t>Set Denda Keterlambatan Pejkerjaan Ruang Sitotoksik RSUD Tobelo, CV. Raghmat Pratama</t>
  </si>
  <si>
    <t>Set Denda Keterlambatan Pejkerjaan Ruang Rawat inap RSUD Tobelo, CV. Askonstruksi</t>
  </si>
  <si>
    <t>Set Denda Keterlambatan Pekerjaan</t>
  </si>
  <si>
    <t>Set Denda Keterlambatan Pekerjaan CV. Anugrah</t>
  </si>
  <si>
    <t>Denda CV. Wuhulun Lestari</t>
  </si>
  <si>
    <t>Set Pemby. Denda Keterlambatan Pekerjaan &amp; Volume Pekerjaan</t>
  </si>
  <si>
    <t>Set Pemby. Denda Pekerjaan</t>
  </si>
  <si>
    <t>Set Pemby. Penyelesaian kekurangan Volume Pekerjaan</t>
  </si>
  <si>
    <t>Pengembalian Kelebihan Bayar IPRS Tobelo</t>
  </si>
  <si>
    <t>Lampiran A.1f</t>
  </si>
  <si>
    <t>PENDAPATAN DENDA PAJAK PKB 2025</t>
  </si>
  <si>
    <t>Lampiran A.1g</t>
  </si>
  <si>
    <t>PENDAPATAN DENDA PAJAK BBNKB 2025</t>
  </si>
  <si>
    <t>Denda BBNKB</t>
  </si>
  <si>
    <t>Lampiran A.1h</t>
  </si>
  <si>
    <t>PENDAPATAN DENDA PAJAK DAERAH 2025</t>
  </si>
  <si>
    <t>Denda PBB P2</t>
  </si>
  <si>
    <t>Lampiran A.1i</t>
  </si>
  <si>
    <t>PENDAPATAN  B L U D TAHUN 2025</t>
  </si>
  <si>
    <t xml:space="preserve">Pendapatan BLUD </t>
  </si>
  <si>
    <t>Lampiran A.1j</t>
  </si>
  <si>
    <t xml:space="preserve">Pendapatan Dana Kapitasi Jaminan Kesehatan Nasional (JKN) pada Fasilitas Kesehatan Tingkat Pertama (FKTP) </t>
  </si>
  <si>
    <t>NAMA PUSKESMAS</t>
  </si>
  <si>
    <t>Lampiran C.1</t>
  </si>
  <si>
    <t>RINCIAN PERBEDAAN PENDAPATAN PAJAK DAERAH LRA DAN LO TAHUN 2025</t>
  </si>
  <si>
    <t>LRA</t>
  </si>
  <si>
    <t>LO</t>
  </si>
  <si>
    <t>SELISIH</t>
  </si>
  <si>
    <t>URAIAN SELISIH LRA DAN LO</t>
  </si>
  <si>
    <t>BALANCE</t>
  </si>
  <si>
    <t>SALDO AWAL PIUTANG</t>
  </si>
  <si>
    <t>SALDO AKHIR PIUTANG</t>
  </si>
  <si>
    <t>PIUTANG +/-</t>
  </si>
  <si>
    <t>CEK</t>
  </si>
  <si>
    <t>KOREKSI/PELUNASAN PIUTANG</t>
  </si>
  <si>
    <t>PENDAPATAN DITERIMA DIMUKA</t>
  </si>
  <si>
    <t>4 (3-2)</t>
  </si>
  <si>
    <t>7 (6-5)</t>
  </si>
  <si>
    <t>10 (7+8+9)</t>
  </si>
  <si>
    <t>Pajak Hotel</t>
  </si>
  <si>
    <t>Pajak Penerangan Jalan</t>
  </si>
  <si>
    <t>Pajak Air Tanah</t>
  </si>
  <si>
    <t>Pajak Mineral Bukan Logam dan Batuan</t>
  </si>
  <si>
    <t>Pajak Bumi dan Bangunan Perdesaan dan Perkotaan (PBBP2)</t>
  </si>
  <si>
    <t>Jumlah</t>
  </si>
  <si>
    <t>A. Saldo Akhir Piutang</t>
  </si>
  <si>
    <t>B. Saldo Awal Piutang</t>
  </si>
  <si>
    <t>F. Selisih (C+D+E)</t>
  </si>
  <si>
    <t>Lampiran C.2</t>
  </si>
  <si>
    <t>RINCIAN PERBEDAAN PENDAPATAN RETRIBUSI DAERAH LRA DAN LO TAHUN 2025</t>
  </si>
  <si>
    <t>Retribusi Pelayanan Parkir di Tepi Jalan Umum</t>
  </si>
  <si>
    <t>Retribusi Pelayanan Kebersihan</t>
  </si>
  <si>
    <t>Retribusi Pasar Grosir dan/atau Pertokoan</t>
  </si>
  <si>
    <t>Retribusi Terminal</t>
  </si>
  <si>
    <t>Retribusi Pelayanan Kepelabuhanan</t>
  </si>
  <si>
    <t>Retribusi Pelayanan Tempat Rekreasi, Pariwisata, dan Olahraga</t>
  </si>
  <si>
    <t>Retribusi Izin Tempat Penjualan Minuman Beralkohol</t>
  </si>
  <si>
    <t>Retribusi Izin Trayek untuk Menyediakan Pelayanan Angkutan Umum</t>
  </si>
  <si>
    <t>Retribusi Persetujuan Bangunan Gedung</t>
  </si>
  <si>
    <t>Retribusi Penggunaan Tenaga Kerja Asing (TKA)</t>
  </si>
  <si>
    <t>C. Piutang Bertambah/Berkurang (A-B)</t>
  </si>
  <si>
    <t>D. KOREKSI/PELUNASAN PIUTANG</t>
  </si>
  <si>
    <t>Lampiran C.3</t>
  </si>
  <si>
    <t>RINCIAN PERBEDAAN PENDAPATAN LAIN-LAIN PAD YANG SAH LRA DAN LO TAHUN 2025</t>
  </si>
  <si>
    <t xml:space="preserve">LRA </t>
  </si>
  <si>
    <t>PELUNASAN PIUTANG</t>
  </si>
  <si>
    <t>BEBAN JASA TRANSAKSI KEUANGAN JKN</t>
  </si>
  <si>
    <t>BEBAN JASA TRANSAKSI KEUANGAN BOS</t>
  </si>
  <si>
    <t>11 (7+8+9+10)</t>
  </si>
  <si>
    <t>Hasil Pemanfaatan BMD yang Tidak Dipisahkan</t>
  </si>
  <si>
    <t>Pendapatan Bunga</t>
  </si>
  <si>
    <t>Penerimaan atas Tuntutan Ganti Kerugian Keuangan Daerah</t>
  </si>
  <si>
    <t>Penerimaan Komisi. Potongan. atau Bentuk Lain</t>
  </si>
  <si>
    <t>Pendapatan Denda Pajak</t>
  </si>
  <si>
    <t>C. Piutang Bertambah/Berkurang ( A-B)</t>
  </si>
  <si>
    <t>D. Pelunasan Piutang</t>
  </si>
  <si>
    <t>E. Beban Jasa Transaksi Keuangan JKN</t>
  </si>
  <si>
    <t>F. Beban jasa Transaksi Keuangan BOS</t>
  </si>
  <si>
    <t>Lampiran C.4</t>
  </si>
  <si>
    <t>RINCIAN PERBEDAAN PENDAPATAN TRANSFER  LRA DAN LO TAHUN 2025</t>
  </si>
  <si>
    <t>Treasury Dopesit Facility (TDF)</t>
  </si>
  <si>
    <t>BOS Kinerja</t>
  </si>
  <si>
    <t>Tunjangan Guru ASN Daerah-Tunjangan Profesi Guru</t>
  </si>
  <si>
    <t>4 =(3-2)</t>
  </si>
  <si>
    <t>7=(6-5)</t>
  </si>
  <si>
    <t>12=7+8+9+10+11</t>
  </si>
  <si>
    <t>A. Transfer Pemerintah Pusat</t>
  </si>
  <si>
    <t>DBH SDA Mineral dan Batubara-Royalty-LO</t>
  </si>
  <si>
    <t>Dana Transfer Umum-Dana Bagi Hasil (DBH)</t>
  </si>
  <si>
    <t>Dana Alokasi Umum(DAU)</t>
  </si>
  <si>
    <t>Dana Alokasi Khusus (DAK)</t>
  </si>
  <si>
    <t>Dana Transfer Khusus-Dana Alokasi Khusus (DAK) Non Fisik</t>
  </si>
  <si>
    <t>B. Transfer Pemerintah Pusat Lainnya</t>
  </si>
  <si>
    <t>Dana Insentif Daerah (DID)</t>
  </si>
  <si>
    <t xml:space="preserve">Dana Desa </t>
  </si>
  <si>
    <t>C. Transfer Pemerintah  Daerah Lainnya</t>
  </si>
  <si>
    <t>Pendapatan Bagi Hasil Pajak Kendaraan Bermotor</t>
  </si>
  <si>
    <t>Pendapatan Bagi Hasil Bea Balik Nama Kendaraan Bermotor</t>
  </si>
  <si>
    <t>Pendapatan Bagi Hasil Pajak Bahan Bakar Kendaraan Bermotor</t>
  </si>
  <si>
    <t>Pendapatan Bagi Hasil Pajak Air Permukaan</t>
  </si>
  <si>
    <t>Pendapatan Bagi Hasil Pajak Rokok</t>
  </si>
  <si>
    <t>Lampiran C.5</t>
  </si>
  <si>
    <t>PEMERINTAH KABUPATEN HALMAHERA UTARA</t>
  </si>
  <si>
    <t>RINCIAN PERBEDAAN PENDAPATAN HIBAH DARI PEMERINTAH PUSAT-LRA DAN LO TAHUN 2025</t>
  </si>
  <si>
    <t>LAPORAN REALISASI ANGGARAN PENDAPATAN DAN BELANJA DAERAH</t>
  </si>
  <si>
    <t>UNTUK TAHUN YANG BERAKHIR SAMPAI DENGAN 31 DESEMBER 2020 DAN 2019</t>
  </si>
  <si>
    <t>ANGGARAN
2020</t>
  </si>
  <si>
    <t>REALISASI
2020</t>
  </si>
  <si>
    <t>(%)</t>
  </si>
  <si>
    <t>REALISASI
2019</t>
  </si>
  <si>
    <t>Kenaikan/ (Penurunan) Dibanding 2019</t>
  </si>
  <si>
    <t>KOREKSI PIUTANG</t>
  </si>
  <si>
    <t>PENERIMAAN HIBAH TANAH</t>
  </si>
  <si>
    <t>Pendapatan Hibah dari Pemerintah</t>
  </si>
  <si>
    <t>Pendapatan Hibah dari Pemerintah Pusat</t>
  </si>
  <si>
    <t>Pendapatan Hibah dari Pemerintah Daerah Lainnya</t>
  </si>
  <si>
    <t>Pendapatan Hibah dari Kelompok Masyarakat/Perorangan Dalam Negeri</t>
  </si>
  <si>
    <t>KABUPATEN HALMAHERA UTARA</t>
  </si>
  <si>
    <t xml:space="preserve">DAFTAR TANAH YANG TELAH BERSERTIPIKAT </t>
  </si>
  <si>
    <t>PER 31 DESEMBER 2025</t>
  </si>
  <si>
    <t>SKPD</t>
  </si>
  <si>
    <t>Jenis Barang /
Nama Barang</t>
  </si>
  <si>
    <t>Kode Lokasi</t>
  </si>
  <si>
    <t>N o m o r</t>
  </si>
  <si>
    <t>Luas                                  (M2)</t>
  </si>
  <si>
    <t>Tahun Penga-daan</t>
  </si>
  <si>
    <t>Letak/
Alamat</t>
  </si>
  <si>
    <t>Status Tanah</t>
  </si>
  <si>
    <t>Penggunaan</t>
  </si>
  <si>
    <t>Asal-
usul</t>
  </si>
  <si>
    <t>Harga
( Rp)</t>
  </si>
  <si>
    <t>Keterangan</t>
  </si>
  <si>
    <t>Kode Barang</t>
  </si>
  <si>
    <t>Register</t>
  </si>
  <si>
    <t>Hak</t>
  </si>
  <si>
    <t>Sertifikat</t>
  </si>
  <si>
    <t>Tanggal</t>
  </si>
  <si>
    <t>Nomor</t>
  </si>
  <si>
    <t>1</t>
  </si>
  <si>
    <t>Tanah Bangunan Rumah Negara Gol II</t>
  </si>
  <si>
    <t>12.27.06.04.01.03.01.00</t>
  </si>
  <si>
    <t>01.01.11.01.002</t>
  </si>
  <si>
    <t>0001</t>
  </si>
  <si>
    <t>Desa Gamsungi Kec. Tobelo</t>
  </si>
  <si>
    <t>Hak Pakai</t>
  </si>
  <si>
    <t>40</t>
  </si>
  <si>
    <t>Rumdis Wakil Bupati</t>
  </si>
  <si>
    <t>Pembelian</t>
  </si>
  <si>
    <t>Telah Bersertipikat</t>
  </si>
  <si>
    <t>Tanah Bangunan Perumahan Lain-lain</t>
  </si>
  <si>
    <t>01.01.11.01.011</t>
  </si>
  <si>
    <t>48</t>
  </si>
  <si>
    <t>Rumah Adat Hibualamo</t>
  </si>
  <si>
    <t>0002</t>
  </si>
  <si>
    <t>04</t>
  </si>
  <si>
    <t>Rumdis Ratelda</t>
  </si>
  <si>
    <t>Tanah Bangunan Kantor Pemerintah</t>
  </si>
  <si>
    <t>01.01.11.04.001</t>
  </si>
  <si>
    <t>47</t>
  </si>
  <si>
    <t>Kantor</t>
  </si>
  <si>
    <t>Tanah Bangunan Pelabuhan Udara</t>
  </si>
  <si>
    <t>12.27.06.04.01.12.01.00</t>
  </si>
  <si>
    <t>01.01.11.04.007</t>
  </si>
  <si>
    <t>Desa Jati Kec. Kao</t>
  </si>
  <si>
    <t>Bandara Kuabang Kao</t>
  </si>
  <si>
    <t>Desa Dokolamo Kec. Galela Barat</t>
  </si>
  <si>
    <t>Bandara Gamarmalamo</t>
  </si>
  <si>
    <t>Tanah Jalan</t>
  </si>
  <si>
    <t>01.01.11.08.001</t>
  </si>
  <si>
    <t>0004</t>
  </si>
  <si>
    <t>Desa Wari Kec. Tobelo</t>
  </si>
  <si>
    <t>Jalan Baru</t>
  </si>
  <si>
    <t>0013</t>
  </si>
  <si>
    <t>09</t>
  </si>
  <si>
    <t>0014</t>
  </si>
  <si>
    <t>Desa Wari Ino Kec. Tobelo</t>
  </si>
  <si>
    <t>02</t>
  </si>
  <si>
    <t>0015</t>
  </si>
  <si>
    <t>Desa Gorua Kec. Tobelo Utara</t>
  </si>
  <si>
    <t>07</t>
  </si>
  <si>
    <t>0016</t>
  </si>
  <si>
    <t>Desa Gorua Utara Kec. Tobelo Utara</t>
  </si>
  <si>
    <t>03</t>
  </si>
  <si>
    <t>0017</t>
  </si>
  <si>
    <t>Desa Popilo Kec. Tobelo Utara</t>
  </si>
  <si>
    <t>0018</t>
  </si>
  <si>
    <t>Desa Popilo Utara Kec. Tobelo Utara</t>
  </si>
  <si>
    <t>Tanah Untuk Bangunan Air Bersih/Air Baku</t>
  </si>
  <si>
    <t>01.01.13.08.006</t>
  </si>
  <si>
    <t>Desa Wangongira Kec. Tobelo Barat</t>
  </si>
  <si>
    <t>Pemb. Sarana Air Bersih (PDAM)</t>
  </si>
  <si>
    <t>Tanah Bangunan Pasar</t>
  </si>
  <si>
    <t>12.27.06.04.01.13.01.00</t>
  </si>
  <si>
    <t>01.01.11.02.001</t>
  </si>
  <si>
    <t>Desa Kusuri Kec. Tobelo Barat</t>
  </si>
  <si>
    <t>Pemb. Pasar</t>
  </si>
  <si>
    <t>Tanah Untuk Jalan Kabupaten</t>
  </si>
  <si>
    <t>01.01.13.07.003</t>
  </si>
  <si>
    <t>Desa Kali Upa Kec. Tobelo Tengah</t>
  </si>
  <si>
    <t>Pemb. Jalan</t>
  </si>
  <si>
    <t>Desa Wosia Kec. Tobelo Tengah</t>
  </si>
  <si>
    <t>0003</t>
  </si>
  <si>
    <t>Desa Upa Kec. Tobelo Tengah</t>
  </si>
  <si>
    <t>06</t>
  </si>
  <si>
    <t>Desa Pale Kec. Tobelo Selatan</t>
  </si>
  <si>
    <t>Kampung</t>
  </si>
  <si>
    <t>12.27.06.04.01.14.01.00</t>
  </si>
  <si>
    <t>01.01.01.01.001</t>
  </si>
  <si>
    <t>Desa Soasio Kec. Galela</t>
  </si>
  <si>
    <t>Bangunan PKK</t>
  </si>
  <si>
    <t>Bangunan TK Dharma Wanita</t>
  </si>
  <si>
    <t>0005</t>
  </si>
  <si>
    <t>Desa Dorume Kec. Loloda Utara</t>
  </si>
  <si>
    <t>Bangunan Kantor Badan Penyuluhan Pertanian</t>
  </si>
  <si>
    <t>Tanah Bangunan Taman/Wisata/Rekreasi</t>
  </si>
  <si>
    <t>01.01.11.04.009</t>
  </si>
  <si>
    <t>Desa Kupa-Kupa Kec. Tobelo Selatan</t>
  </si>
  <si>
    <t>08</t>
  </si>
  <si>
    <t>Bangunan Tempat Wisata</t>
  </si>
  <si>
    <t>Desa Mamuya Kec. Galela</t>
  </si>
  <si>
    <t>Tanah Lapangan Terbang Lainnya</t>
  </si>
  <si>
    <t>01.01.13.06.006</t>
  </si>
  <si>
    <t>0007</t>
  </si>
  <si>
    <t>Bandara Kuabang Kao Desa Jati Kec. Kao</t>
  </si>
  <si>
    <t>05</t>
  </si>
  <si>
    <t>Bangunan Bandara</t>
  </si>
  <si>
    <t>Desa Peleri Kec. Malifut</t>
  </si>
  <si>
    <t>01</t>
  </si>
  <si>
    <t>Bangunan Instalasi Air Bersih</t>
  </si>
  <si>
    <t>Desa Soakonora Kec. Galela Selatan</t>
  </si>
  <si>
    <t>Bangunan Instalasi Pengolahan Air Minum</t>
  </si>
  <si>
    <t>Tanah Untuk Bangunan Instalasi Gardu Listrik</t>
  </si>
  <si>
    <t>01.01.13.09.006</t>
  </si>
  <si>
    <t>Desa Gosoma Kec. Tobelo</t>
  </si>
  <si>
    <t>36</t>
  </si>
  <si>
    <t>Bangunan Gardu Listrik</t>
  </si>
  <si>
    <t>Desa Salimuli Kec. Galela Utara</t>
  </si>
  <si>
    <t>12.27.06.04.01.15.01.00</t>
  </si>
  <si>
    <t>Desa Daru Kec. Kao Utara</t>
  </si>
  <si>
    <t>Pembangunan Kantor Badan Penyuluhan Kecamatan</t>
  </si>
  <si>
    <t>54</t>
  </si>
  <si>
    <t>Bangunan Kantor Desa</t>
  </si>
  <si>
    <t>Pembukaan Badan Jln Baru dr. Kaw. Rmh. Sej-Pale</t>
  </si>
  <si>
    <t>12.27.06.04.01.16.01.00</t>
  </si>
  <si>
    <t>Desa Gamsungi Kec. Tobelo (Belakang RSUD Tobelo)</t>
  </si>
  <si>
    <t>0008</t>
  </si>
  <si>
    <t>0009</t>
  </si>
  <si>
    <t>0010</t>
  </si>
  <si>
    <t>0011</t>
  </si>
  <si>
    <t>0012</t>
  </si>
  <si>
    <t>Desa Soma Kecamatan Malifut</t>
  </si>
  <si>
    <t>00004</t>
  </si>
  <si>
    <t>Lahan Pasar Malifut</t>
  </si>
  <si>
    <t>Tanah Bangunan Puskesmas/Posyandu</t>
  </si>
  <si>
    <t>01.01.11.04.012</t>
  </si>
  <si>
    <t>Desa Bobaneigo Kec. Kao Teluk</t>
  </si>
  <si>
    <t>00002</t>
  </si>
  <si>
    <t>Bangunan Puskesmas</t>
  </si>
  <si>
    <t>Desa Supu Kec. Loloda Utara</t>
  </si>
  <si>
    <t>Puskesmas</t>
  </si>
  <si>
    <t>12.27.06.04.50.03.01.00</t>
  </si>
  <si>
    <t>49</t>
  </si>
  <si>
    <t>Hibah</t>
  </si>
  <si>
    <t>12.27.06.11.01.03.01.00</t>
  </si>
  <si>
    <t>00056</t>
  </si>
  <si>
    <t>Bangunan Kantor</t>
  </si>
  <si>
    <t>12.27.06.04.51.07.01.00</t>
  </si>
  <si>
    <t>Desa Lina Ino Kec. Tobelo Tengah</t>
  </si>
  <si>
    <t>12.27.06.04.52.03.01.00</t>
  </si>
  <si>
    <t>12.27.06.04.54.06.01.00</t>
  </si>
  <si>
    <t>12.27.06.04.55.06.01.00</t>
  </si>
  <si>
    <t>Tanah Bangunan Rumah Negara Tanpa Golongan</t>
  </si>
  <si>
    <t>12.27.06.04.56.03.01.00</t>
  </si>
  <si>
    <t>01.01.11.01.004</t>
  </si>
  <si>
    <t>Rumah Dinas Camat</t>
  </si>
  <si>
    <t>Tanah Bangunan Rumah Fasilitas Tempat Tinggal Lain</t>
  </si>
  <si>
    <t>01.01.11.01.010</t>
  </si>
  <si>
    <t>Rumah Dinas Ratelda</t>
  </si>
  <si>
    <t>Rumah Dinas Pegawai</t>
  </si>
  <si>
    <t>Tanah Bangunan Balai Sidang/Pertemuan</t>
  </si>
  <si>
    <t>01.01.11.04.010</t>
  </si>
  <si>
    <t>Gedung Pertemuan</t>
  </si>
  <si>
    <t>Tanah BangunanTempat Kerja Lainnya</t>
  </si>
  <si>
    <t>01.01.11.04.026</t>
  </si>
  <si>
    <t>Pandopo</t>
  </si>
  <si>
    <t>12.27.06.04.58.06.01.00</t>
  </si>
  <si>
    <t>Desa Dokulamo Kec. Galela Barat</t>
  </si>
  <si>
    <t>Bnagunan Kantor</t>
  </si>
  <si>
    <t>12.27.06.04.59.07.01.00</t>
  </si>
  <si>
    <t>Jln. D Wadui Desa Salimuli Kec. Galela Utara</t>
  </si>
  <si>
    <t>12.27.06.04.60.03.01.00</t>
  </si>
  <si>
    <t>Desa Kao Kec. Kao</t>
  </si>
  <si>
    <t>Rumah Dinas</t>
  </si>
  <si>
    <t>12.27.06.04.60.14.01.00</t>
  </si>
  <si>
    <t>Kantor Camat</t>
  </si>
  <si>
    <t>Balai Pertemuan</t>
  </si>
  <si>
    <t>Tanah Bangunan Tempat Kerja Lainnya</t>
  </si>
  <si>
    <t>01.01.11.04.025</t>
  </si>
  <si>
    <t>12.27.06.04.61.06.01.00</t>
  </si>
  <si>
    <t>Bangunan Kantor Camat</t>
  </si>
  <si>
    <t>12.27.06.04.62.06.01.00</t>
  </si>
  <si>
    <t>Desa Tolabit Kec. Kao Barat</t>
  </si>
  <si>
    <t>Gedung Kantor</t>
  </si>
  <si>
    <t>Tanah Lapangan Sepak Bola</t>
  </si>
  <si>
    <t>01.01.13.01.005</t>
  </si>
  <si>
    <t>Lapangan Sepak Bola</t>
  </si>
  <si>
    <t>12.27.06.04.63.06.01.00</t>
  </si>
  <si>
    <t>Desa Dum-Dum Kec. Kao Teluk</t>
  </si>
  <si>
    <t>12.27.06.04.64.03.01.00</t>
  </si>
  <si>
    <t>Desa Ngofakiaha Kec. Malifut</t>
  </si>
  <si>
    <t>12.27.06.04.65.06.01.00</t>
  </si>
  <si>
    <t>12.27.06.04.66.06.01.00</t>
  </si>
  <si>
    <t>Desa Dama Kec. Loloda Kepulauan</t>
  </si>
  <si>
    <t>12.27.06.04.66.14.01.00</t>
  </si>
  <si>
    <t>Bangunan Rumah Dinas Camat</t>
  </si>
  <si>
    <t>12.27.06.06.01.03.01.00</t>
  </si>
  <si>
    <t>Desa Tanjung Niara Kec. Tobelo Tengah</t>
  </si>
  <si>
    <t>Terminal Wosia</t>
  </si>
  <si>
    <t>Terminal Galela</t>
  </si>
  <si>
    <t>Desa Soma Kec. Malifut</t>
  </si>
  <si>
    <t>Terminal Malifut</t>
  </si>
  <si>
    <t>Tanah Jembatan</t>
  </si>
  <si>
    <t>01.01.11.08.002</t>
  </si>
  <si>
    <t>Terminal dan Lahan Parkir</t>
  </si>
  <si>
    <t>Tanah Lapangan Komersial</t>
  </si>
  <si>
    <t>12.27.06.06.01.11.01.00</t>
  </si>
  <si>
    <t>01.01.13.06.002</t>
  </si>
  <si>
    <t>Lapangan Terbang</t>
  </si>
  <si>
    <t>Desa Doro Kec. Kao Utara</t>
  </si>
  <si>
    <t>Dermaga</t>
  </si>
  <si>
    <t>Tanah Bangunan Rumah Negara Gol III</t>
  </si>
  <si>
    <t>12.27.06.07.01.03.010.00</t>
  </si>
  <si>
    <t>01.01.11.01.003</t>
  </si>
  <si>
    <t>Desa Toliwang Kec. Kao Barat</t>
  </si>
  <si>
    <t>Bangunan Rumah Dinas Kesehatan</t>
  </si>
  <si>
    <t>Bangunan Puskesmas Pembantu</t>
  </si>
  <si>
    <t>Desa Soamaetek Kec. Kao Barat</t>
  </si>
  <si>
    <t>Desa Makarti Kec. Kao Barat</t>
  </si>
  <si>
    <t>12.27.06.07.01.03.012.00</t>
  </si>
  <si>
    <t>Desa Ngofabobawa Kec. Malifut</t>
  </si>
  <si>
    <t>12.27.06.07.01.03.013.00</t>
  </si>
  <si>
    <t>Desa Towara Kec. Galela</t>
  </si>
  <si>
    <t>Rumah Paramedis</t>
  </si>
  <si>
    <t>Bangunan Pustu</t>
  </si>
  <si>
    <t>12.27.06.07.01.03.018.00</t>
  </si>
  <si>
    <t>12.27.06.07.01.03.02.00</t>
  </si>
  <si>
    <t>12.27.06.07.01.03.03.00</t>
  </si>
  <si>
    <t>Desa Gorua Selatan Kec. Tobelo Utara</t>
  </si>
  <si>
    <t>Bangunan Rumah Dinas</t>
  </si>
  <si>
    <t>Desa Ruko Kec. Tobelo Utara</t>
  </si>
  <si>
    <t>Desa Luari Kec. Tobelo Utara</t>
  </si>
  <si>
    <t>12.27.06.07.01.03.08.00</t>
  </si>
  <si>
    <t>Desa Popon Kec. Kao</t>
  </si>
  <si>
    <t>Pustu</t>
  </si>
  <si>
    <t>12.27.06.07.01.06.010.00</t>
  </si>
  <si>
    <t>Desa Margomulyo Kec. Kao Barat</t>
  </si>
  <si>
    <t>12.27.06.07.01.06.011.00</t>
  </si>
  <si>
    <t>Desa Kuntum Mekar Kec. Kao Teluk</t>
  </si>
  <si>
    <t>Desa Dum-Dum Pante Kec. Kao Teluk</t>
  </si>
  <si>
    <t>12.27.06.07.01.06.015.00</t>
  </si>
  <si>
    <t>Pembangunan Pustu</t>
  </si>
  <si>
    <t>12.27.06.07.01.06.016.00</t>
  </si>
  <si>
    <t>Desa Igobula Kec. Galela Selatan</t>
  </si>
  <si>
    <t>12.27.06.07.01.06.03.00</t>
  </si>
  <si>
    <t>12.27.06.07.01.06.07.00</t>
  </si>
  <si>
    <t>Desa Sukamaju Kec. Tobelo Barat</t>
  </si>
  <si>
    <t>12.27.06.07.01.06.09.00</t>
  </si>
  <si>
    <t>Desa Pediwang Kec. Kao Utara</t>
  </si>
  <si>
    <t>Pustu Doro</t>
  </si>
  <si>
    <t>12.27.06.07.01.07.014.00</t>
  </si>
  <si>
    <t>12.27.06.07.01.07.015.00</t>
  </si>
  <si>
    <t>Desa Duma Kec. Galela Barat</t>
  </si>
  <si>
    <t>12.27.06.07.01.12.01.00</t>
  </si>
  <si>
    <t>Desa Gisi Kec. Loloda Utara</t>
  </si>
  <si>
    <t>Poskesdes</t>
  </si>
  <si>
    <t>Desa Bailengit Kec. Kao Barat</t>
  </si>
  <si>
    <t>Puskesdes</t>
  </si>
  <si>
    <t>Desa Tutumaleleo Kec. Galela Utara</t>
  </si>
  <si>
    <t>0006</t>
  </si>
  <si>
    <t>Desa Kumo Kec. Tobelo</t>
  </si>
  <si>
    <t>Desa Makete Kec. Galela Barat</t>
  </si>
  <si>
    <t>Desa Gayok Kec. Malifut</t>
  </si>
  <si>
    <t>Bangunan Poskesdes</t>
  </si>
  <si>
    <t>12.27.06.07.01.13.01.00</t>
  </si>
  <si>
    <t>Desa Paca Kec. Tobelo selatan</t>
  </si>
  <si>
    <t>Desa Akelamo Kec. Kao Teluk</t>
  </si>
  <si>
    <t>Desa Bobale Kec. Kao Utara</t>
  </si>
  <si>
    <t>Desa Tuguis Kec. Kao Barat</t>
  </si>
  <si>
    <t>Desa Tunuo Kec. Kao Utara</t>
  </si>
  <si>
    <t>Desa Doitia Kec. Loloda Utara</t>
  </si>
  <si>
    <t>Desa Fitako Kec. Loloda Kepulauan</t>
  </si>
  <si>
    <t>Desa Ngidiho Kec. Galela Barat</t>
  </si>
  <si>
    <t>Desa Roko Kec. Galela Barat</t>
  </si>
  <si>
    <t>0019</t>
  </si>
  <si>
    <t>Desa Togawa Kec Galela Selatan</t>
  </si>
  <si>
    <t>0020</t>
  </si>
  <si>
    <t>Desa Bale Kec Galela Selatan</t>
  </si>
  <si>
    <t>0021</t>
  </si>
  <si>
    <t>Desa Meti Kec Tobelo Timur</t>
  </si>
  <si>
    <t>0022</t>
  </si>
  <si>
    <t>Desa Todokuiha Kec. Tobelo Timur</t>
  </si>
  <si>
    <t>0023</t>
  </si>
  <si>
    <t>Desa Birinoa Kec. Tobelo Barat</t>
  </si>
  <si>
    <t>0024</t>
  </si>
  <si>
    <t>0025</t>
  </si>
  <si>
    <t>Desa Togoliua Kec. Tobelo Barat</t>
  </si>
  <si>
    <t>0026</t>
  </si>
  <si>
    <t>Desa UPT Togoliua.Kec Tobelo Barat</t>
  </si>
  <si>
    <t>0027</t>
  </si>
  <si>
    <t>Desa Lina Ino Kec.Tobelo Tengah</t>
  </si>
  <si>
    <t>Puskesmas Pitu</t>
  </si>
  <si>
    <t>0028</t>
  </si>
  <si>
    <t>Desa Tanjung Niara Kec Tobelo Tengah</t>
  </si>
  <si>
    <t>0029</t>
  </si>
  <si>
    <t>Desa Lina Ino Kec Tobelo Tengah</t>
  </si>
  <si>
    <t>0030</t>
  </si>
  <si>
    <t>Desa Kakara Kec. Tobelo</t>
  </si>
  <si>
    <t>0031</t>
  </si>
  <si>
    <t>Desa Tagalaya Kec. Tobelo</t>
  </si>
  <si>
    <t>0032</t>
  </si>
  <si>
    <t>0033</t>
  </si>
  <si>
    <t>Desa Leleoto Kec.Tobelo Selatan</t>
  </si>
  <si>
    <t>0034</t>
  </si>
  <si>
    <t>Desa Talaga Paca Kec. Tobelo Selatan</t>
  </si>
  <si>
    <t>0035</t>
  </si>
  <si>
    <t>Desa Tetewang Kec. Kao Teluk</t>
  </si>
  <si>
    <t>0036</t>
  </si>
  <si>
    <t>Desa Gonga Kec Tobelo Timur</t>
  </si>
  <si>
    <t>0037</t>
  </si>
  <si>
    <t>Dese Simau Kec. Galela</t>
  </si>
  <si>
    <t>Puskesmas Pembantu</t>
  </si>
  <si>
    <t>12.27.06.07.01.14.01.00</t>
  </si>
  <si>
    <t>Desa Towara Kecamatan Galela</t>
  </si>
  <si>
    <t>Desa Salimuli Kecamatan Galela Utara</t>
  </si>
  <si>
    <t>Rumah Dinas Paramedis III</t>
  </si>
  <si>
    <t>Rumah Dinas Paramedis II</t>
  </si>
  <si>
    <t>Desa Salimuli  Kecamatan Galela Utara</t>
  </si>
  <si>
    <t>Bangunan Rumah Dinas Paramedis I</t>
  </si>
  <si>
    <t>Rumah Dinas Dokter</t>
  </si>
  <si>
    <t>Desa Kusu Kecamatan Kao</t>
  </si>
  <si>
    <t>Rumah Dinas Pegawai Kesehatan</t>
  </si>
  <si>
    <t>Bangunan Rumah Dinas Paramedis</t>
  </si>
  <si>
    <t>Desa Jati Kecamatan Kao</t>
  </si>
  <si>
    <t>Bangunan Rumah Dinas Dokter</t>
  </si>
  <si>
    <t>Desa Dama Kecamatan Loloda Kepulauan</t>
  </si>
  <si>
    <t>Bangunan Rumah Dinas Dokter dan Paramedis</t>
  </si>
  <si>
    <t>0038</t>
  </si>
  <si>
    <t>Desa Gonga Kecamatan Tobelo Timur</t>
  </si>
  <si>
    <t>Puskesmas Pembantu Gonga Pantai</t>
  </si>
  <si>
    <t>0039</t>
  </si>
  <si>
    <t>Desa Gamlaha Kecamatan Kao Utara</t>
  </si>
  <si>
    <t>0040</t>
  </si>
  <si>
    <t>Desa Duma Kecamatan Galela Barat</t>
  </si>
  <si>
    <t>0041</t>
  </si>
  <si>
    <t>Desa Barumadehe Kecamatan Kao Teluk</t>
  </si>
  <si>
    <t>Poskesdes Barumadehe</t>
  </si>
  <si>
    <t>0042</t>
  </si>
  <si>
    <t>Desa Apulea Kecamatan Loloda Utara</t>
  </si>
  <si>
    <t>Poskesdes Apulea</t>
  </si>
  <si>
    <t>0043</t>
  </si>
  <si>
    <t>Desa Dowonggila Kecamatan Loloda Kepulauan</t>
  </si>
  <si>
    <t>Poskesdes Dowonggila</t>
  </si>
  <si>
    <t>0045</t>
  </si>
  <si>
    <t>Desa Bobisingo Kecamatan Galela Utara</t>
  </si>
  <si>
    <t>Poskesdes Bobisingo</t>
  </si>
  <si>
    <t>0046</t>
  </si>
  <si>
    <t>Desa Lalonga Kecamatan Galela Utara</t>
  </si>
  <si>
    <t>Poskesdes Lalonga</t>
  </si>
  <si>
    <t>0047</t>
  </si>
  <si>
    <t>Desa Pelita Kecamatan Galela Utara</t>
  </si>
  <si>
    <t>Puskesmas Pembantu Pelita</t>
  </si>
  <si>
    <t>0048</t>
  </si>
  <si>
    <t>Desa Limau Kecamatan Galela Utara</t>
  </si>
  <si>
    <t>Poskesdes Limau</t>
  </si>
  <si>
    <t>0049</t>
  </si>
  <si>
    <t>Desa Saluta Kecamatan Galela Utara</t>
  </si>
  <si>
    <t>0050</t>
  </si>
  <si>
    <t>Desa Jere Kecamatan Galela Utara</t>
  </si>
  <si>
    <t>0051</t>
  </si>
  <si>
    <t>Desa Patang Kecamatan Kao</t>
  </si>
  <si>
    <t>0052</t>
  </si>
  <si>
    <t>Desa Waringin Lamo Kecamatan Kao</t>
  </si>
  <si>
    <t>Bangunan Puskesmas Pembantu  Waringin Lamo</t>
  </si>
  <si>
    <t>0053</t>
  </si>
  <si>
    <t>Desa Soasangaji Dim-Dim Kecamatan Kao</t>
  </si>
  <si>
    <t>0055</t>
  </si>
  <si>
    <t>Desa Daru Kecamatan Kao Utara</t>
  </si>
  <si>
    <t>0056</t>
  </si>
  <si>
    <t>0057</t>
  </si>
  <si>
    <t>Bangunan Poskesdes Daru</t>
  </si>
  <si>
    <t>0058</t>
  </si>
  <si>
    <t>Desa Gulo Kecamatan Kao Utara</t>
  </si>
  <si>
    <t>Bangunan Poskesdes Gulo</t>
  </si>
  <si>
    <t>0059</t>
  </si>
  <si>
    <t>Desa Makaeling Kecamatan Kao Teluk</t>
  </si>
  <si>
    <t>0060</t>
  </si>
  <si>
    <t>Desa Ngajam Kecamatan Loloda Utara</t>
  </si>
  <si>
    <t>0061</t>
  </si>
  <si>
    <t>Desa Pocao Kecamatan Loloda Utara</t>
  </si>
  <si>
    <t>0062</t>
  </si>
  <si>
    <t>Desa Posi-Posi Kecamatan Loloda Utara</t>
  </si>
  <si>
    <t>0063</t>
  </si>
  <si>
    <t>Desa Igo Kecamatan Loloda Utara</t>
  </si>
  <si>
    <t>0064</t>
  </si>
  <si>
    <t>Desa Asimiro Kecamatan Loloda Utara</t>
  </si>
  <si>
    <t>0065</t>
  </si>
  <si>
    <t>Desa Supu Kecamatan Loloda Utara</t>
  </si>
  <si>
    <t>0066</t>
  </si>
  <si>
    <t>Desa Dedeta Kecamatan Loloda Kepulauan</t>
  </si>
  <si>
    <t>0067</t>
  </si>
  <si>
    <t>Desa Cera Kecamatan Loloda Kepulauan</t>
  </si>
  <si>
    <t>0068</t>
  </si>
  <si>
    <t>Desa Salube Kec. Loloda Kepulauan</t>
  </si>
  <si>
    <t>00011</t>
  </si>
  <si>
    <t>12.27.06.07.01.16.017.00</t>
  </si>
  <si>
    <t>Desa Teru-Teru Kec. Loloda Utara</t>
  </si>
  <si>
    <t>00007</t>
  </si>
  <si>
    <t>Desa Gorua ( Tolonuo ) Kec. Tobelo Utara</t>
  </si>
  <si>
    <t>12.27.06.07.01.06.018.00</t>
  </si>
  <si>
    <t>Desa Dagasuli Kec. Loloda Kepulauan</t>
  </si>
  <si>
    <t>Bangunan Polindes</t>
  </si>
  <si>
    <t>12.27.06.07.02.03.01.00</t>
  </si>
  <si>
    <t>Jl. Landbouw Desa Gamsungi Kec. Tobelo</t>
  </si>
  <si>
    <t>Rumah Dinas Dokter Dll</t>
  </si>
  <si>
    <t>Tanah Bangunan Rumah Sakit</t>
  </si>
  <si>
    <t>01.01.11.04.003</t>
  </si>
  <si>
    <t>44</t>
  </si>
  <si>
    <t>Rumah Sakit</t>
  </si>
  <si>
    <t>12.27.06.07.02.13.01.00</t>
  </si>
  <si>
    <t>39</t>
  </si>
  <si>
    <t>Bangunan Reservoir</t>
  </si>
  <si>
    <t>Tanah Bangunan Pendidikan dan Latihan (Sekolah)</t>
  </si>
  <si>
    <t>12.27.06.08.01.03.010.00</t>
  </si>
  <si>
    <t>01.01.11.04.002</t>
  </si>
  <si>
    <t>Desa Maketa Kec. Galela Barat</t>
  </si>
  <si>
    <t>Bangunan Sekolah</t>
  </si>
  <si>
    <t>Desa Gotalamo Kec. Galela Barat</t>
  </si>
  <si>
    <t>12.27.06.08.01.03.011.00</t>
  </si>
  <si>
    <t>Desa Limau Kec. Galela Utara</t>
  </si>
  <si>
    <t>Desa Lalonga Kec. Galela Utara</t>
  </si>
  <si>
    <t>Desa Togasa Kec. Galela Utara</t>
  </si>
  <si>
    <t>Desa Saluta Kec. Galela Utara</t>
  </si>
  <si>
    <t>Desa Dodowo Kec. Galela Utara</t>
  </si>
  <si>
    <t>Desa Pelita Kec. Galela Utara</t>
  </si>
  <si>
    <t>Desa Tape Jere Kec. Galela Utara</t>
  </si>
  <si>
    <t>Desa Bobisingo Kec. Galela Utara</t>
  </si>
  <si>
    <t>12.27.06.08.01.03.012.00</t>
  </si>
  <si>
    <t>011</t>
  </si>
  <si>
    <t>Desa Patang Kec. Kao</t>
  </si>
  <si>
    <t>Desa Waringin Lamo Kec. Kao</t>
  </si>
  <si>
    <t>Desa Sumber Agung Kec. Kao</t>
  </si>
  <si>
    <t>Desa Kukumutuk Kec. Kao</t>
  </si>
  <si>
    <t>Desa Sasur Kec. Kao</t>
  </si>
  <si>
    <t>12.27.06.08.01.03.013.00</t>
  </si>
  <si>
    <t>Desa Gulo Kec. Kao Utara</t>
  </si>
  <si>
    <t>Desa Tonuo Kec. Kao Utara</t>
  </si>
  <si>
    <t>Desa Bori Kec. Kao Utara</t>
  </si>
  <si>
    <t>Desa Wateto Kec. Kao Utara</t>
  </si>
  <si>
    <t>Desa Warudu Kec. Kao Utara</t>
  </si>
  <si>
    <t>12.27.06.08.01.03.014.00</t>
  </si>
  <si>
    <t>Desa Parseba Kec. Kao Barat</t>
  </si>
  <si>
    <t>Desa Wonosari Kec. Kao Barat</t>
  </si>
  <si>
    <t>Desa Sangaji Jaya Kec. Kao Barat</t>
  </si>
  <si>
    <t>Desa Pitago Kec. Kao Barat</t>
  </si>
  <si>
    <t>Desa Soa Hukum Kec. Kao Barat</t>
  </si>
  <si>
    <t>Desa Ngoali Kec. Kao Barat</t>
  </si>
  <si>
    <t>12.27.06.08.01.03.015.00</t>
  </si>
  <si>
    <t>Desa Barumadehe Kce. Kao Teluk</t>
  </si>
  <si>
    <t>Desa Tabanoma Kec. Kao Teluk</t>
  </si>
  <si>
    <t>Desa Makaeling Kec. Kao Teluk</t>
  </si>
  <si>
    <t>Desa Tiowor Kec. Kao Teluk</t>
  </si>
  <si>
    <t>Desa Takome Kec. Kao Teluk</t>
  </si>
  <si>
    <t>Desa Kuntum Mekar  Kec. Kao Teluk</t>
  </si>
  <si>
    <t>12.27.06.08.01.03.016.00</t>
  </si>
  <si>
    <t>Desa Tahane Kec. Malifut</t>
  </si>
  <si>
    <t>Desa Mailoa Kec. Malifut</t>
  </si>
  <si>
    <t>Desa Tagono Kec. Malifut</t>
  </si>
  <si>
    <t>Desa Balisosang Kec. Malifut</t>
  </si>
  <si>
    <t>Desa Bobawa Kec. Malifut</t>
  </si>
  <si>
    <t>Desa Bukit Tinggi Kec. Malifut</t>
  </si>
  <si>
    <t xml:space="preserve"> Desa Peleri Kec. Malifut</t>
  </si>
  <si>
    <t>Desa Tafasoho Kec. Malifut</t>
  </si>
  <si>
    <t>Desa Wangeotak Kec. Malifut</t>
  </si>
  <si>
    <t>Desa Sosol Kec. Malifut</t>
  </si>
  <si>
    <t>12.27.06.08.01.03.017.00</t>
  </si>
  <si>
    <t>Desa Pocao Kec. Loloda Utara</t>
  </si>
  <si>
    <t>Desa Ngajam Kec. Loloda Utara</t>
  </si>
  <si>
    <t>Desa Tate Kec. Loloda Utara</t>
  </si>
  <si>
    <t>Desa Posi-Posi Kec. Loloda Utara</t>
  </si>
  <si>
    <t>Desa Apulea Kec. Loloda Utara</t>
  </si>
  <si>
    <t>12.27.06.08.01.03.018.00</t>
  </si>
  <si>
    <t>Desa Dedeta Kec. Loloda Kepulauan</t>
  </si>
  <si>
    <t>Desa Tobo-Tobo Kec. Loloda Kepulauan</t>
  </si>
  <si>
    <t>Desa Jikolamo Kec. Loloda Kepualuan</t>
  </si>
  <si>
    <t>12.27.06.08.01.03.019.00</t>
  </si>
  <si>
    <t>42</t>
  </si>
  <si>
    <t>Desa Seki Kec. Galela Selatan</t>
  </si>
  <si>
    <t>Desa Mahia Kec. Tobelo Tengah</t>
  </si>
  <si>
    <t>Desa Tomahalu Kec. Tobelo Selatan</t>
  </si>
  <si>
    <t>Desa Paca Kec. Tobelo Selatan</t>
  </si>
  <si>
    <t>12.27.06.08.01.03.02.00</t>
  </si>
  <si>
    <t>41</t>
  </si>
  <si>
    <t>53</t>
  </si>
  <si>
    <t>Desa Gura Kec. Tobelo</t>
  </si>
  <si>
    <t>12.27.06.08.01.03.03.00</t>
  </si>
  <si>
    <t>Desa Tolonuo Kec. Tobelo Utara</t>
  </si>
  <si>
    <t>12.27.06.08.01.03.04.00</t>
  </si>
  <si>
    <t>12.27.06.08.01.03.05.00</t>
  </si>
  <si>
    <t>Desa Gamhoku Kec. Tobelo Selatan</t>
  </si>
  <si>
    <t>Desa Leleoto Kec. Tobelo Selatan</t>
  </si>
  <si>
    <t>12.27.06.08.01.03.06.00</t>
  </si>
  <si>
    <t>Desa Yaro Kec. Tobelo Timur</t>
  </si>
  <si>
    <t>Desa Mawea Kec. Tobelo Timur</t>
  </si>
  <si>
    <t>Desa Gonga Kec. Tobelo Timur</t>
  </si>
  <si>
    <t>Desa Meti Kec. Tobelo Timur</t>
  </si>
  <si>
    <t>12.27.06.08.01.03.07.00</t>
  </si>
  <si>
    <t>Desa Togoliua Kec. Tobelo Barat (UPT Togoliua)</t>
  </si>
  <si>
    <t>12.27.06.08.01.03.08.00</t>
  </si>
  <si>
    <t>Desa Simau Kec. Galela</t>
  </si>
  <si>
    <t>12.27.06.08.01.03.09.00</t>
  </si>
  <si>
    <t>Desa Bale Kec. Galela Selatan</t>
  </si>
  <si>
    <t>Desa Togawa Kec. Galela Selatan</t>
  </si>
  <si>
    <t>12.27.06.08.01.05.019.00</t>
  </si>
  <si>
    <t>12.27.06.08.01.05.02.00</t>
  </si>
  <si>
    <t>12.27.06.08.01.06.014.00</t>
  </si>
  <si>
    <t>12.27.06.08.01.06.019.00</t>
  </si>
  <si>
    <t>12.27.06.08.01.06.03.00</t>
  </si>
  <si>
    <t>Desa Mede Kec. Tobelo Utara</t>
  </si>
  <si>
    <t>12.27.06.08.01.07.010.00</t>
  </si>
  <si>
    <t>12.27.06.08.01.07.014.00</t>
  </si>
  <si>
    <t>Desa UPT Toboulamo Kec. Kao Barat</t>
  </si>
  <si>
    <t>Desa Toboulamo Kec. Kao Barat</t>
  </si>
  <si>
    <t>12.27.06.08.01.13.01.00</t>
  </si>
  <si>
    <t>Desa Gonga Kec. Tobelo Timur (SDN Gonga Pantai)</t>
  </si>
  <si>
    <t>Desa Kusuri (Togihoro) Kec. Tobelo Barat</t>
  </si>
  <si>
    <t>Bangunan Rumah Dinas Guru</t>
  </si>
  <si>
    <t>Bangunan SMP N. 1 Atap Kakara</t>
  </si>
  <si>
    <t>Bangunan Rumah dinas Guru</t>
  </si>
  <si>
    <t>Desa Mawea (Rango-Rango) Kec. Tobelo Timur</t>
  </si>
  <si>
    <t>12.27.06.08.01.14.01.00</t>
  </si>
  <si>
    <t>Desa UPT Togoliua Kec. Tobelo Barat</t>
  </si>
  <si>
    <t>Desa Balisonga Kec. Malifut</t>
  </si>
  <si>
    <t>Desa Posi - Posi Kec. Loloda Utara</t>
  </si>
  <si>
    <t>Desa UPT Sukamaju Kec. Tobelo Barat</t>
  </si>
  <si>
    <t>Desan Pelita Kec. Galela Utara</t>
  </si>
  <si>
    <t>Desa Cera Kec. Loloda Utara</t>
  </si>
  <si>
    <t>Desa Goruang Kec. Kao</t>
  </si>
  <si>
    <t>Desa Dama Kec. Loloda Utara</t>
  </si>
  <si>
    <t>Desa Patan Kec. Kao</t>
  </si>
  <si>
    <t>Desa Boulamom Kec. Kao Utara</t>
  </si>
  <si>
    <t>00009</t>
  </si>
  <si>
    <t xml:space="preserve">Tanah Bangunan Pendidikan dan Latihan </t>
  </si>
  <si>
    <t>12.01.27.06.08.01.012.00.2021</t>
  </si>
  <si>
    <t>1.3.1.01.001.004.002</t>
  </si>
  <si>
    <t>Desa Waringin Lelewi Kec. Kao</t>
  </si>
  <si>
    <t>00001</t>
  </si>
  <si>
    <t>Bangunan Sekoah</t>
  </si>
  <si>
    <t>00008</t>
  </si>
  <si>
    <t>Desa Dowomaiti Kec. Kao Utara</t>
  </si>
  <si>
    <t>00005</t>
  </si>
  <si>
    <t>12.27.06.09.01.14.01.00</t>
  </si>
  <si>
    <t>KANTOR TRANSITO</t>
  </si>
  <si>
    <t>Desa Kao Kec, Kao</t>
  </si>
  <si>
    <t>PERUMAHAN TRANSITO</t>
  </si>
  <si>
    <t>12.27.06.09.04.08.04.00</t>
  </si>
  <si>
    <t>Desa Togawa Besi Kec. Galela Selatan</t>
  </si>
  <si>
    <t>PANTI ASUHAN</t>
  </si>
  <si>
    <t>Desa Buruang Kec. Kao</t>
  </si>
  <si>
    <t>12.27.06.11.01.09.02.00</t>
  </si>
  <si>
    <t>Desa Barumadehe Kec. Kao Teluk</t>
  </si>
  <si>
    <t>Bangunan Kantor BPP</t>
  </si>
  <si>
    <t>12.27.06.11.01.10.02.00</t>
  </si>
  <si>
    <t>Desa Tobe Kec. Tobelo Selatan</t>
  </si>
  <si>
    <t>Kebun</t>
  </si>
  <si>
    <t>12.27.06.11.01.14.01.00</t>
  </si>
  <si>
    <t>BANGUNAN RUMAH DINAS</t>
  </si>
  <si>
    <t>12.27.06.11.03.03.01.00</t>
  </si>
  <si>
    <t>Kompleks PPP Desa Wosia Kec. Tobelo Tengah</t>
  </si>
  <si>
    <t>12.27.06.11.03.13.01.00</t>
  </si>
  <si>
    <t>Bangun Pabrik Es dan ABF</t>
  </si>
  <si>
    <t>12.27.06.11.03.13.02.00</t>
  </si>
  <si>
    <t>Pulau Gumilamo Desa Meti Kec. Tobelo Timur</t>
  </si>
  <si>
    <t>Bangunan Balai Benih Ikan</t>
  </si>
  <si>
    <t>12.27.06.12.01.03.01.00</t>
  </si>
  <si>
    <t>Desa Dokulamo Kecamatan Galela Barat</t>
  </si>
  <si>
    <t>Pasar</t>
  </si>
  <si>
    <t>Desa Soasio Kecamatan Galela</t>
  </si>
  <si>
    <t>Desa Dumdum Pantai Kec. Kao Teluk</t>
  </si>
  <si>
    <t>Desa Rawajaya Kec. Tobelo</t>
  </si>
  <si>
    <t>12.27.06.12.01.08.01.00</t>
  </si>
  <si>
    <t>Bangunan Pasar</t>
  </si>
  <si>
    <t>12.27.06.12.01.11.01.00</t>
  </si>
  <si>
    <t>12.27.06.05.01.16.01.00</t>
  </si>
  <si>
    <t>SPBU Malifut ~ Gayok</t>
  </si>
  <si>
    <t>26/10/2021, 01/11/2021</t>
  </si>
  <si>
    <t>7,8,9,10,11,12</t>
  </si>
  <si>
    <t>Badan Jalan</t>
  </si>
  <si>
    <t>Kao ~ Dimdim</t>
  </si>
  <si>
    <t>Kusuri ~ Wangongira</t>
  </si>
  <si>
    <t>1,2,4</t>
  </si>
  <si>
    <t>Gamsungi II ~ Gonga</t>
  </si>
  <si>
    <t>9,10,11,12</t>
  </si>
  <si>
    <t>Sp. Tobe ~ Katana</t>
  </si>
  <si>
    <t>11,12,13,14,15</t>
  </si>
  <si>
    <t>Lina Ino ~ Kali Pitu</t>
  </si>
  <si>
    <t>3, 4</t>
  </si>
  <si>
    <t>Jln. O. Sasingan</t>
  </si>
  <si>
    <t>13, 15</t>
  </si>
  <si>
    <t>12.27.06.05.01.18.01.00</t>
  </si>
  <si>
    <t>Lofra - Goruang</t>
  </si>
  <si>
    <t>1,5,6,7</t>
  </si>
  <si>
    <t>Kusu-Kusu - Sadada</t>
  </si>
  <si>
    <t>Upa - Kali Upa</t>
  </si>
  <si>
    <t>Jln. TPI</t>
  </si>
  <si>
    <t>Jl. R. Tuhehai</t>
  </si>
  <si>
    <t>Jln. SMK Nusantara</t>
  </si>
  <si>
    <t>Jl. Kuburan Cina</t>
  </si>
  <si>
    <t>Jl. Pangety</t>
  </si>
  <si>
    <t>Jln. Dukono</t>
  </si>
  <si>
    <t>49,50,51,52</t>
  </si>
  <si>
    <t>Jl. Bhayangkara</t>
  </si>
  <si>
    <t>59,60,65,67,71</t>
  </si>
  <si>
    <t>Kamp. Baru - RSUD</t>
  </si>
  <si>
    <t>Jl. Pasar Buaele</t>
  </si>
  <si>
    <t>Ruas Jalan Kamp Baru - Gura</t>
  </si>
  <si>
    <t>04,69</t>
  </si>
  <si>
    <t>Ruas Jalan AMD</t>
  </si>
  <si>
    <t>Ruas Jalan SMP Wosia - Tanjung Niara</t>
  </si>
  <si>
    <t>Ruas Jalan Pertanian</t>
  </si>
  <si>
    <t>Ruas Jalan Huboto</t>
  </si>
  <si>
    <t>Ruas Jalan PDAM</t>
  </si>
  <si>
    <t>Ruas Jalan AR Nada</t>
  </si>
  <si>
    <t>01/11/2021, 26/10/2021</t>
  </si>
  <si>
    <t>57,70</t>
  </si>
  <si>
    <t>Ruas Jalan KH. Ahmad Dahlan</t>
  </si>
  <si>
    <t>Ruas Jalan Sengkanaung</t>
  </si>
  <si>
    <t>Ruas Jalan Djumati Lamali</t>
  </si>
  <si>
    <t>Ruas Jalan Kejaksaan</t>
  </si>
  <si>
    <t>Ruas Jalan Karianga</t>
  </si>
  <si>
    <t>Ruas Jalan Puskesmas</t>
  </si>
  <si>
    <t>Ruas Jalan Front Cam</t>
  </si>
  <si>
    <t>Ruas Jalan TT Marhaban</t>
  </si>
  <si>
    <t>Ruas Jalan Halu</t>
  </si>
  <si>
    <t>Ruas Jalan Lobiua</t>
  </si>
  <si>
    <t>Kusuri ~ Tolabit</t>
  </si>
  <si>
    <t>00003</t>
  </si>
  <si>
    <t>Somaetek ~ Tuguis</t>
  </si>
  <si>
    <t>Jl. Sultan Hasannudin</t>
  </si>
  <si>
    <t>00030,00028,00027,00031</t>
  </si>
  <si>
    <t>Jln. Bunga Jago</t>
  </si>
  <si>
    <t>00003,00024</t>
  </si>
  <si>
    <t>Ruas Jalan Koorneles Moot</t>
  </si>
  <si>
    <t>00016</t>
  </si>
  <si>
    <t>Ruas Jalan Prajurit</t>
  </si>
  <si>
    <t>00078,00077</t>
  </si>
  <si>
    <t>Dinas Perumahan Kawasan Pemukiman dan Pertanahan</t>
  </si>
  <si>
    <t>Tanah Kosong Lainnya</t>
  </si>
  <si>
    <t>12.27.06.05.02.18.01.00</t>
  </si>
  <si>
    <t>01.01.11.05.007</t>
  </si>
  <si>
    <t>Desa MKCM Kec. Tobelo</t>
  </si>
  <si>
    <t>Jalan dan Drainase</t>
  </si>
  <si>
    <t>Tanah Bangunan Industri Lainnya</t>
  </si>
  <si>
    <t>12.27.06.05.02.17.01.00</t>
  </si>
  <si>
    <t>01.01.11.03.023</t>
  </si>
  <si>
    <t>Desa Biang Kec. Kao</t>
  </si>
  <si>
    <t>Sentra IKM</t>
  </si>
  <si>
    <t>Desa Kira Kec. Galela Barat</t>
  </si>
  <si>
    <t>Lokasi Perumahan MBR</t>
  </si>
  <si>
    <t>Desa Beringin Jaya Kec. Galela Utara</t>
  </si>
  <si>
    <t>Bangunan SD Inp.</t>
  </si>
  <si>
    <t>Tanah Kosong Yang Sudah Diperuntukkan</t>
  </si>
  <si>
    <t>00010</t>
  </si>
  <si>
    <t>Pembangunan Pasar</t>
  </si>
  <si>
    <t>tanah non persil lainnya lainnya (dst)</t>
  </si>
  <si>
    <t>12.01.27.06.05.02.01.00.2021</t>
  </si>
  <si>
    <t>1.3.1.01.002.009.001</t>
  </si>
  <si>
    <t>A. TOTAL LUAS</t>
  </si>
  <si>
    <t>B. TOTAL NILAI</t>
  </si>
  <si>
    <t xml:space="preserve">DAFTAR TANAH YANG BELUM BERSERTIPIKAT </t>
  </si>
  <si>
    <t>Luas (M2)</t>
  </si>
  <si>
    <t>Harga
(ribuan Rp)</t>
  </si>
  <si>
    <t>12.27.06.07.01.03.05.00</t>
  </si>
  <si>
    <t>-</t>
  </si>
  <si>
    <t>Belum Ada Dokumen Pembebasan Lahan</t>
  </si>
  <si>
    <t>0044</t>
  </si>
  <si>
    <t>Desa Gayok Kecamatan Malifut</t>
  </si>
  <si>
    <t>Poskesdes Gayok</t>
  </si>
  <si>
    <t>0054</t>
  </si>
  <si>
    <t>Bangunan Puskesmas Kao</t>
  </si>
  <si>
    <t>12.27.06.07.01.15.017.00</t>
  </si>
  <si>
    <t>Desa Momujiu Kec. Loloda Utara</t>
  </si>
  <si>
    <t>12.27.06.07.01.16.011.00</t>
  </si>
  <si>
    <t>Desa Akelamo Kao Kec. Kao Teluk</t>
  </si>
  <si>
    <t>Sertipikat Asli (Bidang Aset BKAD)</t>
  </si>
  <si>
    <t>12.27.06.07.01.16.014.00</t>
  </si>
  <si>
    <t>593.21/08/VIII/2023</t>
  </si>
  <si>
    <t>Akta Penyerahan Hak Asli (Bidang Aset BKAD)</t>
  </si>
  <si>
    <t>593.2/21/2007</t>
  </si>
  <si>
    <t>Bangunan Rumah Sakit Bergerak Kao</t>
  </si>
  <si>
    <t>Tanah Lapangan Pemancar Lainnya</t>
  </si>
  <si>
    <t>12.27.06.21.03.17.01.00</t>
  </si>
  <si>
    <t>01.01.13.04.003</t>
  </si>
  <si>
    <t>Pemancar</t>
  </si>
  <si>
    <t>Desa Kapa-Kapa Kec. Loloda Utara</t>
  </si>
  <si>
    <t>Desa Asimiro Kec. Loloda Utara</t>
  </si>
  <si>
    <t>Malifut ~ Sp. Ngoali</t>
  </si>
  <si>
    <t>Tanah Badan Jalan Kabupaten (Koreksi BPK Atas LKPD 2016 tentang Pengakuan Tanah Badan Jalan)</t>
  </si>
  <si>
    <t>Sp. Goruang - Pasar Kao</t>
  </si>
  <si>
    <t>Sp. Biang ~ Popon</t>
  </si>
  <si>
    <t>Pediwang ~ Tunuo</t>
  </si>
  <si>
    <t>Togoliua ~ Gamsungi II</t>
  </si>
  <si>
    <t>Gamsungi II ~ Warudu</t>
  </si>
  <si>
    <t>Wateto ~ Warudu ~ Dowongimaiti</t>
  </si>
  <si>
    <t>Kusuri ~ Trans Sukamaju</t>
  </si>
  <si>
    <t>Seki ~ Gotalamo</t>
  </si>
  <si>
    <t>Simau ~ Ngidiho</t>
  </si>
  <si>
    <t>Kota Dum Dum</t>
  </si>
  <si>
    <t>Jln. Samsuma</t>
  </si>
  <si>
    <t>Soahukum ~ Soasangaji Jaya</t>
  </si>
  <si>
    <t>Sp. Doro - Boulamo</t>
  </si>
  <si>
    <t>Kota Kusuri</t>
  </si>
  <si>
    <t>Tomahalu - Efi-Efi</t>
  </si>
  <si>
    <t>Lina Ino - Sabutil</t>
  </si>
  <si>
    <t>Kota Gorua</t>
  </si>
  <si>
    <t>Jln. Pelabuhan Soasio</t>
  </si>
  <si>
    <t>Jln. Pemerintahan II</t>
  </si>
  <si>
    <t>Kota Dokulamo</t>
  </si>
  <si>
    <t>Dokulamo - Salimuli - Ngajam</t>
  </si>
  <si>
    <t>Kota Salimuli/Dama</t>
  </si>
  <si>
    <t>Tagono - Talapao</t>
  </si>
  <si>
    <t>Tanah Badan Jalan Kabupaten (Penilaian Tahun 2018)</t>
  </si>
  <si>
    <t>Waringin Lamo - Sumber Agung</t>
  </si>
  <si>
    <t>Ngajam - Apulea</t>
  </si>
  <si>
    <t>Sp. Puskesmas Daru - Pasar Daru</t>
  </si>
  <si>
    <t>Sp. Kupa-Kupa - Depot Pertamina</t>
  </si>
  <si>
    <t>Sp. Talaga Paca - Talaga Paca</t>
  </si>
  <si>
    <t>Wosia - Lina Ino</t>
  </si>
  <si>
    <t>SPBU Wosia - SMP Wosia</t>
  </si>
  <si>
    <t>Sp. Pitu - Pante Carlen</t>
  </si>
  <si>
    <t>Sp. Payahe - Pasar Wosia</t>
  </si>
  <si>
    <t>Jl. PLTD</t>
  </si>
  <si>
    <t>Kampung Igo - Kubur Cina</t>
  </si>
  <si>
    <t>Jl. Z. Duan</t>
  </si>
  <si>
    <t>Jl. Tanjung Pilawang</t>
  </si>
  <si>
    <t>Wari - Wari Ino</t>
  </si>
  <si>
    <t>Jl. Ake Sahu</t>
  </si>
  <si>
    <t>Pune - Towara</t>
  </si>
  <si>
    <t>Jl. Lahamajojo</t>
  </si>
  <si>
    <t>Jl. Soadamai</t>
  </si>
  <si>
    <t>Jl. Van Dijken</t>
  </si>
  <si>
    <t>Ruas Jalan Gamlaha - Sumber Agung</t>
  </si>
  <si>
    <t>Ruas Jalan Jati - Kao</t>
  </si>
  <si>
    <t>Ruas Jalan Wangeotak - Tahane</t>
  </si>
  <si>
    <t>Ruas Jalan Taolas - Barumadehe</t>
  </si>
  <si>
    <t>Ruas Jalan Pemerintahan</t>
  </si>
  <si>
    <t>Ruas Jalan Bobawa - Ngofakiaha</t>
  </si>
  <si>
    <t>Ruas Jalan MKCM</t>
  </si>
  <si>
    <t>Ruas Jalan Samuda - Dokulamo</t>
  </si>
  <si>
    <t>Ruas Jalan SP Dama - Dowonggila</t>
  </si>
  <si>
    <t>Badab Jalan</t>
  </si>
  <si>
    <t>Ruas Jalan Sapoli</t>
  </si>
  <si>
    <t>Ruas Jalan Pitago - Takimo</t>
  </si>
  <si>
    <t>Ruas Jalan DimDim - Sasur</t>
  </si>
  <si>
    <t>Ruas Jalan F. Lemonsui</t>
  </si>
  <si>
    <t>Ruas Jalan Barataku</t>
  </si>
  <si>
    <t>Ruas Jalan Bethesda</t>
  </si>
  <si>
    <t>Ruas jalan Ori - Bale</t>
  </si>
  <si>
    <t>Ruas Jalan WKO</t>
  </si>
  <si>
    <t>Ruas Jalan Siswa</t>
  </si>
  <si>
    <t>Ruas Jalan Lina</t>
  </si>
  <si>
    <t>Ruas Jalan Mangga Dua</t>
  </si>
  <si>
    <t>Ruas Jalan Terpadu</t>
  </si>
  <si>
    <t>Ruas Jalan Yasin Gamsungi</t>
  </si>
  <si>
    <t>Ruas Jala Garuda</t>
  </si>
  <si>
    <t>Ruas Jalan SP Warudu - Gulo</t>
  </si>
  <si>
    <t>Ruas Jalan Tugu Nusantara</t>
  </si>
  <si>
    <t>Ruas Jalan Gonzalo Veloso</t>
  </si>
  <si>
    <t>Tanah Yang Bersengketa</t>
  </si>
  <si>
    <t>Desa Kusu Kec. Kao</t>
  </si>
  <si>
    <t>Sekolah</t>
  </si>
  <si>
    <t>Desa Momojiu Kec. Loloda Utara</t>
  </si>
  <si>
    <t>Belum Diserahkan Sertipikat (Dinas Pendidikan)</t>
  </si>
  <si>
    <t>Desa Markati Kec. Kao Barat</t>
  </si>
  <si>
    <t>12.27.06.08.01.17.019.00</t>
  </si>
  <si>
    <t>12.01.27.06.08.01.05.00.2021</t>
  </si>
  <si>
    <t>Memiliki Dokumen Tapi Belum Bersertipikat</t>
  </si>
  <si>
    <t>Tanah Bangunan Pendidikan Dan Latihan</t>
  </si>
  <si>
    <t>Desa Tuakara Kec. Loloda Kepulauan</t>
  </si>
  <si>
    <t>SD Negeri 27 Halbar</t>
  </si>
  <si>
    <t>Tanah Bangunan Pendidikan dan  Latihan (Sekolah)</t>
  </si>
  <si>
    <t>Desa Samsum Kec. Malifut</t>
  </si>
  <si>
    <t>SMP Negeri Satap Bobale</t>
  </si>
  <si>
    <t>SMP Negeri 25 Halut</t>
  </si>
  <si>
    <t>SMP Satap Ngoali</t>
  </si>
  <si>
    <t>Tanah Bangunan Terminal Laut</t>
  </si>
  <si>
    <t>1.3.1.01.01.02.008</t>
  </si>
  <si>
    <t>Desa Pune Kec. Galela</t>
  </si>
  <si>
    <t>593.83/66/2009</t>
  </si>
  <si>
    <t>Tanah Dermaga</t>
  </si>
  <si>
    <t>Kantor BPP</t>
  </si>
  <si>
    <t>Lahan Pertanian</t>
  </si>
  <si>
    <t>Belum Diserahkan Sertipikat (Dinas Pertanian)</t>
  </si>
  <si>
    <t>Tanah Lapangan Penimbun Pembuangan Sampah</t>
  </si>
  <si>
    <t>01.01.13.03.003</t>
  </si>
  <si>
    <t>Bangunan TPA</t>
  </si>
  <si>
    <t>Sertipikat Foto Copy (Dinas Perumahan)</t>
  </si>
  <si>
    <t>Akta Penyerahan Hak Asli Belum Diserahkan (Dinas Perumahan)</t>
  </si>
  <si>
    <t>Ds. Jati Kec. Kao</t>
  </si>
  <si>
    <t>Bandara</t>
  </si>
  <si>
    <t>Jalan</t>
  </si>
  <si>
    <t>Jalan Masuk TPA</t>
  </si>
  <si>
    <t>Tower PLN</t>
  </si>
  <si>
    <t>Desa Kupa Kupa Kec. Tobelo Selatan</t>
  </si>
  <si>
    <t>Bangunan SMP 23 HU</t>
  </si>
  <si>
    <t>Jalan Masuk Pasar</t>
  </si>
  <si>
    <t>PLTD</t>
  </si>
  <si>
    <t>Desa Gosoma Kecamatan Tobelo</t>
  </si>
  <si>
    <t>Pembangunan TPA</t>
  </si>
  <si>
    <t>Desa Gura Kecamatan Tobelo</t>
  </si>
  <si>
    <t>Desa Meti Kecamatan Tobelo Timur</t>
  </si>
  <si>
    <t>Desa Rawajaya Kecamatan Tobelo</t>
  </si>
  <si>
    <t>Pembangunan Jalan Menuju Pasar Rawajaya</t>
  </si>
  <si>
    <t>Pembangunan Jalan ke TPA</t>
  </si>
  <si>
    <t>Tanah Persil Lainnya (dst)</t>
  </si>
  <si>
    <t>Bangunan Air Bersih</t>
  </si>
  <si>
    <t>Tanah Persil Lainnya Lain-lain</t>
  </si>
  <si>
    <t>593.83/82/2025</t>
  </si>
  <si>
    <t>Sekolah Rakyat</t>
  </si>
  <si>
    <t>593.83/177/2025</t>
  </si>
  <si>
    <t>593.83/178/2025</t>
  </si>
  <si>
    <t>593.83/175/2025</t>
  </si>
  <si>
    <t>593.83/81/2025</t>
  </si>
  <si>
    <t>593.83/176/2025</t>
  </si>
  <si>
    <t>593.83/128/2025</t>
  </si>
  <si>
    <t>SMP 23 Halut</t>
  </si>
  <si>
    <t>593.83/04/2025</t>
  </si>
  <si>
    <t xml:space="preserve">Tanah Lapangan Penimbunan Pembuangan Sampah </t>
  </si>
  <si>
    <t>12.27.06.04.57.06.01.00</t>
  </si>
  <si>
    <t>Rumah dinas camat</t>
  </si>
  <si>
    <t>12.27.06.04.53.07.01.00</t>
  </si>
  <si>
    <t>Mako Yonif 737</t>
  </si>
  <si>
    <t>Digunakan Instansi Vertikal</t>
  </si>
  <si>
    <t>Desa Daruba Kec. Morotai</t>
  </si>
  <si>
    <t>Pos Lanal</t>
  </si>
  <si>
    <t>12.27.06.04.01.10.01.00</t>
  </si>
  <si>
    <t>Desa Jere Baru Kec. Galela Utara</t>
  </si>
  <si>
    <t>Perumahan</t>
  </si>
  <si>
    <t>Tanah Bangunan Olah Raga</t>
  </si>
  <si>
    <t>12.27.06.04.01.11.01.00</t>
  </si>
  <si>
    <t>01.01.11.04.008</t>
  </si>
  <si>
    <t>Lapangan Bola Kaki</t>
  </si>
  <si>
    <t>Pemb. Rumah Masyarakat</t>
  </si>
  <si>
    <t>Desa Jere Kec. Galela Utara</t>
  </si>
  <si>
    <t>Pemukiman Masyarakat</t>
  </si>
  <si>
    <t>Pembangunan Jalan</t>
  </si>
  <si>
    <t>Kawasan Perkotaan Tobelo</t>
  </si>
  <si>
    <t>Pelebaran Jalan</t>
  </si>
  <si>
    <t>Pemb. Perumahan</t>
  </si>
  <si>
    <t>Perluasan Rumah Dinas SEKDA Kab. Halut</t>
  </si>
  <si>
    <t>Pem. Ruang Rawat Inap Puskesmas Salimuli</t>
  </si>
  <si>
    <t>Perluasan Bandar Udara Kuabang Kao</t>
  </si>
  <si>
    <t>Tanah Untuk Bangunan Instalasi Air Bersih/Air Baku</t>
  </si>
  <si>
    <t>01.01.13.09.001</t>
  </si>
  <si>
    <t>Pem. SD. Inpres 3 Wosia</t>
  </si>
  <si>
    <t>Akta Penyerahan Hak Belum Diserahkan (Bagian Tapem)</t>
  </si>
  <si>
    <t>Akta Penyerahan Hak Asli Belum Diserahkan (Bagian Tapem)</t>
  </si>
  <si>
    <t>Bangunan SMP Kristen Tobelo</t>
  </si>
  <si>
    <t>Bendara Kuabang Kao</t>
  </si>
  <si>
    <t>Bandara Kuabagan Kao</t>
  </si>
  <si>
    <t>Desa Gosoma Kec. Tobelo (a.n. WELHELEM TERA)</t>
  </si>
  <si>
    <t>TPA</t>
  </si>
  <si>
    <t>Tanah Untuk Jalan Khusus/Komplek</t>
  </si>
  <si>
    <t>1.3.1.01.003.007.009</t>
  </si>
  <si>
    <t>000040</t>
  </si>
  <si>
    <t>000041</t>
  </si>
  <si>
    <t>000042</t>
  </si>
  <si>
    <t>000043</t>
  </si>
  <si>
    <t>000044</t>
  </si>
  <si>
    <t>000045</t>
  </si>
  <si>
    <t>000046</t>
  </si>
  <si>
    <t>000047</t>
  </si>
  <si>
    <t>000048</t>
  </si>
  <si>
    <t>000049</t>
  </si>
  <si>
    <t>000050</t>
  </si>
  <si>
    <t>000051</t>
  </si>
  <si>
    <t>000052</t>
  </si>
  <si>
    <t>000053</t>
  </si>
  <si>
    <t>000054</t>
  </si>
  <si>
    <t>000055</t>
  </si>
  <si>
    <t>000056</t>
  </si>
  <si>
    <t>000057</t>
  </si>
  <si>
    <t>000058</t>
  </si>
  <si>
    <t>000059</t>
  </si>
  <si>
    <t>000060</t>
  </si>
  <si>
    <t>000061</t>
  </si>
  <si>
    <t>000062</t>
  </si>
  <si>
    <t>000063</t>
  </si>
  <si>
    <t>000064</t>
  </si>
  <si>
    <t>000065</t>
  </si>
  <si>
    <t>000066</t>
  </si>
  <si>
    <t>000067</t>
  </si>
  <si>
    <t>000068</t>
  </si>
  <si>
    <t>000069</t>
  </si>
  <si>
    <t>000070</t>
  </si>
  <si>
    <t>000071</t>
  </si>
  <si>
    <t>000072</t>
  </si>
  <si>
    <t>000073</t>
  </si>
  <si>
    <t>000074</t>
  </si>
  <si>
    <t>000075</t>
  </si>
  <si>
    <t>000076</t>
  </si>
  <si>
    <t>Tanah Tambak/Empang/Kolam Ikan/Akuarium</t>
  </si>
  <si>
    <t>1.3.1.01.002.001.003</t>
  </si>
  <si>
    <t>000001</t>
  </si>
  <si>
    <t>Desa Kusuri Kec Tobelo Barat</t>
  </si>
  <si>
    <t>Budidaya</t>
  </si>
  <si>
    <t>Belum diserahkan dokumen pembebasan lahan</t>
  </si>
  <si>
    <t>DAFTAR TANAH YANG MASIH BERSENGKETA</t>
  </si>
  <si>
    <t xml:space="preserve">DAFTAR TANAH YANG DIGUNAKAN INSTANSI VERTIKAL </t>
  </si>
  <si>
    <t>Tahun Pengadaan</t>
  </si>
  <si>
    <t>DAFTAR TANAH YANG BELUM BERSERTIPIKAT (BELUM ADA DOKUMEN PEMBEBASAN LAHAN)</t>
  </si>
  <si>
    <t>POSKESDES</t>
  </si>
  <si>
    <t xml:space="preserve">DAFTAR TANAH BERSERTIPIKAT BUKAN A/N. PEMDA HALUT </t>
  </si>
  <si>
    <t>DAFTAR TANAH YANG MEMILIKI DOKUMEN</t>
  </si>
  <si>
    <t>DAFTAR TANAH PER BADAN JALAN</t>
  </si>
  <si>
    <t>Kas Dana BOS</t>
  </si>
  <si>
    <t>Nama Sekolah</t>
  </si>
  <si>
    <t>Saldo Per 31 Desember 2025 (Rp)</t>
  </si>
  <si>
    <t>Saldo Per 31 Desember 2024 (Rp)</t>
  </si>
  <si>
    <t>Lampiran B.1</t>
  </si>
  <si>
    <t>Lampiran B.2</t>
  </si>
  <si>
    <t xml:space="preserve">                   PERHITUNGAN PENYISIHAN PIUTANG PAJAK</t>
  </si>
  <si>
    <t xml:space="preserve">                   TAHUN 2025</t>
  </si>
  <si>
    <t>TAHUN PENGAKUAN</t>
  </si>
  <si>
    <t>NAMA DEBITUR</t>
  </si>
  <si>
    <t>KRITERIA KUALITAS UMUR PIUTANG</t>
  </si>
  <si>
    <t>PENENTUAN BESARAN PENYISIHAN PIUTANG</t>
  </si>
  <si>
    <t>JUMLAH BESARAN PENYISIHAN PIUTANG</t>
  </si>
  <si>
    <t>Lancar                                (01 Bln - 12 Bln)</t>
  </si>
  <si>
    <t>KURANG LANCAR                 (01 Thn - 02 Thn)</t>
  </si>
  <si>
    <t>DIRAGUKAN                        (03 Thn - 05 Thn)</t>
  </si>
  <si>
    <t>MACET                               (Di atas 05 Thn)</t>
  </si>
  <si>
    <t xml:space="preserve">LANCAR                                     </t>
  </si>
  <si>
    <t xml:space="preserve">KURANG LANCAR             </t>
  </si>
  <si>
    <t xml:space="preserve">DIRAGUKAN                </t>
  </si>
  <si>
    <t xml:space="preserve">MACET                        </t>
  </si>
  <si>
    <t>Piutang Pajak Reklame</t>
  </si>
  <si>
    <t>SUB TOTAL I</t>
  </si>
  <si>
    <t>Piutang Pajak Air Bawah Tanah</t>
  </si>
  <si>
    <t>Piutang Pajak Air Tanah</t>
  </si>
  <si>
    <t>PT.Nusa Halmahera Minerals</t>
  </si>
  <si>
    <t>SUB TOTAL II</t>
  </si>
  <si>
    <t>Piutang PBB</t>
  </si>
  <si>
    <t>SUB TOTAL III</t>
  </si>
  <si>
    <t>Piutang Pajak Penerangan Jalan</t>
  </si>
  <si>
    <t>SUB TOTAL IV</t>
  </si>
  <si>
    <t>Piutang Pajak Mineral Bukan Logam dan Batuan</t>
  </si>
  <si>
    <t xml:space="preserve">Piutang Pajak Mineral Bukan Logam dan Batuan </t>
  </si>
  <si>
    <t>CV.KARYA PAGU</t>
  </si>
  <si>
    <t>CV.TAOLAS JAYA</t>
  </si>
  <si>
    <t>CV.FAMMA</t>
  </si>
  <si>
    <t>CV.BOENG RAYA</t>
  </si>
  <si>
    <t>CV. SINAR KASIH</t>
  </si>
  <si>
    <t>CV.BERKAT ANUGRAH ABADI</t>
  </si>
  <si>
    <t>PT.SINIANG ENERGY RADYATAMA</t>
  </si>
  <si>
    <t>CV.BERKAT MULIA</t>
  </si>
  <si>
    <t>CV. MULTI KARISMA</t>
  </si>
  <si>
    <t>PT. NUSA HALMAHERA MINERAL</t>
  </si>
  <si>
    <t>CV.STEBERS</t>
  </si>
  <si>
    <t>PT.MARAHAI SUKSES SENTOSA</t>
  </si>
  <si>
    <t>CV. INTI TIGA PUTRI MANDIRI</t>
  </si>
  <si>
    <t>CV. BATU KIE PRATAMA</t>
  </si>
  <si>
    <t>PT. MARAHAI SUKSES SENTOSA</t>
  </si>
  <si>
    <t>PT. TOMARIO BUMI LESTARI</t>
  </si>
  <si>
    <t>SUB TOTAL V</t>
  </si>
  <si>
    <t>Piutang Pajak Restoran</t>
  </si>
  <si>
    <t>SUB TOTAL VI</t>
  </si>
  <si>
    <t>Piutang Pajak Hotel</t>
  </si>
  <si>
    <t>SUB TOTAL VII</t>
  </si>
  <si>
    <t>TOTAL(I+II+III+IV+V+VI)+VII</t>
  </si>
  <si>
    <t>Lampiran B.3</t>
  </si>
  <si>
    <t xml:space="preserve">                   PERHITUNGAN PENYISIHAN PIUTANG RETRIBUSI</t>
  </si>
  <si>
    <t>Piutang Retribusi Penyediaan Fasilitas pasar/Pertokoan yang Dikontrakkan</t>
  </si>
  <si>
    <t>Lampiran B.4</t>
  </si>
  <si>
    <t xml:space="preserve">                   PERHITUNGAN PENYISIHAN PIUTANG LAIN-LAIN PAD YANG SAH</t>
  </si>
  <si>
    <t>PIUTANG TGR</t>
  </si>
  <si>
    <t>AT</t>
  </si>
  <si>
    <t>JM</t>
  </si>
  <si>
    <t>DMD</t>
  </si>
  <si>
    <t>ALT</t>
  </si>
  <si>
    <t>WA</t>
  </si>
  <si>
    <t>EJP</t>
  </si>
  <si>
    <t>YH</t>
  </si>
  <si>
    <t>DDj</t>
  </si>
  <si>
    <t>N</t>
  </si>
  <si>
    <t>PIUTANG LAIN-LAIN PAD (Denda Keterlambatan Pekerjaan Pengadaan Obat Dinkes)</t>
  </si>
  <si>
    <t>Dinkes</t>
  </si>
  <si>
    <t>Piutang Pendapatan dari Pengembalian Kelebihan Pembayaran Belanja Modal Alat Kesehatan Umum-Alat Kesehatan Umum Lainnya</t>
  </si>
  <si>
    <t>Piutang Pendapatan dari Pengembalian Kelebihan Pembayaran Belanja Modal Komputer Unit-Personal Computer</t>
  </si>
  <si>
    <t>BKAD</t>
  </si>
  <si>
    <t>Piutang Pendapatan dari Pengembalian Kelebihan Pembayaran Belanja Modal Bangunan Air Kotor-Bangunan Pembawa Air Kotor</t>
  </si>
  <si>
    <t>Dinas PUTR</t>
  </si>
  <si>
    <t>Piutang Pendapatan dari Pengembalian Kelebihan Pembayaran Belanja Modal Instalasi Air Kotor-Instalasi Air Kotor Lainnya</t>
  </si>
  <si>
    <t>CV. Putra Sahabat</t>
  </si>
  <si>
    <t>Piutang Pendapatan BLUD</t>
  </si>
  <si>
    <t>BPJS</t>
  </si>
  <si>
    <t xml:space="preserve"> SUB TOTAL I</t>
  </si>
  <si>
    <t>Lampiran B.5</t>
  </si>
  <si>
    <t xml:space="preserve">                   PERHITUNGAN PENYISIHAN PIUTANG TRANSFER ANTAR DAERAH</t>
  </si>
  <si>
    <t>Piutang Bagi Hasil Pajak</t>
  </si>
  <si>
    <t>Piutang Bagi Hasil Pajak Kendaraan Bermotor</t>
  </si>
  <si>
    <t>Piutang Bagi Hasil Pajak Bea Balik Nama Kendaraan Bermotor</t>
  </si>
  <si>
    <t>Piutang Bagi Hasil Pajak Bahan Bakar Kendaraan Bermotor</t>
  </si>
  <si>
    <t>Piutang Bagi Hasil Pajak Air Permukaan</t>
  </si>
  <si>
    <t>Piutang Bantuan Keuangan Umum dari Pemerintah Kabupaten/Kota (Lebih Transfer ADD Desa Pale 2017)</t>
  </si>
  <si>
    <t>Piutang Bantuan Keuangan Umum dari Pemerintah Kabupaten/Kota (Lebih Transfer ADD2018)</t>
  </si>
  <si>
    <t>Lampiran B.6</t>
  </si>
  <si>
    <t xml:space="preserve">                   PERHITUNGAN PENYISIHAN PIUTANG LAINNYA</t>
  </si>
  <si>
    <t>Piutang Uang Muka Pengadaan Barang dan Jasa (Dinkes)</t>
  </si>
  <si>
    <t>CV.Wateto Jaya</t>
  </si>
  <si>
    <t>DINKES</t>
  </si>
  <si>
    <t>Piutang Uang Muka Pengadaan Barang/Jasa (Dinas Pendidikan dan Kebudayaan)</t>
  </si>
  <si>
    <t>Dinas Pendidikan</t>
  </si>
  <si>
    <t>DIKNAS</t>
  </si>
  <si>
    <t>Piutang Uang Muka Pengadaan Rumah Sakit Umum Daerah)</t>
  </si>
  <si>
    <t>RSUD</t>
  </si>
  <si>
    <t>Piutang Uang Muka Pengadaan (Dinas Pekerjaan Umum dan Penataan Ruang)</t>
  </si>
  <si>
    <t>PUTR</t>
  </si>
  <si>
    <t>Piutang Uang Muka Pengadaan (Dinas Satuan Polisi Pamong Praja)</t>
  </si>
  <si>
    <t>Dinas Satpol</t>
  </si>
  <si>
    <t>SATPOL</t>
  </si>
  <si>
    <t>Piutang Uang Muka Pengadaan (Dinas Perhubungan)</t>
  </si>
  <si>
    <t>DISHUB</t>
  </si>
  <si>
    <t>Piutang Uang Muka Operasional (Dinkes)</t>
  </si>
  <si>
    <t>Piutang Uang Muka Operasional (Dinas Perhubungan)</t>
  </si>
  <si>
    <t>Piutang Uang Muka Operasional (Dinas Pendidikan dan Kebudayaan)</t>
  </si>
  <si>
    <t>Lampiran B.7</t>
  </si>
  <si>
    <t>Jenis Persediaan</t>
  </si>
  <si>
    <t xml:space="preserve"> Bahan/Bibit Tanaman</t>
  </si>
  <si>
    <t xml:space="preserve"> Suku Cadang Alat Laboratorium </t>
  </si>
  <si>
    <t xml:space="preserve">Alat Tulis Kantor </t>
  </si>
  <si>
    <t xml:space="preserve">Benda Pos </t>
  </si>
  <si>
    <t xml:space="preserve">Persediaan Dokumen/Administrasi Tender </t>
  </si>
  <si>
    <t xml:space="preserve">Bahan Komputer </t>
  </si>
  <si>
    <t xml:space="preserve">Perabot Kantor </t>
  </si>
  <si>
    <t xml:space="preserve"> Alat Listrik </t>
  </si>
  <si>
    <t xml:space="preserve">Alat/Bahan untuk Kegiatan Kantor Lainnya </t>
  </si>
  <si>
    <t>Obat</t>
  </si>
  <si>
    <t>Obat-Obatan Lainnya</t>
  </si>
  <si>
    <t xml:space="preserve">Persediaan untuk Dijual/Diserahkan Kepada Masyarakat </t>
  </si>
  <si>
    <t xml:space="preserve">Persediaan Dalam Proses Lainnya </t>
  </si>
  <si>
    <t>Dinas Kependudukan Dan Pencatatan Sipil</t>
  </si>
  <si>
    <t>Dinas Pekerjaan Umum Dan Penataan Ruang</t>
  </si>
  <si>
    <t>Dinas Perumahan Kawasan Permukiman Dan Pertanahan</t>
  </si>
  <si>
    <t>Jumlah Total</t>
  </si>
  <si>
    <t>Lampiran B.12</t>
  </si>
  <si>
    <t>DAFTAR UTANG PENGADAAN ASET TETAP TAHUN 2024</t>
  </si>
  <si>
    <t>NAMA OPD</t>
  </si>
  <si>
    <t>Nama Paket</t>
  </si>
  <si>
    <t>KODE AKUNTANSI</t>
  </si>
  <si>
    <t>KODE BMD</t>
  </si>
  <si>
    <t xml:space="preserve">HARGA SATUAN </t>
  </si>
  <si>
    <t>NILAI TOTAL</t>
  </si>
  <si>
    <t>Kontrak</t>
  </si>
  <si>
    <t>BAST</t>
  </si>
  <si>
    <t>Realisasi</t>
  </si>
  <si>
    <t>Rincian SP2D Tahun 2023- 2024</t>
  </si>
  <si>
    <t>Pelunasan Tahun 2025</t>
  </si>
  <si>
    <t>Koreksi Saldo Awal</t>
  </si>
  <si>
    <t>Jumlah Yg Belum Direalisasikan</t>
  </si>
  <si>
    <t>Tgl</t>
  </si>
  <si>
    <t>Nilai</t>
  </si>
  <si>
    <t>Nama Rekanan</t>
  </si>
  <si>
    <t>PPK</t>
  </si>
  <si>
    <t>Nilai                               (Rp)</t>
  </si>
  <si>
    <t xml:space="preserve">Pek.Peningkatan Jalan Lingkar Desa Tonuo </t>
  </si>
  <si>
    <t>Jalan Desa</t>
  </si>
  <si>
    <t>02/SP/CK/PPK-PUTR.IV/2023</t>
  </si>
  <si>
    <t>CV. Birinoa Perkasa</t>
  </si>
  <si>
    <t>MARDIANA NINGSIH SERO,ST</t>
  </si>
  <si>
    <t>01/BA-STP/PPK-PUTR.IV/APBD/JLN/2023</t>
  </si>
  <si>
    <t>1483/LS-BJ/2023</t>
  </si>
  <si>
    <t xml:space="preserve"> Pek. Pembangunan Jalan Lingkar Desa Waringin Lamo (sirtu) </t>
  </si>
  <si>
    <t>10/SP/CK/PPK-PUTR.IV/2023</t>
  </si>
  <si>
    <t>CV. Multi Bangun Persada</t>
  </si>
  <si>
    <t>04/BA-STP/PPK-PUTR.IV/APBD/JLN/2023</t>
  </si>
  <si>
    <t>1983/LS-BJ/2023</t>
  </si>
  <si>
    <t xml:space="preserve">Pek. Pemb. Tanggul Sungai Desa Pocao </t>
  </si>
  <si>
    <t xml:space="preserve">Bangunan Pengaman Pengamanan Sungai/Pantai </t>
  </si>
  <si>
    <t>Krib Pengaman Sungai/Pantai</t>
  </si>
  <si>
    <t>614.11/Kontrak/PUTRII/DAU-2023/05</t>
  </si>
  <si>
    <t>CV. Lobba</t>
  </si>
  <si>
    <t>Abdul Halik A.S Panduko</t>
  </si>
  <si>
    <t>15/BAST/PPK-PUTRII/HU/2023</t>
  </si>
  <si>
    <t>1893/LS-BJ/2023</t>
  </si>
  <si>
    <t xml:space="preserve">Pek Pembangunan Tanggul Sungai Desa Togoliua </t>
  </si>
  <si>
    <t>Tanggul Banjir (Bangunan Pengaman Pengamanan Sungai/pantai)</t>
  </si>
  <si>
    <t>614-11/KONTRAK/PUTRII/DAU-2023/04</t>
  </si>
  <si>
    <t>CV. Tarakani Engineering</t>
  </si>
  <si>
    <t>11/BAST/PPK-PUTRII/HU/2023</t>
  </si>
  <si>
    <t>2103/LS-BJ/2023</t>
  </si>
  <si>
    <t>Pek. Pembangunan Tanggul Sungai Desa Wosia</t>
  </si>
  <si>
    <t>614.11/Kontrak/PUTRII/DAU-2023/06</t>
  </si>
  <si>
    <t>CV. Bella Mutiara Abadi</t>
  </si>
  <si>
    <t>13/BAST/PPK-PUTRII/HU/2023</t>
  </si>
  <si>
    <t>2193/LS-BJ/2023</t>
  </si>
  <si>
    <t>82.03/04.0/000193/LS/1.03.0.00.0.00.04.0000/PR/11/2025</t>
  </si>
  <si>
    <t>Pek. Pemb. Talud Desa Toweka</t>
  </si>
  <si>
    <t>610-615.1/KONTRAK/PUTRII/DAU-2023/05</t>
  </si>
  <si>
    <t>CV. Aura</t>
  </si>
  <si>
    <t>19/BAST/PPK-PUTRII/HU/2023</t>
  </si>
  <si>
    <t>2570/LS-BJ/2023</t>
  </si>
  <si>
    <t xml:space="preserve">Pek. Pemb. Talud Desa Togasa </t>
  </si>
  <si>
    <t>610-615/KONTRAK/PUTRII/DAU-2023/07</t>
  </si>
  <si>
    <t>21/BAST/PPK-PUTRII/HU/2023</t>
  </si>
  <si>
    <t>3925/LS-BJ/2023</t>
  </si>
  <si>
    <t xml:space="preserve">Pek. Pembangunan Drainase Dalam Kota Tobelo </t>
  </si>
  <si>
    <t>Bangunan Pembuang Air Kotor</t>
  </si>
  <si>
    <t>Saluran Pembuang Air Buangan Domestik</t>
  </si>
  <si>
    <t>04/SPPBJ/DRAIN/PPK-PUTR.IV/2023</t>
  </si>
  <si>
    <t>CV. Mutiara Prima Abadi</t>
  </si>
  <si>
    <t>02/BA-STP/PPK-PUTR.IV/APBD/JLN/2023</t>
  </si>
  <si>
    <t>0507/LS-BJ/2023</t>
  </si>
  <si>
    <t xml:space="preserve">Pek. Pembangunan Tangki Septik Desa Efi-Efi </t>
  </si>
  <si>
    <t>Saluran Pengumpul Air Buangan Domestik</t>
  </si>
  <si>
    <t>04/TS-HALS/PPK-PUTR IV/SWKL/2023</t>
  </si>
  <si>
    <t>TIM PELAKSANA</t>
  </si>
  <si>
    <t>04/BA-P/PPK-PUTR.IV/APBD/HALS/2023</t>
  </si>
  <si>
    <t>0534/LS-BJ/2023</t>
  </si>
  <si>
    <t xml:space="preserve"> Pek. Pembangunan Tangki Septik Desa Rawajaya </t>
  </si>
  <si>
    <t>16/TS-HALS/PPK-PUTR IV/SWKL/2023</t>
  </si>
  <si>
    <t>16/BA-P/PPK-PUTR.IV/APBD/HALS/2023</t>
  </si>
  <si>
    <t>0535/LS-BJ/2023</t>
  </si>
  <si>
    <t xml:space="preserve">Pek. Pembangunan Tangki Septik Desa Lemahino </t>
  </si>
  <si>
    <t>13/TS-HALS/PPK-PUTR IV/SWKL/2023</t>
  </si>
  <si>
    <t>13/BA-P/PPK-PUTR.IV/APBD/HALS/2023</t>
  </si>
  <si>
    <t>0536/LS-BJ/2023</t>
  </si>
  <si>
    <t xml:space="preserve">Pek. Pembangunan Tangki Septik Desa Kupa-Kupa Selatan </t>
  </si>
  <si>
    <t>10/TS-HALS/PPK-PUTR IV/SWKL/2023</t>
  </si>
  <si>
    <t>10/BA-P/PPK-PUTR.IV/APBD/HALS/2023</t>
  </si>
  <si>
    <t>0537/LS-BJ/2023</t>
  </si>
  <si>
    <t>Pek. Pembangunan Tangki Septik Desa Gosoma</t>
  </si>
  <si>
    <t>06/TS-HALS/PPK-PUTR IV/SWKL/2023</t>
  </si>
  <si>
    <t>06/BA-P/PPK-PUTR.IV/APBD/HALS/2023</t>
  </si>
  <si>
    <t>0538/LS-BJ/2023</t>
  </si>
  <si>
    <t xml:space="preserve">Pek. Pembangunan Tangki Septik Desa Gura </t>
  </si>
  <si>
    <t>07/TS-HALS/PPK-PUTR IV/SWKL/2023</t>
  </si>
  <si>
    <t>07/BA-P/PPK-PUTR.IV/APBD/HALS/2023</t>
  </si>
  <si>
    <t>0539/LS-BJ/2023</t>
  </si>
  <si>
    <t xml:space="preserve">Pek. Pembangunan Tangki Septik Desa Gamsungi </t>
  </si>
  <si>
    <t>05/TS-HALS/PPK-PUTR IV/SWKL/2023</t>
  </si>
  <si>
    <t>05/BA-P/PPK-PUTR.IV/APBD/HALS/2023</t>
  </si>
  <si>
    <t>0551/LS-BJ/2023</t>
  </si>
  <si>
    <t xml:space="preserve">Pek. Pembangunan Tangki Septik Desa Kupa-Kupa Sesuai </t>
  </si>
  <si>
    <t>09/TS-HALS/PPK-PUTR IV/SWKL/2023</t>
  </si>
  <si>
    <t>09/BA-P/PPK-PUTR.IV/APBD/HALS/2023</t>
  </si>
  <si>
    <t>0722/LS-BJ/2023</t>
  </si>
  <si>
    <t xml:space="preserve">Pek. Pembangunan Tangki Septik Desa Simau </t>
  </si>
  <si>
    <t>18/TS-HALS/PPK-PUTR IV/SWKL/2023</t>
  </si>
  <si>
    <t>18/BA-P/PPK-PUTR.IV/APBD/HALS/2023</t>
  </si>
  <si>
    <t>1513/LS-BJ/2023</t>
  </si>
  <si>
    <t xml:space="preserve">Pek.Pemb.Tangki Septik Desa Katana </t>
  </si>
  <si>
    <t>28/TS-HALS/PPK-PUTR IV/SWKL/2023</t>
  </si>
  <si>
    <t>29/BA-P/PPK-PUTR.IV/APBD/TS/2023</t>
  </si>
  <si>
    <t>2336/LS-BJ/2023</t>
  </si>
  <si>
    <t>Pek. Pembangunan Tangki Septik</t>
  </si>
  <si>
    <t>31/TS-HALS/PPK-PUTR IV/SWKL/APBD-P/2023</t>
  </si>
  <si>
    <t>31/BA-P/PPK-PUTR.IV/APBD/TS/2023</t>
  </si>
  <si>
    <t>3563/LS-BJ/2023</t>
  </si>
  <si>
    <t xml:space="preserve">Pek. Pembangunan Drainase Lingkungan Desa Luari </t>
  </si>
  <si>
    <t>06/SPPBJ/DRAIN/PPK-PUTR.IV/2023</t>
  </si>
  <si>
    <t>04/BA-P/PPK-PUTR.IV/APBD/DRAINASE/2023</t>
  </si>
  <si>
    <t>Pek. Perluasan SPAM Jaringan Perpipaan Desa Simau</t>
  </si>
  <si>
    <t xml:space="preserve">Instalasi Air Bersih/Air Baku </t>
  </si>
  <si>
    <t>Jaringan Rumah Tangga (JARUT)</t>
  </si>
  <si>
    <t>600-690/694.2/PPK-PUTR IV/SPAM/SWKL/2023/HU/11</t>
  </si>
  <si>
    <t>11/BA-P/PPK-PUTR.IV/APBD/SPAM/2023</t>
  </si>
  <si>
    <t>0143/LS-BJ/2023</t>
  </si>
  <si>
    <t xml:space="preserve">Pek. Perluasan SPAM Jaringan Perpipaan Desa Soma </t>
  </si>
  <si>
    <t>600-690/694.2/PPK-PUTR IV/SPAM/SWKL/2023/HU/12</t>
  </si>
  <si>
    <t>12/BA-P/PPK-PUTR.IV/APBD/SPAM/2023</t>
  </si>
  <si>
    <t>0144/LS-BJ/2023</t>
  </si>
  <si>
    <t xml:space="preserve">Pek. Perluasan SPAM Jaringan Perpipaan Desa Tolabit </t>
  </si>
  <si>
    <t>600-690/694.2/PPK-PUTR IV/SPAM/SWKL/2023/HU/14</t>
  </si>
  <si>
    <t>14/BA-P/PPK-PUTR.IV/APBD/SPAM/2023</t>
  </si>
  <si>
    <t>0147/LS-BJ/2023</t>
  </si>
  <si>
    <t>Pek. Perluasan SPAM Jaringan Perpipaan Desa Kao</t>
  </si>
  <si>
    <t>600-690/694.2/PPK-PUTR IV/SPAM/SWKL/2023/HU/03</t>
  </si>
  <si>
    <t>03/BA-P/PPK-PUTR.IV/APBD/SPAM/2023</t>
  </si>
  <si>
    <t>0162/LS-BJ/2023</t>
  </si>
  <si>
    <t>Pek. Perluasan SPAM Jaringan Perpipaan Desa Kupa-Kupa</t>
  </si>
  <si>
    <t>600-690/694.2/PPK-PUTR IV/SPAM/SWKL/2023/HU/04</t>
  </si>
  <si>
    <t>04/BA-P/PPK-PUTR.IV/APBD/SPAM/2023</t>
  </si>
  <si>
    <t>0163/LS-BJ/2023</t>
  </si>
  <si>
    <t xml:space="preserve">Pek. Perluasan SPAM Jaringan Perpipaan Desa Kupa-Kupa Selatan </t>
  </si>
  <si>
    <t>600-690/694.2/PPK-PUTR IV/SPAM/SWKL/2023/HU/05</t>
  </si>
  <si>
    <t>05/BA-P/PPK-PUTR.IV/APBD/SPAM/2023</t>
  </si>
  <si>
    <t>0215/LS-BJ/2023</t>
  </si>
  <si>
    <t xml:space="preserve">Pek. Perluasan SPAM Jaringan Perpipaan Desa Kusu </t>
  </si>
  <si>
    <t>600-690/694.2/PPK-PUTR IV/SPAM/SWKL/2023/HU/06</t>
  </si>
  <si>
    <t>06/BA-P/PPK-PUTR.IV/APBD/SPAM/2023</t>
  </si>
  <si>
    <t>0216/LS-BJ/2023</t>
  </si>
  <si>
    <t>Pek. Perluasan SPAM Jaringan Perpipaan Desa Kusu Lovra</t>
  </si>
  <si>
    <t>600-690/694.2/PPK-PUTR IV/SPAM/SWKL/2023/HU/07</t>
  </si>
  <si>
    <t>07/BA-P/PPK-PUTR.IV/APBD/SPAM/2023</t>
  </si>
  <si>
    <t>0217/LS-BJ/2023</t>
  </si>
  <si>
    <t xml:space="preserve"> Pek. Perluasan SPAM Jaringan Perpipaan Desa Kusuri </t>
  </si>
  <si>
    <t>600-690/694.2/PPK-PUTR IV/SPAM/SWKL/2023/HU/08</t>
  </si>
  <si>
    <t>08/BA-P/PPK-PUTR.IV/APBD/SPAM/2023</t>
  </si>
  <si>
    <t>0218/LS-BJ/2023</t>
  </si>
  <si>
    <t xml:space="preserve">Pek. Perluasan SPAM Jaringan Perpipaan Desa Lemahino </t>
  </si>
  <si>
    <t>600-690/694.2/PPK-PUTR IV/SPAM/SWKL/2023/HU/09</t>
  </si>
  <si>
    <t>09/BA-P/PPK-PUTR.IV/APBD/SPAM/2023</t>
  </si>
  <si>
    <t>0219/LS-BJ/2023</t>
  </si>
  <si>
    <t xml:space="preserve">Pek. Perluasan SPAM Jaringan Perpipaan Desa Waringin Lamo </t>
  </si>
  <si>
    <t>600-690/694.2/PPK-PUTR IV/SPAM/SWKL/2023/HU/17</t>
  </si>
  <si>
    <t>17/BA-P/PPK-PUTR.IV/APBD/SPAM/2023</t>
  </si>
  <si>
    <t>0302/LS-BJ/2023</t>
  </si>
  <si>
    <t xml:space="preserve">Pek. Perluasan SPAM Jaringan Perpipaan Desa Toweka </t>
  </si>
  <si>
    <t>600-690/694.2/PPK-PUTR IV/SPAM/SWKL/2023/HU/15</t>
  </si>
  <si>
    <t>15/BA-P/PPK-PUTR.IV/APBD/SPAM/2023</t>
  </si>
  <si>
    <t>0303/LS-BJ/2023</t>
  </si>
  <si>
    <t xml:space="preserve">Pek. Perluasan SPAM Jaringan Perpipaan Desa Wangeotak </t>
  </si>
  <si>
    <t>600-690/694.2/PPK-PUTR IV/SPAM/SWKL/2023/HU/16</t>
  </si>
  <si>
    <t>16/BA-P/PPK-PUTR.IV/APBD/SPAM/2023</t>
  </si>
  <si>
    <t>0304/LS-BJ/2023</t>
  </si>
  <si>
    <t>Pek. Perluasan SPAM Jaringan Perpipaan Desa Wonosari</t>
  </si>
  <si>
    <t>600-690/694.2/PPK-PUTR IV/SPAM/SWKL/2023/HU/18</t>
  </si>
  <si>
    <t>18/BA-P/PPK-PUTR.IV/APBD/SPAM/2023</t>
  </si>
  <si>
    <t>0305/LS-BJ/2023</t>
  </si>
  <si>
    <t xml:space="preserve">Pek. Perluasan SPAM Jaringan Perpipaan Desa Leleseng </t>
  </si>
  <si>
    <t>21/SPAM-HAMP/PPK-PUTR IV/SWKL/2023</t>
  </si>
  <si>
    <t>28/BA-P/PPK-PUTR.IV/APBD/SPAM/2023</t>
  </si>
  <si>
    <t>0642/LS-BJ/2023</t>
  </si>
  <si>
    <t xml:space="preserve">Pek. Perluasan SPAM Jaringan Perpipaan Desa Popon </t>
  </si>
  <si>
    <t>23/SPAM-HAMP/PPK-PUTR IV/SWKL/2023</t>
  </si>
  <si>
    <t>21/BA-P/PPK-PUTR.IV/APBD/SPAM/2023</t>
  </si>
  <si>
    <t>0644/LS-BJ/2023</t>
  </si>
  <si>
    <t xml:space="preserve">Pek. Perluasan SPAM Jaringan Perpipaan Desa Torawat </t>
  </si>
  <si>
    <t>28/SPAM-HAMP/PPK-PUTR IV/SWKL/2023</t>
  </si>
  <si>
    <t>26/BA-P/PPK-PUTR.IV/APBD/SPAM/2023</t>
  </si>
  <si>
    <t>0649/LS-BJ/2023</t>
  </si>
  <si>
    <t xml:space="preserve"> Pek. Pembangunan SPAM Jaringan Perpipaan Desa Sosol</t>
  </si>
  <si>
    <t>07/SP/CK/PPK-PUTR.IV/2023</t>
  </si>
  <si>
    <t>02/BA-STP/PPK-PUTR.IV/APBD/SPAM/2023</t>
  </si>
  <si>
    <t>1674/LS-BJ/2023</t>
  </si>
  <si>
    <t xml:space="preserve"> Pembangunan Bangunan Perkuatan Tebing Ruas Jalan Seki - Gotalamo</t>
  </si>
  <si>
    <t>Bangunan Pengaman Pengamanan Sungai/Pantai</t>
  </si>
  <si>
    <t>Bangunan Penguat Tebing/Pantai</t>
  </si>
  <si>
    <t>621-98/KONTRAK/PUTRII/DAU-2023/01</t>
  </si>
  <si>
    <t>CV. Mitra Utama</t>
  </si>
  <si>
    <t>06/BAST/PPK-PUTRII/HU/2023</t>
  </si>
  <si>
    <t>Pek. Fungsional Jalan Ruas Dokulamo-Salimuli-Ngajam</t>
  </si>
  <si>
    <t>Aset Renovasi</t>
  </si>
  <si>
    <t>16/SP/BM/2022</t>
  </si>
  <si>
    <t>CV. Hijrah Bangun Utama</t>
  </si>
  <si>
    <t>Ir. Wiryo Hinoto Paleba, ST</t>
  </si>
  <si>
    <t>20/BAST-HB/PEK/BM/2023</t>
  </si>
  <si>
    <t>3416/LS-BJ/2022</t>
  </si>
  <si>
    <t>82.03/04.0/000188/LS/1.03.0.00.0.00.04.0000/PR/11/2025</t>
  </si>
  <si>
    <t xml:space="preserve"> 0059/LS-BJ/2023</t>
  </si>
  <si>
    <t>Pick Up</t>
  </si>
  <si>
    <t>01/SP/PPK-SEKRETARIAT/PUTR-HU/2023</t>
  </si>
  <si>
    <t>PT. Hasjrat Abadi</t>
  </si>
  <si>
    <t>01/BA-STP/PUTR-HU/2022</t>
  </si>
  <si>
    <t>82.03/04.0/000252/LS/1.03.0.00.0.00.04.0000/PPR1/12/2025</t>
  </si>
  <si>
    <t>30 Desember 2025</t>
  </si>
  <si>
    <t xml:space="preserve"> Pek. Peningkatan Jalan Lingkar Desa Pediwang </t>
  </si>
  <si>
    <t>Jalan Desa (KDP)</t>
  </si>
  <si>
    <t>12/SP/CK/PPK-PUTR.IV/2023</t>
  </si>
  <si>
    <t>06/BA-P/PPK-PUTR.IV/APBD-2023/JLN/2024</t>
  </si>
  <si>
    <t>4055/LS-BJ/2023</t>
  </si>
  <si>
    <t>82.03/04.0/000145/LS/1.03.0.00.0.00.04.0000/P2/10/2025</t>
  </si>
  <si>
    <t xml:space="preserve">Pek.Pemb. Tanggul Sungai Desa Lalonga </t>
  </si>
  <si>
    <t>Bangunan Pengaman Pengamanan Sungai/Pantai (KDP)</t>
  </si>
  <si>
    <t>614-11/KONTRAK/PUTRII/DAU-2023/09</t>
  </si>
  <si>
    <t>6 Juli 2023</t>
  </si>
  <si>
    <t>01/BAST/PPK-PUTRII/HU/2024</t>
  </si>
  <si>
    <t>2090/LS-BJ/2023</t>
  </si>
  <si>
    <t>Pek. Pemb. Tanggul Sungai Desa Limau</t>
  </si>
  <si>
    <t>614-11/KONTRAK/PUTRII/DAU-2023/08</t>
  </si>
  <si>
    <t>CV. Sinar Mutiara Abadi</t>
  </si>
  <si>
    <t>4039/LS-BJ/2023</t>
  </si>
  <si>
    <t>Pek.Pemb. Tanggul Sungai Asimiro</t>
  </si>
  <si>
    <t>614-11/KONTRAK/PUTRII/DAU-2023/10</t>
  </si>
  <si>
    <t>03/BAST/PPK-PUTRII/HU/2024</t>
  </si>
  <si>
    <t>4067/LS-BJ/2023</t>
  </si>
  <si>
    <t xml:space="preserve"> Peningkatan Jalan Alternatif Lingkar Desa Kupa Kupa</t>
  </si>
  <si>
    <t>11/SP/CK/PPK-PUTR.IV/2023</t>
  </si>
  <si>
    <t>CV. Bintang Pratama</t>
  </si>
  <si>
    <t>05/BA-P/PPK-PUTR.IV/APBD-2023/JLN/2024</t>
  </si>
  <si>
    <t>2568/LS-BJ/2023</t>
  </si>
  <si>
    <t>4142/LS-BJ/2023</t>
  </si>
  <si>
    <t xml:space="preserve">Pembangunan TPS3R Desa Kao  DAK </t>
  </si>
  <si>
    <t>Bangunan Penampung Sampah</t>
  </si>
  <si>
    <t>Bangunan Tempat Penampung Sampah Rumah Tangga</t>
  </si>
  <si>
    <t>02/PKS/SNTSI/DAK/PPK-PUTR-III/2024</t>
  </si>
  <si>
    <t>KSM. Muda Mandiri</t>
  </si>
  <si>
    <t>KDP : 600/11/PUTR/2024</t>
  </si>
  <si>
    <t>000052/LS/1.03.0.00.0.00.04.0000/M/7/2024</t>
  </si>
  <si>
    <t>000110/LS/1.03.0.00.0.00.04.0000/P2/10/2024</t>
  </si>
  <si>
    <t>Peningkatan jalan lingkar desa Todokuiha (KDP)</t>
  </si>
  <si>
    <t>01/SP/CK/PPK-PUTR.IV/2023</t>
  </si>
  <si>
    <t>KDP : 600/36/PUTR/2024</t>
  </si>
  <si>
    <t>1482/LS-BJ/2023</t>
  </si>
  <si>
    <t>KDP (Pembangunan Tanggul Sungai Desa Supu)</t>
  </si>
  <si>
    <t>Bangunan Pengaman Pengembangan Rawa</t>
  </si>
  <si>
    <t>Tanggul Kelilinng</t>
  </si>
  <si>
    <t>610-614.11/PPK-SDA/APBD-2021/HU/01</t>
  </si>
  <si>
    <t>CV. HALILINTAR</t>
  </si>
  <si>
    <t>3546/LS-BJ/2021</t>
  </si>
  <si>
    <t xml:space="preserve"> Pekerjaan Preservasi Jalan Dalam Kota Tobelo</t>
  </si>
  <si>
    <t>Jalan Kabupaten (KDP)</t>
  </si>
  <si>
    <t xml:space="preserve">Jalan Kabupaten Lain - Lain </t>
  </si>
  <si>
    <t>01/SP/BM/2025</t>
  </si>
  <si>
    <t>CV. DIA JAYA KONSTRUKSI</t>
  </si>
  <si>
    <t>KDP : 600/08/PUTR/2026</t>
  </si>
  <si>
    <t>82.03/04.0/000205/LS/1.03.0.00.0.00 .04. 0000 /PPR1/11/2025</t>
  </si>
  <si>
    <t>Pek. Rehab Jalan Ruas Wateto-Warudu-Dowongimaiti</t>
  </si>
  <si>
    <t xml:space="preserve">Jalan Kabupaten </t>
  </si>
  <si>
    <t xml:space="preserve">Jalan Kabupaten Lain - Lain  </t>
  </si>
  <si>
    <t>06/607-00/SP/BM/2025</t>
  </si>
  <si>
    <t>CV. AURA</t>
  </si>
  <si>
    <t>82.03/04.0/000233/LS/1.03.0.00.0.00.04.0000/PPR1/12/2025</t>
  </si>
  <si>
    <t>24 Desember 2025</t>
  </si>
  <si>
    <t>Pek. Peningkatan Jalan Akses Menuju Pekuburan Gorua</t>
  </si>
  <si>
    <t>Jalan Kabupaten Lokal</t>
  </si>
  <si>
    <t>02/SP/BM/2025</t>
  </si>
  <si>
    <t>KDP : 600/12/PUTR/2026</t>
  </si>
  <si>
    <t>82.03/04.0/000203/LS/1.03.0.00.0.00.04.0000/PPR1/11/2025</t>
  </si>
  <si>
    <t>Pek. Peningkatan SPAM Jaringan Perpipaan Desa Gura ( DAK )</t>
  </si>
  <si>
    <t>KDP (Bangunan Pelengkap Air Bersih/Air Baku)</t>
  </si>
  <si>
    <t>Bangunan Pelengkap Air Bersih/Air Baku Lain Lain</t>
  </si>
  <si>
    <t>02/SP/AM/CK-PUTR/2025</t>
  </si>
  <si>
    <t>CV. EMMASINDO</t>
  </si>
  <si>
    <t>KDP : 600/13/PUTR/2026</t>
  </si>
  <si>
    <t>82.03/04.0/000077/LS/1.03.0.00.0.00.04.0000/P2/7/2025</t>
  </si>
  <si>
    <t>21 Juli 2025</t>
  </si>
  <si>
    <t>82.03/04.0/000170/LS/1.03.0.00.0.00.04.0000/PR/10/2025</t>
  </si>
  <si>
    <t>31 Oktober 2025</t>
  </si>
  <si>
    <t>82.03/04.0/000208/LS/1.03.0.00.0.00.04.0000/PPR1/11/2025</t>
  </si>
  <si>
    <t>J U M L A H</t>
  </si>
  <si>
    <t xml:space="preserve">Alat Kedokteran Umum </t>
  </si>
  <si>
    <t>Alat Kedokteran Umum Lainnya</t>
  </si>
  <si>
    <t xml:space="preserve">1751.a/RSUD-DAK/PPK-KTR/V/2023 </t>
  </si>
  <si>
    <t>PT SURGIKA ALKESINDO</t>
  </si>
  <si>
    <t>8096.a/RSUD-DAK/PPK-BAST/X/2023</t>
  </si>
  <si>
    <t>3574/LS-BJ/2023</t>
  </si>
  <si>
    <t>Alat Rumah Tangga Lainnya (Home Use)</t>
  </si>
  <si>
    <t>Unit Power Suply</t>
  </si>
  <si>
    <t xml:space="preserve">1793.a/RSUD-DAK/PPK-KTR/VI/2023 </t>
  </si>
  <si>
    <t>PT. MAHARDIKA MEGAH MANDIRI</t>
  </si>
  <si>
    <t>8935.a/RSUD-DAK/PPK-BAST/XI/2023</t>
  </si>
  <si>
    <t xml:space="preserve">2013.a/RSUD-DAK/PPK-KTR/VI/2023 </t>
  </si>
  <si>
    <t>7361.a/RSUD-DAK/PPK-BAST/IX/2023</t>
  </si>
  <si>
    <t>627../RSUD-DAU/PPK-KTR/XI/DEA/2023</t>
  </si>
  <si>
    <t>011.../RSUD-DAU/PPK-BAST/XII/2003</t>
  </si>
  <si>
    <t>04.0/000066/LS/1.02.0.00.0.00.01.0000/P2/10/2024</t>
  </si>
  <si>
    <t>6273/ RSUD-DAU / PPK- KTR / XI / 2022</t>
  </si>
  <si>
    <t>PT MEDTEK</t>
  </si>
  <si>
    <t>6637a / RSUD-DAU / PPK-BAST / XII / 2023</t>
  </si>
  <si>
    <t>6272 / RSUD-DAU / PPK-KTR / XI / 2022</t>
  </si>
  <si>
    <t>PT INTERNUSA DUA MEDIKA</t>
  </si>
  <si>
    <t>0111.a/RSUD-DAU/PPK-BAST/XII/2003</t>
  </si>
  <si>
    <t xml:space="preserve">Kendaraan Dinas Bermotor Perorangan </t>
  </si>
  <si>
    <t>Station Wagon</t>
  </si>
  <si>
    <t>5728.8/SP/PPK-RSUD/VII/2023</t>
  </si>
  <si>
    <t>27 Juli 2023</t>
  </si>
  <si>
    <t>7014.8/BASTB/IX/2023</t>
  </si>
  <si>
    <t>Sumber Tenaga</t>
  </si>
  <si>
    <t>Genset</t>
  </si>
  <si>
    <t>5476.5/SP/PPK-RSUD/VII/2023</t>
  </si>
  <si>
    <t>CV. Pelajar Boyolali</t>
  </si>
  <si>
    <t>7138.5/BASTB/IX/2023</t>
  </si>
  <si>
    <t>Jasa Konsultansi Pengawasan</t>
  </si>
  <si>
    <t>Bangunan Rumah sakit</t>
  </si>
  <si>
    <t xml:space="preserve">5437.3/SP/PPK-RSUD/VII/2023 
</t>
  </si>
  <si>
    <t>001/Perencanaan</t>
  </si>
  <si>
    <t>2915.a / RSUD-DAK  / KTR / V / 2024</t>
  </si>
  <si>
    <t>PT. OPMIC PERKASA MANDIRI</t>
  </si>
  <si>
    <t>8150.a/RSUD-DAK/PPK-BAST/V/2024</t>
  </si>
  <si>
    <t>15 Mei 2024</t>
  </si>
  <si>
    <t>Alat Kedokteran Anak</t>
  </si>
  <si>
    <t>Alat Kedokteran Anak Lainnya</t>
  </si>
  <si>
    <t>2748.a / RSUD-DAK  / KTR / 2024</t>
  </si>
  <si>
    <t>PT. GRATIA JAYA MULIA</t>
  </si>
  <si>
    <t>10878.a/RSUD-DAK/PPK-BAST/X/2024</t>
  </si>
  <si>
    <t>02 Okt. 2024</t>
  </si>
  <si>
    <t>8686 .a / RSUD-DAK  / KTR / VI/ 2024</t>
  </si>
  <si>
    <t>PT. Mitra Bahagia Citra Medika</t>
  </si>
  <si>
    <t>9452.a/RSUD-DAK/PPK-BAST/V/2024</t>
  </si>
  <si>
    <t>22 Juli 2024</t>
  </si>
  <si>
    <t>8687.a/ RSUD-DAK / KTR / VI / 2024</t>
  </si>
  <si>
    <t>PT PANCA SELARAS MEDIKA</t>
  </si>
  <si>
    <t>12116.a/RSUD-DAK/PPK-BAST/XII/2024</t>
  </si>
  <si>
    <t>04 Des. 2024</t>
  </si>
  <si>
    <t>8688.a/ RSUD-DAK / KTR / VI / 2024</t>
  </si>
  <si>
    <t>12118.a/RSUD-DAK/PPK-BAST/XII/2024</t>
  </si>
  <si>
    <t>8692. a / RSUD-DAK / KTR / VI / 2024</t>
  </si>
  <si>
    <t>12117.a/RSUD-DAK/PPK-BAST/XII/2024</t>
  </si>
  <si>
    <t>8990.a / RSUD-DAK / KTR / VI / 2024</t>
  </si>
  <si>
    <t>PT. DYRSA INTERNATIONAL</t>
  </si>
  <si>
    <t>12289.a/RSUD-DAK/PPK-BAST/XII/2024</t>
  </si>
  <si>
    <t>12 Des. 2024</t>
  </si>
  <si>
    <t>8805 / RSUD-DAK / KTR / VI / 2024</t>
  </si>
  <si>
    <t>PT. TOPSINDO MEGAH UTAMA</t>
  </si>
  <si>
    <t>10855.a/RSUD-DAK/PPK-BAST/X/2024</t>
  </si>
  <si>
    <t>01 Okt. 2024</t>
  </si>
  <si>
    <t>9021 / RSUD-DAK / KTR / VI / 2024</t>
  </si>
  <si>
    <t>10879.a/RSUD-DAK/PPK-BAST/X/2024</t>
  </si>
  <si>
    <t>8748 / RSDU-DAK / KTR / VI/ 2024</t>
  </si>
  <si>
    <t>PT. NOSTIKAL ADITAMA</t>
  </si>
  <si>
    <t>9317.a/RSUD-DAK/PPK-BAST/VII/2024</t>
  </si>
  <si>
    <t>15 Juli 2024</t>
  </si>
  <si>
    <t>8699.a / RSUD-DAK / KTR / VI / 2024</t>
  </si>
  <si>
    <t>PT. IDS MEDICAL SYSTEM INDONESIA</t>
  </si>
  <si>
    <t>9226.a/RSUD-DAK/PPK-BAST/VII/2024</t>
  </si>
  <si>
    <t>10 Juli 2024</t>
  </si>
  <si>
    <t>9140.a / RSUD-DAK / KTR / VII /2024</t>
  </si>
  <si>
    <t>PT GLOBAL SYSTECH MEDIKA</t>
  </si>
  <si>
    <t>11844.a/RSUD-DAK/PPK-BAST/XI/2024</t>
  </si>
  <si>
    <t>20 Nov. 2024</t>
  </si>
  <si>
    <t>2255.a / RSUD-DAU / KTR / IV / 2024</t>
  </si>
  <si>
    <t>10878.a/RSUD-DAU/PPK-BAST/IX/2024</t>
  </si>
  <si>
    <t>08 Sept. 2024</t>
  </si>
  <si>
    <t>2258.a / RSUD-DAU / KTR / IV / 2024</t>
  </si>
  <si>
    <t>10616.a/RSUD-DAU/PPK-BAST/IX/2024</t>
  </si>
  <si>
    <t>Kendaraan Bermotor Khusus</t>
  </si>
  <si>
    <t>9002.1/SP/PPK-RSUD/VI/2024</t>
  </si>
  <si>
    <t>PT BUMEN REDJA ABADI</t>
  </si>
  <si>
    <t>11955.1/BASTB/PPK-RSUD/XI/2024</t>
  </si>
  <si>
    <t>26 Nov. 2024</t>
  </si>
  <si>
    <t>Bangunan Rumah Sakit (Sitotoksik)</t>
  </si>
  <si>
    <t>9333.2/SP/PPK-RSUD/VII/2024</t>
  </si>
  <si>
    <t>CV. RACHMAT PRATAMA</t>
  </si>
  <si>
    <t>82.03/04.0/000058/LS/1.02.0.00.0.00.01.0000/P2/9/2024</t>
  </si>
  <si>
    <t>82.03/04.0/000087/LS/1.02.0.00.0.00.01.0000/P3/12/2024</t>
  </si>
  <si>
    <t>12 Desember 2024</t>
  </si>
  <si>
    <t>Bangunan Rumah Sakit NICU PICU)</t>
  </si>
  <si>
    <t xml:space="preserve">Bangunan Rumah Sakit </t>
  </si>
  <si>
    <t>Bangunan Rumah Sakit Umum</t>
  </si>
  <si>
    <t>3337/SP/PPK/RSUD/VII/2025</t>
  </si>
  <si>
    <t>15 Juli 2025</t>
  </si>
  <si>
    <t>CV. Dia Jaya Konstruksi</t>
  </si>
  <si>
    <t>3511.a/BSTD/VII/2025</t>
  </si>
  <si>
    <t>23 Juli 2025</t>
  </si>
  <si>
    <t>82.03/04.0/000057/LS/1.02.0.00.0.00.01.0000/P2/7/2025</t>
  </si>
  <si>
    <t>01 Agustus 2025</t>
  </si>
  <si>
    <t>82.03/04.0/000086/LS/1.02.0.00.0.00.01.0000/PR/10/2025</t>
  </si>
  <si>
    <t>Kontener Sampah</t>
  </si>
  <si>
    <t>Alat Kantor Lainnya</t>
  </si>
  <si>
    <t xml:space="preserve">660/790/02.NP-K/PPK-DLH/X/2021, </t>
  </si>
  <si>
    <t xml:space="preserve">29 Oktober 2021, </t>
  </si>
  <si>
    <t>Swakelola</t>
  </si>
  <si>
    <t>660.790/04.b.K/BASTB/IX/2021</t>
  </si>
  <si>
    <t>660/790/01.NP-K/PPK-DLH/VIII/2021</t>
  </si>
  <si>
    <t xml:space="preserve"> 9 Agustus 2021</t>
  </si>
  <si>
    <t>Sepeda Motor</t>
  </si>
  <si>
    <t>Kendaraan Beroda dua</t>
  </si>
  <si>
    <t>Surat Pesanan : 660/790/06.KS/PPK-DLH/X/2022</t>
  </si>
  <si>
    <t>660.790/17.KBBD/STB/XI/2022</t>
  </si>
  <si>
    <t>Pekerjaan Pembangunan Taman Simpang MKCM (lanjutan)      Pekerjaan Pembangunan Taman Simpang MKCM (lanjutan)</t>
  </si>
  <si>
    <t>Bangunan Fasilitas Umum</t>
  </si>
  <si>
    <t>Bangunan Penerangan Taman</t>
  </si>
  <si>
    <t>660.790/54/PPK-KONTRAK/DBH DR/2024</t>
  </si>
  <si>
    <t>CV. Farisa Utama</t>
  </si>
  <si>
    <t>660.790/119/PPK-BAST/DLH/2024</t>
  </si>
  <si>
    <t>04.0/000073/LS/2.11.3.28.0.00.12.0000/P2/9/2024</t>
  </si>
  <si>
    <t>82.03/04.0/000156/LS/2.11.3.28.0.00.12.0000/PPR1/12/2025</t>
  </si>
  <si>
    <t>15 Desember 2025</t>
  </si>
  <si>
    <t xml:space="preserve"> Belanja Jasa Konsultansi Pengawas Konstruksi</t>
  </si>
  <si>
    <t>660.790/48/PPK-KONTRAK/DBH DR/2024</t>
  </si>
  <si>
    <t>Cv. Nusantara Cipta Konsultan</t>
  </si>
  <si>
    <t>04.0/000090/LS/2.11.3.28.0.00.12.0000/P2/11/2024</t>
  </si>
  <si>
    <t>Kendaraan Bermotor Angkutan Barang Spesifikasi: Arm Rool</t>
  </si>
  <si>
    <t xml:space="preserve">KENDARAAN BERMOTOR KHUSUS </t>
  </si>
  <si>
    <t>Truck Sampah</t>
  </si>
  <si>
    <t>660.790/18/PPK-KONTRAK/DBH DR/2024</t>
  </si>
  <si>
    <t>PT. Bengawan Karya Sakti</t>
  </si>
  <si>
    <t>660.790/66.a/PPK-BAST/DLH/2024</t>
  </si>
  <si>
    <t>82.03/04.0/000173/LS/2.11.3.28.0.00.12.0000/PPR1/12/2025</t>
  </si>
  <si>
    <t>Kendaraan Bermotor Beroda Tiga Spesifikasi: Motor Roda 3 dan Gerobak Pilah</t>
  </si>
  <si>
    <t>KENDARAAN BERMOTOR BERODA TIGA</t>
  </si>
  <si>
    <t>Kendaraan Beroda Tiga Lain Lain</t>
  </si>
  <si>
    <t>660.790/35/PPK-KONTRAK/DBH DR/2024</t>
  </si>
  <si>
    <t>PT. Dutateknolayan Abaditama</t>
  </si>
  <si>
    <t>660.790/80.a/PPK-BAST/DLH/2024</t>
  </si>
  <si>
    <t>Kendaraan Bermotor Khusus Spesifikasi: Kendaraan Operasional Kantor Dan/Atau Lapangan Roda 4 (Empat) Double Gardan</t>
  </si>
  <si>
    <t xml:space="preserve">KENDARAAN BERMOTOR ANGKUTAN BARANG </t>
  </si>
  <si>
    <t>KENDARAAN BERMOTOR ANGKUTAN BARANG  Lain Lain</t>
  </si>
  <si>
    <t>660.790/23/PPK-KONTRAK/DBH DR/2024</t>
  </si>
  <si>
    <t>PT. Arista Sukses Mandiri</t>
  </si>
  <si>
    <t>660.790/80/PPK-BAST/DLH/2024</t>
  </si>
  <si>
    <t>Kontainer Sampah</t>
  </si>
  <si>
    <t xml:space="preserve">KENDARAAN TAK BERMOTOR ANGKUTAN BARANG </t>
  </si>
  <si>
    <t>KENDARAAN TAK BERMOTOR ANGKUTAN BARANG  LAIN - LAIN</t>
  </si>
  <si>
    <t>660.790/30/PPK-KONTRAK/DBH DR/2024</t>
  </si>
  <si>
    <t>PT. Wita Mandiri Tunggal Pratama</t>
  </si>
  <si>
    <t>660.790/71.b/PPK-BAST/DLH/2024</t>
  </si>
  <si>
    <t>660.790/31/PPK-KONTRAK/DBH DR/2024</t>
  </si>
  <si>
    <t>660.790/73.a/PPK-BAST/DLH/2024</t>
  </si>
  <si>
    <t>Alat Pembersih Spesifikasi: Mesin Potong Rumput</t>
  </si>
  <si>
    <t xml:space="preserve">ALAT PEMBERSIH </t>
  </si>
  <si>
    <t>Mesin Potong Rumput</t>
  </si>
  <si>
    <t>660.790/46/PPK-KONTRAK/DBH DR/2024</t>
  </si>
  <si>
    <t>CV. Baruna Karya</t>
  </si>
  <si>
    <t>660.790/81.c/PPK-BAST/DLH/2024</t>
  </si>
  <si>
    <t>Kendaraan Bermotor Beroda Dua Spesifikasi: Kendaraan Operasional Kantor Dan/Atau Lapangan Roda 2 (Dua)
Lapangan</t>
  </si>
  <si>
    <t xml:space="preserve">KENDARAAN BERMOTOR BERODA DUA </t>
  </si>
  <si>
    <t>660.790/37/PPK-KONTRAK/DBH DR/2024</t>
  </si>
  <si>
    <t>PT. Anugerah Cendrawasih Sakti Motor</t>
  </si>
  <si>
    <t>660.790/79.c/PPK-BAST/DLH/2024</t>
  </si>
  <si>
    <t>Pekerjaan Rehab Rumah Dinas Kepala Daerah</t>
  </si>
  <si>
    <t>Rumah Negara Golongan 1.</t>
  </si>
  <si>
    <t>Rumah Negara Golongan I Tipe A Permanen</t>
  </si>
  <si>
    <t>012/01/REHAB_RUMDIS/APBD-DAU/SETDA/V/2023</t>
  </si>
  <si>
    <t>CV Lobba</t>
  </si>
  <si>
    <t>3462/LS-BJ/2023</t>
  </si>
  <si>
    <t>82.03/04.0/000257/LS/4.01.0.00.0.00.25.0000/P2/9/2025</t>
  </si>
  <si>
    <t>04.0/000302/LS/4.01.0.00.0.00.25.0000/P3/12/2024</t>
  </si>
  <si>
    <t>82.03/04.0/000289/LS/4.01.0.00.0.00.25.0000/P2/10/2025</t>
  </si>
  <si>
    <t>07 Oktober 2025</t>
  </si>
  <si>
    <t>Alat Kedokteran Umum</t>
  </si>
  <si>
    <t>23//IV/-SP-BJ/DINKES/DAK/2023</t>
  </si>
  <si>
    <t>PT. Bangun Medika Sejahtera</t>
  </si>
  <si>
    <t>2046/BA-STB/PPK/DINKES.HU/2023</t>
  </si>
  <si>
    <t>42/V/-SP-BJ/DINKES/DAK/2023</t>
  </si>
  <si>
    <t>12 Mey 2023</t>
  </si>
  <si>
    <t>2044/BA-STB/PPK/DINKES.HU/2023</t>
  </si>
  <si>
    <t>51/VI/-SP-BJ/DINKES/DAK/2023</t>
  </si>
  <si>
    <t>05 juni 2023</t>
  </si>
  <si>
    <t>2039/BA-STB/PPK/DINKES.HU/2023</t>
  </si>
  <si>
    <t>440/56/SP/DINKES/2023</t>
  </si>
  <si>
    <t>06 Juni 2023</t>
  </si>
  <si>
    <t>2031/BA-STB/PPK/DINKES.HU/2023</t>
  </si>
  <si>
    <t>46/V/-SP-BJ/DINKES/DAK/2023</t>
  </si>
  <si>
    <t>12 Mei 2023</t>
  </si>
  <si>
    <t>2042/BA-STB/PPK/DINKES.HU/2023</t>
  </si>
  <si>
    <t>44/V/-SP-BJ/DINKES/DAK/2023</t>
  </si>
  <si>
    <t>2043/BA-STB/PPK/DINKES.HU/2023</t>
  </si>
  <si>
    <t>22/IV/-SP-BJ/DINKES/DAK/2023</t>
  </si>
  <si>
    <t>2047/BA-STB/PPK/DINKES.HU/2023</t>
  </si>
  <si>
    <t>25/IV/-SP-BJ/DINKES/DAK/2023</t>
  </si>
  <si>
    <t>2045/BA-STB/PPK/DINKES.HU/2023</t>
  </si>
  <si>
    <t xml:space="preserve">Bangunan Kesehatan </t>
  </si>
  <si>
    <t>Bangunan Klinik/Puskesmas</t>
  </si>
  <si>
    <t>79.a / PPK / VII / 2023</t>
  </si>
  <si>
    <t>CV. MITRA UTAMA</t>
  </si>
  <si>
    <t>3250/LS-BJ/2023</t>
  </si>
  <si>
    <t>30/11/2023</t>
  </si>
  <si>
    <t>82.03/04.0/000286/LS/1.02. 0.00.0.00.03.0000/PPR1/12/2025</t>
  </si>
  <si>
    <t>04.0/000050/LS/1.02.0.00.0.00.0 3.0000/M/5/2024</t>
  </si>
  <si>
    <t>04.0/000083/LS/1.02.0.00.0.00.03 .0000/M/7/2024</t>
  </si>
  <si>
    <t>Mobil Ambulance</t>
  </si>
  <si>
    <t>32 / III / SP-BJ / DINKES / DAK / 2024</t>
  </si>
  <si>
    <t xml:space="preserve"> CV. AMBULANCE PINTAR INDONESIA
IMRON BUKHARI</t>
  </si>
  <si>
    <t>Sofyam Mandosa</t>
  </si>
  <si>
    <t>34/BA-STB/PPK/DINKES.HU/2024</t>
  </si>
  <si>
    <t>01 Agustus 2024</t>
  </si>
  <si>
    <t>Alat Kesehatan Umum Lainnya</t>
  </si>
  <si>
    <t>Lain-Lain Alat Kesehatan Umum Lainnya</t>
  </si>
  <si>
    <t>19 / I / SP-BJ / DINKES / DAK / 2024</t>
  </si>
  <si>
    <t>PT. PUTRA NUSA LOGISTINDO
DENI JATWIKO</t>
  </si>
  <si>
    <t>51/BA-STB/PPK/DINKES.HU/2024</t>
  </si>
  <si>
    <t>Rehab Bangunan Kantor Dinas Kesehatan</t>
  </si>
  <si>
    <t>Bangunan Kantor Permanen (KDP)</t>
  </si>
  <si>
    <t>90.a / PPK / XI / 2025</t>
  </si>
  <si>
    <t>CV. Wahulun Lestari Kuasa</t>
  </si>
  <si>
    <t>01/BAST/PPK-DInkes/X/2025</t>
  </si>
  <si>
    <t>02/10/025</t>
  </si>
  <si>
    <t>82.03/04.0/000201/LS/1.02.0.00.0.00.03.0000/P2/10/2025</t>
  </si>
  <si>
    <t>82.03/04.0/000255/LS/1.02.0.00.0.00.03.0000/PPR1/11/2025</t>
  </si>
  <si>
    <t>Rumah Dinas Paramedis Daru</t>
  </si>
  <si>
    <t>Rumah Negara Golongan II (KDP)</t>
  </si>
  <si>
    <t>71.a / PPK / VII / 2025</t>
  </si>
  <si>
    <t>CV. Khalif Jaya Konstruksi</t>
  </si>
  <si>
    <t>01/BAST/PPK-Dinkes-Pkm.Daru/VIII/2025</t>
  </si>
  <si>
    <t>82.03/04.0/000137/LS/1.02.0.00.0.00.03.0000/P2/8/2025</t>
  </si>
  <si>
    <t>01/08/2025</t>
  </si>
  <si>
    <t>82.03/04.0/000235/LS/1.02.0.00.0.00.03.0000/PPR1/11/2025</t>
  </si>
  <si>
    <t>21/11/2025</t>
  </si>
  <si>
    <t>Rumah Dinas Paramedis Dorume</t>
  </si>
  <si>
    <t>79.a / PPK / VIII / 2025</t>
  </si>
  <si>
    <t>29-08-202</t>
  </si>
  <si>
    <t>PT Zamoziro Jaya Perkasa</t>
  </si>
  <si>
    <t>43/BAP/DAU-PERUNTUKAN/2025</t>
  </si>
  <si>
    <t>82.03/04.0/000184/LS/1.02.0.00.0.00.03.0000/P2/9/2025</t>
  </si>
  <si>
    <t>03/09/2025</t>
  </si>
  <si>
    <t>82.03/04.0/000280/LS/1.02.0.00.0.00.03.0000/PPR1/12/2025</t>
  </si>
  <si>
    <t>19/12/2025</t>
  </si>
  <si>
    <t xml:space="preserve">Penambahan Ruang Puskesmas Dum-Dum </t>
  </si>
  <si>
    <t>Bangunan Kesehatan (KDP)</t>
  </si>
  <si>
    <t>84.a / PPK / IX / 2025</t>
  </si>
  <si>
    <t>CV. Sumi Karya Mandiri</t>
  </si>
  <si>
    <t>01/BAST/PPK-Dinkes-Pkm.Dum-Dum/IX/2025</t>
  </si>
  <si>
    <t>82.03/04.0/000191/LS/1.02.0.00.0.00.03.0000/P2/9/2025</t>
  </si>
  <si>
    <t>10/09/2025</t>
  </si>
  <si>
    <t>Jasa Konsultansi Pengawasan Rekayasa-Jasa Pengawas Pekerjaan Konstruksi Bangunan Gedung</t>
  </si>
  <si>
    <t>68/VII/DINKES/2025</t>
  </si>
  <si>
    <t>MITRA TIM PELAKSANA</t>
  </si>
  <si>
    <t>82.03/04.0/000152/LS/1.02.0.00.0.00.03.0000/P2/8/2025</t>
  </si>
  <si>
    <t>28/08/2025</t>
  </si>
  <si>
    <t xml:space="preserve">Rumah Negara Golongan III Tipe A Permanen </t>
  </si>
  <si>
    <t>Rumah Negara Golongan I</t>
  </si>
  <si>
    <t>01/SP_RUMDIS/PPK-SEKWAN/2022</t>
  </si>
  <si>
    <t>CV. Pelangi Halmahera</t>
  </si>
  <si>
    <t>5.2/SERAH TERIMA PPK/RUMAH DINAS/SETWAN-HU/2023</t>
  </si>
  <si>
    <t>5412/LS-BJ/2022</t>
  </si>
  <si>
    <t>82.03/04.0/000132/LS/4.02.0.00.0.00.26.0000/M/7/2024</t>
  </si>
  <si>
    <t>Printer</t>
  </si>
  <si>
    <t xml:space="preserve">Printer </t>
  </si>
  <si>
    <t>Printer  (Peralatan Personala Komputer)</t>
  </si>
  <si>
    <t>5.2/SPK/PRINTER/SETWAN-HU/2023</t>
  </si>
  <si>
    <t>CV. Putra Boeng</t>
  </si>
  <si>
    <t>Helly Pumadada, S.Si</t>
  </si>
  <si>
    <t>5.2/SERAH TERIMA PPK/ALAT KANTOR/SETWAN-HU/2024</t>
  </si>
  <si>
    <t>Recorder</t>
  </si>
  <si>
    <t>Peralatan Studio Audio</t>
  </si>
  <si>
    <t>5.2/SPK/RECORDER/SETWAN-HU/2024</t>
  </si>
  <si>
    <t>5.2/SERAH TERIMA PPK/RECORDERSETWAN-HU/2024</t>
  </si>
  <si>
    <t>Meja Kursi Tamu Fraksi</t>
  </si>
  <si>
    <t>Meubelair</t>
  </si>
  <si>
    <t>Kursi Tamu</t>
  </si>
  <si>
    <t>5.2/SPK/MEJA/SETWAN-HU/2024</t>
  </si>
  <si>
    <t>CV. Digifran Energi Sejati</t>
  </si>
  <si>
    <t>5.2/SERAH TERIMA PPK/MEJA DPRD/SETWAN-HU/2024</t>
  </si>
  <si>
    <t>Meja Ruang Banggar dan Ruang Tamu</t>
  </si>
  <si>
    <t>Meja Rapat</t>
  </si>
  <si>
    <t>Bangunan Gedung Laboratorium (KDP)</t>
  </si>
  <si>
    <t xml:space="preserve">Bangunan Gedung Laboratorium </t>
  </si>
  <si>
    <t>Bangunan Gedung Laboratorium Permanen</t>
  </si>
  <si>
    <t>03.66/PPK/DIKBUD/2023</t>
  </si>
  <si>
    <t>25/08/2023</t>
  </si>
  <si>
    <t>04.100/PPK/DIKBUD/2023</t>
  </si>
  <si>
    <t>31 desember 2023</t>
  </si>
  <si>
    <t>2776/LS-BJ/2023</t>
  </si>
  <si>
    <t>Pembangunan Laboratorium SMP Negeri Satap Toboulamo</t>
  </si>
  <si>
    <t>Bangunan Gedung Tempat Pendidikan Permanen</t>
  </si>
  <si>
    <t>Bangunan Gedung Tempat Pendidikan</t>
  </si>
  <si>
    <t>03.26/PPK/DIKBUD/2023</t>
  </si>
  <si>
    <t>21/07/2023</t>
  </si>
  <si>
    <t>CV. ALFARISTON</t>
  </si>
  <si>
    <t>12.26/PPK/DIKBUD/2023</t>
  </si>
  <si>
    <t>2337/LS-BJ/2023</t>
  </si>
  <si>
    <t>82.03/04.0/000243/LS/1.01.2.22.0.00.02.0000/PR/10/2025</t>
  </si>
  <si>
    <t>Rehabilitasi Sedang/Berat Ruang Kelas Sekolah SMP Negeri 7 Halut</t>
  </si>
  <si>
    <t>Peralatan Personal Komputer</t>
  </si>
  <si>
    <t>Printer (Perlatan Personal Komputer)</t>
  </si>
  <si>
    <t>22.1/PP/DIKBUD/2022</t>
  </si>
  <si>
    <t>CV. Dua Bersatu</t>
  </si>
  <si>
    <t>05.66/PPK/DIKBUD/2022</t>
  </si>
  <si>
    <t>Jasa Konsultan Pengawasan Pembangunan</t>
  </si>
  <si>
    <t>Bangunan Gedung Tempat Pendididkan</t>
  </si>
  <si>
    <t>02.6/PPK/DIKBUD/2022</t>
  </si>
  <si>
    <t>CV. Ketna Wirandani</t>
  </si>
  <si>
    <t>12.6/PPK/DIKBUD/2022</t>
  </si>
  <si>
    <t>1610/LS-BJ/2022</t>
  </si>
  <si>
    <t>Beban Jasa Konsultansi Pengawasan Rekayasa-Jasa Pengawas Pekerjaan Konstruksi Bangunan Gedung Spesifikasi: Jasa Pengawasan Pekerjaan Konstruksi Bangunan (DAU) SD</t>
  </si>
  <si>
    <t>03.8/PPK/DIKBUD/2024</t>
  </si>
  <si>
    <t>CV. NUSANTARA CIPTA KONSULTAN</t>
  </si>
  <si>
    <t>'OKTOVIANUS M. MATAPUTUNG, ST</t>
  </si>
  <si>
    <t>03.41/PPK/DIKBUD/2024</t>
  </si>
  <si>
    <t>CV. PROLINDO PRATAMA JAYA</t>
  </si>
  <si>
    <t>OKTOVIANUS M. MATAPUTUNG, ST</t>
  </si>
  <si>
    <t>11.41/PPK/DIKBUD/2024</t>
  </si>
  <si>
    <t>18 DESEMBER 2024</t>
  </si>
  <si>
    <t>82.03/04.0/000292/LS/1.01.2.22.0.00.02.0000/P2/11/2024</t>
  </si>
  <si>
    <t>Pembangunan RuangKelas Baru SD Inpres Gamsungi</t>
  </si>
  <si>
    <t>03.35/PPK/DIKBUD/2024</t>
  </si>
  <si>
    <t>CV. DILARA DAFIJNA SEHATI</t>
  </si>
  <si>
    <t>11.35 /PPK/DIKBUD/2024</t>
  </si>
  <si>
    <t>82.03/04.0/000337/LS/1.01.2.22.0.00.02.0000/P2/11/2024</t>
  </si>
  <si>
    <t>Pembangunan RuangKelas Baru SD Inpres Gonga</t>
  </si>
  <si>
    <t>82.03/04.0/000360/LS/1.01.2.22.0.00.02.0000/P3/12/2024</t>
  </si>
  <si>
    <t>03.42/PPK/DIKBUD/2024</t>
  </si>
  <si>
    <t>CV LOBBA</t>
  </si>
  <si>
    <t>11.43/PPK/DIKBUD/2024</t>
  </si>
  <si>
    <t>23 DESEMBER 2024</t>
  </si>
  <si>
    <t>82.03/04.0/000322/LS/1.01.2.22.0.00.02.0000/P2/11/2024</t>
  </si>
  <si>
    <t>Pembangunan RuangKelas Baru SD Inpres Toliwang E</t>
  </si>
  <si>
    <t>03.39/PPK/DIKBUD/2024</t>
  </si>
  <si>
    <t>11.39/PPK/DIKBUD/2024</t>
  </si>
  <si>
    <t>82.03/04.0/000282/LS/1.01.2.22.0.00.02.0000/P2/10/2024</t>
  </si>
  <si>
    <t>Pembangunan RuangKelas Baru SD Negeri Akelamo Cibok</t>
  </si>
  <si>
    <t>03.36/PPK/DIKBUD/2024</t>
  </si>
  <si>
    <t>CV SERAFIM</t>
  </si>
  <si>
    <t>11.36 /PPK/DIKBUD/2024</t>
  </si>
  <si>
    <t>23 desember 2024</t>
  </si>
  <si>
    <t>82.03/04.0/000334/LS/1.01.2.22.0.00.02.0000/P2/11/2024</t>
  </si>
  <si>
    <t>Pembangunan RuangKelas Baru SD Negeri Paca</t>
  </si>
  <si>
    <t>03.53/PPK/DIKBUD/2024</t>
  </si>
  <si>
    <t>16.53/PPK/DIKBUD/2024</t>
  </si>
  <si>
    <t>20 DESEMBER 2024</t>
  </si>
  <si>
    <t>82.03/04.0/000321/LS/1.01.2.22.0.00.02.0000/P2/11/2024</t>
  </si>
  <si>
    <t>Rehabilitasi RuangKelas SD Inpres 1 Tobelo</t>
  </si>
  <si>
    <t>03.69/PPK/DIKBUD/2024</t>
  </si>
  <si>
    <t>CV. Prolindo Pratama Jaya</t>
  </si>
  <si>
    <t>11.69/PPK/DIKBUD/2024</t>
  </si>
  <si>
    <t>82.03/04.0/000302/LS/1.01.2.22.0.00.02.0000/P2/11/2024</t>
  </si>
  <si>
    <t>Rehabilitasi RuangKelas SD Inpres Gamsungi</t>
  </si>
  <si>
    <t>03.63/PPK/DIKBUD/2024</t>
  </si>
  <si>
    <t>11.63/PPK/DIKBUD/2024</t>
  </si>
  <si>
    <t>11 DESEMBER 2024</t>
  </si>
  <si>
    <t>82.03/04.0/000332/LS/1.01.2.22.0.00.02.0000/P2/11/2024</t>
  </si>
  <si>
    <t>Rehabilitasi RuangKelas SD Inpres Kusuri</t>
  </si>
  <si>
    <t>03.80/PPK/DIKBUD/2024</t>
  </si>
  <si>
    <t>CV. Serafim</t>
  </si>
  <si>
    <t>13.80/PPK/DIKBUD/2024</t>
  </si>
  <si>
    <t>17 desember 2024</t>
  </si>
  <si>
    <t>82.03/04.0/000333/LS/1.01.2.22.0.00.02.0000/P2/11/2024</t>
  </si>
  <si>
    <t>Rehabilitasi RuangKelas SD Inpres Toliwang D</t>
  </si>
  <si>
    <t>03.68/PPK/DIKBUD/2024</t>
  </si>
  <si>
    <t>CV. BERKAH ALFITRAH</t>
  </si>
  <si>
    <t>16.68/PPK/DIKBUD/2024</t>
  </si>
  <si>
    <t>82.03/04.0/000299/LS/1.01.2.22.0.00.02.0000/P2/11/2024</t>
  </si>
  <si>
    <t>Rehabilitasi RuangKelas SD Negeri 1 Tobelo</t>
  </si>
  <si>
    <t>03.52/PPK/DIKBUD/2024</t>
  </si>
  <si>
    <t>CV. LOBBA</t>
  </si>
  <si>
    <t>13.52/PPK/DIKBUD/2024</t>
  </si>
  <si>
    <t>82.03/04.0/000331/LS/1.01.2.22.0.00.02.0000/P2/11/2024</t>
  </si>
  <si>
    <t>Renovasi Ruang KelasSD Inpres Kao</t>
  </si>
  <si>
    <t>03.67/PPK/DIKBUD/2024</t>
  </si>
  <si>
    <t>11.67/PPK/DIKBUD/2024</t>
  </si>
  <si>
    <t>82.03/04.0/000338/LS/1.01.2.22.0.00.02.0000/P2/11/2024</t>
  </si>
  <si>
    <t>Renovasi Ruang KelasSD Inpres Togoliua</t>
  </si>
  <si>
    <t>03.65/PPK/DIKBUD/2024</t>
  </si>
  <si>
    <t>CV. KARFA KARYA KONSTRUKSI</t>
  </si>
  <si>
    <t>16.65/PPK/DIKBUD/2024</t>
  </si>
  <si>
    <t>82.03/04.0/000349/LS/1.01.2.22.0.00.02.0000/P2/11/2024</t>
  </si>
  <si>
    <t>Renovasi Ruang KelasSD Negeri Gayok</t>
  </si>
  <si>
    <t>03.71/PPK/DIKBUD/2024</t>
  </si>
  <si>
    <t>CV. BARUNA KARYA</t>
  </si>
  <si>
    <t>11.71/PPK/DIKBUD/2024</t>
  </si>
  <si>
    <t>82.03/04.0/000326/LS/1.01.2.22.0.00.02.0000/P2/11/2024</t>
  </si>
  <si>
    <t>Renovasi Ruang KelasSD Negeri Kao</t>
  </si>
  <si>
    <t>03.60/PPK/DIKBUD/2024</t>
  </si>
  <si>
    <t>11.60/PPK/DIKBUD/2024</t>
  </si>
  <si>
    <t>4 desember 2024</t>
  </si>
  <si>
    <t>82.03/04.0/000301/LS/1.01.2.22.0.00.02.0000/P2/11/2024</t>
  </si>
  <si>
    <t>82.03/04.0/000301/LS/1.01.2.22.0.00.02.0000/PPR1/12/2025</t>
  </si>
  <si>
    <t>Bangunan Gedung Tempat Pendidikan
Spesifikasi: Rehabiitasi Ruang Kelas SMP Negeri 4 Halut</t>
  </si>
  <si>
    <t>03.61/PPK/DIKBUD/2024</t>
  </si>
  <si>
    <t xml:space="preserve">CV. Halilintar </t>
  </si>
  <si>
    <t>11.61/PPK/DIKBUD/2024</t>
  </si>
  <si>
    <t>82.03/04.0/000320/LS/1.01.2.22.0.00.02.0000/P2/11/2024</t>
  </si>
  <si>
    <t>Bangunan Gedung Tempat Pendidikan
Spesifikasi: Rehabilitasi Ruang Kelas SMP Negeri 10 Halut</t>
  </si>
  <si>
    <t>03.58/PPK/DIKBUD/2024</t>
  </si>
  <si>
    <t>CV. SERAFIM</t>
  </si>
  <si>
    <t>13.58/PPK/DIKBUD/2024</t>
  </si>
  <si>
    <t>27 desember 2024</t>
  </si>
  <si>
    <t>82.03/04.0/000335/LS/1.01.2.22.0.00.02.0000/P2/11/2024</t>
  </si>
  <si>
    <t>Bangunan Gedung Tempat Pendidikan
Spesifikasi: Rehabilitasi Ruang Kelas
SMP Negeri 5 Halut</t>
  </si>
  <si>
    <t>Beban Jasa Konsultansi Pengawasan Rekayasa-Jasa Pengawas Pekerjaan Konstruksi Bangunan Gedung Spesifikasi: Jasa Pengawasan Pekerjaan Konstruksi Bangunan  DAU SMP</t>
  </si>
  <si>
    <t>03.9/PPK/DIKBUD/2024</t>
  </si>
  <si>
    <t>03.81/PPK/DIKBUD/2024</t>
  </si>
  <si>
    <t>CV. TOARA PUTRA MANDIRI</t>
  </si>
  <si>
    <t>11.81/PPK/DIKBUD/2024</t>
  </si>
  <si>
    <t>82.03/04.0/000350/LS/1.01.2.22.0.00.02.0000/P3/12/2024</t>
  </si>
  <si>
    <t>Pembangunan area bermain beserta APE luar ruang TK NEGERI HARAPAN PITAGO</t>
  </si>
  <si>
    <t>Alat Peraga</t>
  </si>
  <si>
    <t>02.6/PPK/DIKBUD/2024</t>
  </si>
  <si>
    <t>CV. MUTIARA DUA SEMBILAN</t>
  </si>
  <si>
    <t>07.6/PPK/DIKBUD/2024</t>
  </si>
  <si>
    <t>10 OKTOBER 2024</t>
  </si>
  <si>
    <t>Alat Peraga PAUD/TK Spesifikasi: APE Dalam</t>
  </si>
  <si>
    <t>Beban Jasa Konsultansi Pengawasan Rekayasa-Jasa Pengawas Pekerjaan Konstruksi Bangunan Gedung Spesifikasi: Jasa Pengawasan Pekerjaan Konstruksi Bangunan DAU PAUD/PNF</t>
  </si>
  <si>
    <t>03.7/PPK/DIKBUD/2024</t>
  </si>
  <si>
    <t>CV. HALMAHERA PERSADA ENGINEERING</t>
  </si>
  <si>
    <t>Bangunan Gedung Tempat Pendididkan (KDP)</t>
  </si>
  <si>
    <t>03.37/PPK/DIKBUD/2024</t>
  </si>
  <si>
    <t>CV. MULTI BANGUN PERSADA</t>
  </si>
  <si>
    <t>420/2240/KT.217/2024</t>
  </si>
  <si>
    <t>82.03/04.0/000330/LS/1.01.2.22.0.00.02.0000/P2/11/2024</t>
  </si>
  <si>
    <t>82.03/04.0/000246/LS/1.01.2.22.0.00.02.0000/PR/10/2025</t>
  </si>
  <si>
    <t>Pembangunan RuangKelas Baru SD Negeri Waringin Lelewi</t>
  </si>
  <si>
    <t>82.03/04.0/000340/LS/1.01.2.22.0.00.02.0000/PPR1/12/2025</t>
  </si>
  <si>
    <t>03.56/PPK/DIKBUD/2024</t>
  </si>
  <si>
    <t>420/2241/KT.218/2024</t>
  </si>
  <si>
    <t>82.03/04.0/000336/LS/1.01.2.22.0.00.02.0000/P2/11/2024</t>
  </si>
  <si>
    <t>82.03/04.0/000300/LS/1.01.2.22.0.00.02.0000/PPR1/12/2025</t>
  </si>
  <si>
    <t>Bangunan Gedung Tempat Pendidikan
Spesifikasi: Rehabilitasi Ruang Kelas SMP Negeri 1 Halut</t>
  </si>
  <si>
    <t>03.76/PPK/DIKBUD/2024</t>
  </si>
  <si>
    <t xml:space="preserve">CV Dirhan Mulia </t>
  </si>
  <si>
    <t>420/2244/KT.221/2024</t>
  </si>
  <si>
    <t>82.03/04.0/000318/LS/1.01.2.22.0.00.02.0000/P2/11/2024</t>
  </si>
  <si>
    <t>Bangunan Gedung Tempat Pendidikan
Spesifikasi: Rehabilitasi Ruang Kelas
SMP Negeri Satap Lalonga</t>
  </si>
  <si>
    <t>03.59/PPK/DIKBUD/2024</t>
  </si>
  <si>
    <t>CV. NADIYA BERSAUDARA</t>
  </si>
  <si>
    <t>420/2242/KT219/2024</t>
  </si>
  <si>
    <t>82.03/04.0/000327/LS/1.01.2.22.0.00.02.0000/P2/11/2024</t>
  </si>
  <si>
    <t>Bangunan Gedung Tempat Pendidikan
Spesifikasi: Pembangunan Ruang Kelas Baru SMP Neg. Satap Bubale</t>
  </si>
  <si>
    <t>Handycamp</t>
  </si>
  <si>
    <t>01.34/PPK-1/DIKBUD/2025</t>
  </si>
  <si>
    <t>CV. DUA BERSATU</t>
  </si>
  <si>
    <t>04.34/PPK-1/DIKBUD/2025</t>
  </si>
  <si>
    <t>18 DESEMBER 2025</t>
  </si>
  <si>
    <t>Kamera Foto/ Handy Camp</t>
  </si>
  <si>
    <t>Loudspeaker</t>
  </si>
  <si>
    <t>01.32/PPK-2/DIKBUD/2025</t>
  </si>
  <si>
    <t>04.32/PPK-2/DIKBUD/2025</t>
  </si>
  <si>
    <t>Sound system/Loudspeaker</t>
  </si>
  <si>
    <t>Alat Pendingin</t>
  </si>
  <si>
    <t>Ac. Split</t>
  </si>
  <si>
    <t>01.25/PPK-1/DIKBUD/2025</t>
  </si>
  <si>
    <t>CV, DUA BERSATU</t>
  </si>
  <si>
    <t>04.25/PPK-1/DIKBUD/2025</t>
  </si>
  <si>
    <t>14 NOVEMBER 2025</t>
  </si>
  <si>
    <t>AC Split 1 Pk</t>
  </si>
  <si>
    <t>Alat Pendingin Lain-lain</t>
  </si>
  <si>
    <t>01.29/PPK-1/DIKBUD/2025</t>
  </si>
  <si>
    <t>04.29/PPK-1/DIKBUD/2025</t>
  </si>
  <si>
    <t>AC Standing 3 Pk</t>
  </si>
  <si>
    <t>Modem</t>
  </si>
  <si>
    <t>01.31/PPK-2/DIKBUD/2025</t>
  </si>
  <si>
    <t>04.31/PPK-2/DIKBUD/2025</t>
  </si>
  <si>
    <t>Modem / Starlink Kit Untuk Perkantoran</t>
  </si>
  <si>
    <t>Personal Computer</t>
  </si>
  <si>
    <t>Lap Top</t>
  </si>
  <si>
    <t>EP-01KAMZ538GJW7CNY3ACHMRSAPG</t>
  </si>
  <si>
    <t>22 NOVEMBER 2025</t>
  </si>
  <si>
    <t>MARIMOI NGONE FUTURU</t>
  </si>
  <si>
    <t>420/BAST-DAU/02/PPK-2/2025</t>
  </si>
  <si>
    <t>31 Desember 2025</t>
  </si>
  <si>
    <t>01.28/PPK-2/DIKBUD/2025</t>
  </si>
  <si>
    <t>13 DESEMBER 2025</t>
  </si>
  <si>
    <t>04.28/PPK-2/DIKBUD/2025</t>
  </si>
  <si>
    <t>Peralatan Mini Computer</t>
  </si>
  <si>
    <t>Lai- Lain Alat Kantor Lainnya</t>
  </si>
  <si>
    <t>EP-01KA2WBC2PDDHV5KK47GKPN5TF</t>
  </si>
  <si>
    <t>15 NOVEMBER 2025</t>
  </si>
  <si>
    <t>SUNDA KELAPA PUSTAKA</t>
  </si>
  <si>
    <t>420/BAST-DAU/01/PPK-2/2025</t>
  </si>
  <si>
    <t>Interactive Flat Panel</t>
  </si>
  <si>
    <t>Bangunan Gedung Kantor</t>
  </si>
  <si>
    <t>Bangunan Gedung Kantor Permanen</t>
  </si>
  <si>
    <t>04.11/PPK-1/DIKBUD/2025</t>
  </si>
  <si>
    <t>16.11/PPK-1/DIKBUD/2025</t>
  </si>
  <si>
    <t>82.03/04.0/000244/LS/1.01.2.22.0.00.02.0000/PR/10/2025</t>
  </si>
  <si>
    <t>Pembangunan Gedung Pertemuan Dikbud</t>
  </si>
  <si>
    <t>Beban Jasa Tenaga Ahli
Spesifikasi: Jasa Konsultansi Pengawasan PAUD (DAU)</t>
  </si>
  <si>
    <t>03.9/PPK-2/DIKBUD/2025</t>
  </si>
  <si>
    <t>CV. SMARTSEVEN CONSULTANT</t>
  </si>
  <si>
    <t>08.9/PPK-2/DIKBUD/2025</t>
  </si>
  <si>
    <t>23 DESEMBER 2025</t>
  </si>
  <si>
    <t>82.03/04.0/000201/LS/1.01.2.22.0.00.02.0000/P2/9/2025</t>
  </si>
  <si>
    <t>Jasa Konsultansi Pengawasan PAUD (DAU)</t>
  </si>
  <si>
    <t>Satpol PP</t>
  </si>
  <si>
    <t>Alat Pelindung</t>
  </si>
  <si>
    <t>08/RK/PPK-SPP/XII/2022</t>
  </si>
  <si>
    <t>PT. INOVASI CIPTA SELARAS</t>
  </si>
  <si>
    <t>Dinas Perumahan dan Pertanahan</t>
  </si>
  <si>
    <t>Pembangunan Jalan Lingkungan dan Drainase Lingkungan</t>
  </si>
  <si>
    <t>KDP Jalan dan Drainase</t>
  </si>
  <si>
    <t>Jalan Lainya</t>
  </si>
  <si>
    <t>001/SP/DPKPP-HU/DAK/IV/2024</t>
  </si>
  <si>
    <t>CV. Asaba Barutama</t>
  </si>
  <si>
    <t>No. KDP : 648/152/2025</t>
  </si>
  <si>
    <t>82.03..A/04.0/000034/LS/1.04.2.10.0.00.04.0000/M/7/2024</t>
  </si>
  <si>
    <t>82.03/04.0/000074/LS/1.04.2.10.0.00.04.0000/P2/10/2024</t>
  </si>
  <si>
    <t>001/SP/DPKPP-HU/DAK/III/2025</t>
  </si>
  <si>
    <t>28 MARET 2025</t>
  </si>
  <si>
    <t>No. Kdp : 648/151/2025</t>
  </si>
  <si>
    <t>82.03/04.0/000043/LS/1.04.2.10.0.00.04.0000/P2/7/2025</t>
  </si>
  <si>
    <t>82.03/04.0/000082/LS/1.04.2.10.0.00.04.0000/PR/10/2025</t>
  </si>
  <si>
    <t>28 Oktober 2025</t>
  </si>
  <si>
    <t>82.03/04.0/000125/LS/1.04.2.10.0.00.04.0000/PPR1/12/2025</t>
  </si>
  <si>
    <t>23 Desember 2025</t>
  </si>
  <si>
    <t>Jumlah Utang Pengadaan Aset Tetap Tahun 2025</t>
  </si>
  <si>
    <t>`</t>
  </si>
  <si>
    <t>Lampiran B.13</t>
  </si>
  <si>
    <t>UTANG BELANJA TRANSFER ADD TAHUN 2017</t>
  </si>
  <si>
    <t>DESA</t>
  </si>
  <si>
    <t>KECAMATAN</t>
  </si>
  <si>
    <t>SALDO PER 31 DESEMBER 2025</t>
  </si>
  <si>
    <t>Efi-Efi</t>
  </si>
  <si>
    <t>Bobaneigo/Toigo</t>
  </si>
  <si>
    <t>Ngofakiaha</t>
  </si>
  <si>
    <t>Lema Ino</t>
  </si>
  <si>
    <t>Akelamo Kao/Cibok</t>
  </si>
  <si>
    <t>JUMLAH UTANG BELANJA TRANSFER (ADD)</t>
  </si>
  <si>
    <t>Lampiran B.14</t>
  </si>
  <si>
    <t>UTANG BELANJA TRANSFER ADD TAHUN 2018</t>
  </si>
  <si>
    <t>apr</t>
  </si>
  <si>
    <t>mei</t>
  </si>
  <si>
    <t>Mkcm</t>
  </si>
  <si>
    <t xml:space="preserve">Kupa-Kupa </t>
  </si>
  <si>
    <t>Tanjung Niara(Wosia Selatan)</t>
  </si>
  <si>
    <t>Togawa Besi</t>
  </si>
  <si>
    <t>Lokep</t>
  </si>
  <si>
    <t>Gisi</t>
  </si>
  <si>
    <t>Soasangaji Dim-Dim</t>
  </si>
  <si>
    <t>Soahukum</t>
  </si>
  <si>
    <t>Tabanoma</t>
  </si>
  <si>
    <t>Sabaleh</t>
  </si>
  <si>
    <t>Sosol</t>
  </si>
  <si>
    <t>Lampiran B.15</t>
  </si>
  <si>
    <t>UTANG BELANJA TRANSFER ADD TAHUN 2019</t>
  </si>
  <si>
    <t xml:space="preserve">Popilo </t>
  </si>
  <si>
    <t xml:space="preserve">Gotalamo </t>
  </si>
  <si>
    <t>Tobo-Tobo</t>
  </si>
  <si>
    <t>Apulea</t>
  </si>
  <si>
    <t>Posi-Posi</t>
  </si>
  <si>
    <t>Soamaetek</t>
  </si>
  <si>
    <t>Margomulio</t>
  </si>
  <si>
    <t>Rekap Laporan Persediaan Tahun 2025</t>
  </si>
  <si>
    <t>NOMOR JURNAL</t>
  </si>
  <si>
    <t>PERSEDIAAN TAHUN 2024</t>
  </si>
  <si>
    <t>82.03/09.0/000010/JU/JURNAL-UMUM/5.02.0.00.0.00.28.0000/01/2026</t>
  </si>
  <si>
    <t>Jurnal Balik Persediaan Dokumen/Administrasi Tender Badan Keuangan dan Aset Daerah Tahun 2024</t>
  </si>
  <si>
    <t>82.03/09.0/000001/JU/JURNAL-UMUM/2.11.3.28.0.00.12.0000/01/2026</t>
  </si>
  <si>
    <t>82.03/09.0/000002/JU/JURNAL-UMUM/2.11.3.28.0.00.12.0000/01/2026</t>
  </si>
  <si>
    <t>Jurnal Balik Persediaan Bahan Kimia Dinas Lingkungan Hidup Tahun 2024</t>
  </si>
  <si>
    <t>82.03/09.0/000003/JU/JURNAL-UMUM/2.11.3.28.0.00.12.0000/01/2026</t>
  </si>
  <si>
    <t>Jurnal Balik Persediaan Akhir Bahan Lainnya  Dinas Lingkungan Hidup Tahun 2024</t>
  </si>
  <si>
    <t>82.03/09.0/000004/JU/JURNAL-UMUM/2.11.3.28.0.00.12.0000/01/2026</t>
  </si>
  <si>
    <t>Jurnal Balik Persediaan Akhir Bibit Tanaman  Dinas Lingkungan Hidup Tahun 2024</t>
  </si>
  <si>
    <t>82.03/09.0/000002/JU/JURNAL-UMUM/1.02.0.00.0.00.01.0001/01/2026</t>
  </si>
  <si>
    <t>Jurnal Balik Persediaan Alat Tulis Kantor BLUD Tahun 2024</t>
  </si>
  <si>
    <t>82.03/09.0/000003/JU/JURNAL-UMUM/1.02.0.00.0.00.01.0001/01/2026</t>
  </si>
  <si>
    <t>Jurnal Balik Persediaan Dokumen/Administrasi Tender BLUD Tahun 2024</t>
  </si>
  <si>
    <t>82.03/09.0/000004/JU/JURNAL-UMUM/1.02.0.00.0.00.01.0001/01/2026</t>
  </si>
  <si>
    <t>Jurnal Balik Persediaan Bahan Lainnya BLUD Tahun 2024</t>
  </si>
  <si>
    <t>82.03/09.0/000005/JU/JURNAL-UMUM/1.02.0.00.0.00.01.0001/01/2026</t>
  </si>
  <si>
    <t>Jurnal Balik Persediaan Obat-Obatan BLUD Tahun2024</t>
  </si>
  <si>
    <t>82.03/09.0/000001/JU/JURNAL-UMUM/1.06.0.00.0.00.07.0000/01/2026</t>
  </si>
  <si>
    <t>Jurnal Balik Persediaan Alat Tulis Kantor Tahun 2024</t>
  </si>
  <si>
    <t>82.03/09.0/000002/JU/JURNAL-UMUM/2.15.0.00.0.00.15.0000/01/2026</t>
  </si>
  <si>
    <t>Jurnal Balik Persediaan Dokumen Administrasi Tender Dinas Perhubungan Tahun 2024</t>
  </si>
  <si>
    <t>82.03/09.0/000001/JU/JURNAL-UMUM/2.08.2.14.0.00.10.0000/01/2026</t>
  </si>
  <si>
    <t>Jurnal Balik Persediaan Obat-Obatan DP3AKB Tahun2024</t>
  </si>
  <si>
    <t>82.03/09.0/000002/JU/JURNAL-UMUM/2.08.2.14.0.00.10.0000/01/2026</t>
  </si>
  <si>
    <t>Jurnal Balik Persediaan untuk dijual/diserahkan kepada Masyarakat DP3AKB Tahun 2024</t>
  </si>
  <si>
    <t>82.03/09.0/000001/JU/JURNAL-UMUM/2.12.0.00.0.00.13.0000/01/2026</t>
  </si>
  <si>
    <t>Jurnal Balik Persediaan Dokumen Administrasi Tender Dinas Capil Tahun 2024</t>
  </si>
  <si>
    <t>82.03/09.0/000001/JU/JURNAL-UMUM/3.26.0.00.0.00.22.0000/01/2026</t>
  </si>
  <si>
    <t>Jurnal Balik Persediaan Dokumen Administrasi Tender Dinas Pariwisata Tahun 2024</t>
  </si>
  <si>
    <t>82.03/09.0/000002/JU/JURNAL-UMUM/3.26.0.00.0.00.22.0000/01/2026</t>
  </si>
  <si>
    <t>Jurnal Balik Persediaan untuk dijual/diserahkan kepada masyarakat Dinas Pariwisata Tahun 2024</t>
  </si>
  <si>
    <t>82.03/09.0/000004/JU/JURNAL-UMUM/1.02.0.00.0.00.03.0000/01/2026</t>
  </si>
  <si>
    <t>Jurnal Balik Persediaan obat-obatan Dinas Kesehatan (Gudang) dan PKM Tahun 2024</t>
  </si>
  <si>
    <t>82.03/09.0/000010/JU/JURNAL-UMUM/1.02.0.00.0.00.03.0008/01/2026</t>
  </si>
  <si>
    <t>Puskesmas Kao</t>
  </si>
  <si>
    <t>Jurnal Balik Persediaan obat-obatan PKM KAO Tahun 2024</t>
  </si>
  <si>
    <t>82.03/09.0/000008/JU/JURNAL-UMUM/1.02.0.00.0.00.03.0006/01/2026</t>
  </si>
  <si>
    <t>Puskesmas Dama</t>
  </si>
  <si>
    <t>Jurnal Balik Persediaan Alat Tulis Kantor PKM DAMA Tahun 2024</t>
  </si>
  <si>
    <t>82.03/09.0/000009/JU/JURNAL-UMUM/1.02.0.00.0.00.03.0006/01/2026</t>
  </si>
  <si>
    <t>Jurnal Balik Persediaan obat-obatan PKM DAMA Tahun 2024</t>
  </si>
  <si>
    <t>82.03/09.0/000001/JU/JURNAL-UMUM/2.18.0.00.0.00.18.0000/01/2026</t>
  </si>
  <si>
    <t>Jurnal Balik Persediaan Dokumen/Administrasi Tender Dinas Penanaman Modal &amp; PTSP Tahun 2024</t>
  </si>
  <si>
    <t>82.03/09.0/000003/JU/JURNAL-UMUM/1.03.0.00.0.00.04.0000/01/2026</t>
  </si>
  <si>
    <t>Jurnal Balik Persediaan untuk dijual/diserahkan kepada masyarakat Dinas Pekerjaan Umum Tahun 2024</t>
  </si>
  <si>
    <t>82.03/09.0/000001/JU/JURNAL-UMUM/4.01.0.00.0.00.25.0000/01/2026</t>
  </si>
  <si>
    <t>Jurnal Balik Persediaan Alat Tulis Kantor SEKRETARIAT DAERAH Tahun 2024</t>
  </si>
  <si>
    <t>82.03/09.0/000002/JU/JURNAL-UMUM/4.01.0.00.0.00.25.0000/01/2026</t>
  </si>
  <si>
    <t>Jurnal Balik Persediaan Akhir Bahan Lainnya SEKRETARIAT DAERAH Tahun 2024</t>
  </si>
  <si>
    <t>82.03/09.0/000001/JU/JURNAL-UMUM/1.04.2.10.0.00.04.0000/01/2026</t>
  </si>
  <si>
    <t>Jurnal Balik Persediaan Akhir Persediaan Dalam Proses Dinas Perumahan dan Permukiman Tahun 2024</t>
  </si>
  <si>
    <t>82.03/09.0/000003/JU/JURNAL-UMUM/1.02.0.00.0.00.03.0006/11/2025</t>
  </si>
  <si>
    <t>Biaya Admin Bank Dana Kapitasi Bulan Januari 2025</t>
  </si>
  <si>
    <t>82.03/09.0/000003/JU/JURNAL-UMUM/1.02.0.00.0.00.03.0017/12/2025</t>
  </si>
  <si>
    <t>Puskesmas Soakonora</t>
  </si>
  <si>
    <t>Pajak dan By Admin Bank Bulan Januari PKM Soakonora</t>
  </si>
  <si>
    <t>82.03/09.0/000022/JU/JURNAL-UMUM/1.02.0.00.0.00.03.0005/12/2025</t>
  </si>
  <si>
    <t>Puskesmas Dokulamo</t>
  </si>
  <si>
    <t>Pajak dan administrasi Bank  Bulan januari PKM Dokulamo</t>
  </si>
  <si>
    <t>82.03/09.0/000012/JU/JURNAL-UMUM/1.02.0.00.0.00.03.0004/10/2025</t>
  </si>
  <si>
    <t>Puskesmas Tobelo</t>
  </si>
  <si>
    <t>Biaya Administrasi Bank dan Pajak pada Dana Kapitasi FKTP Januari 2025</t>
  </si>
  <si>
    <t>82.03/09.0/000012/JU/JURNAL-UMUM/1.02.0.00.0.00.03.0012/10/2025</t>
  </si>
  <si>
    <t>Puskesmas Dorume</t>
  </si>
  <si>
    <t>Biaya Administrasi Bank dan Biaya Saldo minimum</t>
  </si>
  <si>
    <t>82.03/09.0/000002/JU/JURNAL-UMUM/1.02.0.00.0.00.03.0005/12/2025</t>
  </si>
  <si>
    <t>Pendapatan Biaya Administrasi PKM  Dokulamo bulan Januari</t>
  </si>
  <si>
    <t>82.03/09.0/000011/JU/JURNAL-UMUM/1.02.0.00.0.00.03.0011/10/2025</t>
  </si>
  <si>
    <t>Puskesmas Mawea</t>
  </si>
  <si>
    <t>biaya administrasi bank dan pajak kapitasi FKTP bulan januari 2025</t>
  </si>
  <si>
    <t>82.03/09.0/000012/JU/JURNAL-UMUM/1.02.0.00.0.00.03.0007/10/2025</t>
  </si>
  <si>
    <t>Biaya Administrasi Bank dan Pajak Rekening Dana Kapitasi pada FKTP  bulan januari 2025</t>
  </si>
  <si>
    <t>82.03/09.0/000009/JU/JURNAL-UMUM/1.02.0.00.0.00.03.0013/10/2025</t>
  </si>
  <si>
    <t>Biaya Administrasi Bank Bulan Januari 2025</t>
  </si>
  <si>
    <t>82.03/09.0/000012/JU/JURNAL-UMUM/1.02.0.00.0.00.03.0010/10/2025</t>
  </si>
  <si>
    <t>Puskesmas Kusuri</t>
  </si>
  <si>
    <t>Biaya Adminstrasi Bulan Januari</t>
  </si>
  <si>
    <t>82.03/09.0/000007/JU/JURNAL-UMUM/1.02.0.00.0.00.03.0003/10/2025</t>
  </si>
  <si>
    <t>Puskesmas Toliwang</t>
  </si>
  <si>
    <t>Pendapatan Biaya Administrasi Bulan Januari</t>
  </si>
  <si>
    <t>82.03/09.0/000014/JU/JURNAL-UMUM/1.02.0.00.0.00.03.0018/10/2025</t>
  </si>
  <si>
    <t>Puskemas Supu</t>
  </si>
  <si>
    <t>JKN Januari - Beban Transaksi Keuangan</t>
  </si>
  <si>
    <t>82.03/09.0/000014/JU/JURNAL-UMUM/1.02.0.00.0.00.03.0009/10/2025</t>
  </si>
  <si>
    <t>Puskesmas Kupa-Kupa</t>
  </si>
  <si>
    <t>Biaya Admin dan Pajak Dana Kapitasi Januari</t>
  </si>
  <si>
    <t>82.03/09.0/000013/JU/JURNAL-UMUM/1.02.0.00.0.00.03.0019/10/2025</t>
  </si>
  <si>
    <t>Puskesmas Bobaneigo</t>
  </si>
  <si>
    <t>Beban Jasa Transaksi Keuangan</t>
  </si>
  <si>
    <t>82.03/09.0/000012/JU/JURNAL-UMUM/1.02.0.00.0.00.03.0008/10/2025</t>
  </si>
  <si>
    <t>Beban Jasa Administrasi Bank Pada Dana Kapitasi JKN Pada FKTP</t>
  </si>
  <si>
    <t>82.03/09.0/000022/JU/JURNAL-UMUM/1.02.0.00.0.00.03.0001/11/2025</t>
  </si>
  <si>
    <t>Puskesmas Gorua</t>
  </si>
  <si>
    <t>BIAYA ADMIN BANK,PAJAK REKENING JANUARI 2025</t>
  </si>
  <si>
    <t>82.03/09.0/000002/JU/JURNAL-UMUM/1.02.0.00.0.00.03.0002/12/2025</t>
  </si>
  <si>
    <t>Puskesmas Salimuli</t>
  </si>
  <si>
    <t>JKN Januari- Beban Transaksi Keuangan</t>
  </si>
  <si>
    <t>82.03/09.0/000003/JU/JURNAL-UMUM/1.02.0.00.0.00.03.0014/12/2025</t>
  </si>
  <si>
    <t>Puskesmas Dum-Dum</t>
  </si>
  <si>
    <t>Biaya Admin dan Pajak Rekening Bulan Januari 2025</t>
  </si>
  <si>
    <t>82.03/09.0/000001/JU/JURNAL-UMUM/1.02.0.00.0.00.03.0016/12/2025</t>
  </si>
  <si>
    <t>Puskesmas Malifut</t>
  </si>
  <si>
    <t>BIAYA BANK KAPITASI BULAN JANUARI 2025</t>
  </si>
  <si>
    <t>82.03/09.0/000001/JU/JURNAL-UMUM/1.02.0.00.0.00.03.0015/12/2025</t>
  </si>
  <si>
    <t>Puskesmas Galela</t>
  </si>
  <si>
    <t>Beban Jasa  pajak dan Biaya Administrasi</t>
  </si>
  <si>
    <t>82.03/09.0/000004/JU/JURNAL-UMUM/1.02.0.00.0.00.03.0006/11/2025</t>
  </si>
  <si>
    <t>Biaya Admin Bank Dana Kapitasi JKN bulan Februari 2025</t>
  </si>
  <si>
    <t>82.03/09.0/000004/JU/JURNAL-UMUM/1.02.0.00.0.00.03.0017/12/2025</t>
  </si>
  <si>
    <t>Pajak dan by admin bank bulan februari pkm soakonora</t>
  </si>
  <si>
    <t>82.03/09.0/000023/JU/JURNAL-UMUM/1.02.0.00.0.00.03.0005/12/2025</t>
  </si>
  <si>
    <t>Pajak Dana Biaya Administrasi Bank  Bulan Februari PKM Dokulamo</t>
  </si>
  <si>
    <t>82.03/09.0/000012/JU/JURNAL-UMUM/1.02.0.00.0.00.03.0011/10/2025</t>
  </si>
  <si>
    <t>biaya administrasi bank dan pajak kapitasi FKTP bulan februari 2025</t>
  </si>
  <si>
    <t>82.03/09.0/000013/JU/JURNAL-UMUM/1.02.0.00.0.00.03.0004/10/2025</t>
  </si>
  <si>
    <t>Biaya Administrasi Bank dan Pajak pada dana kapitasi FKTP Bulan Februari 2025</t>
  </si>
  <si>
    <t>82.03/09.0/000013/JU/JURNAL-UMUM/1.02.0.00.0.00.03.0007/10/2025</t>
  </si>
  <si>
    <t>Biaya Administrasi Bank dan Pajak Rekening Dana Kapitasi pada FKTP  bulan Februari 2025</t>
  </si>
  <si>
    <t>82.03/09.0/000010/JU/JURNAL-UMUM/1.02.0.00.0.00.03.0013/10/2025</t>
  </si>
  <si>
    <t>Biaya Administrasi Bank Bulan Februari 2025</t>
  </si>
  <si>
    <t>82.03/09.0/000013/JU/JURNAL-UMUM/1.02.0.00.0.00.03.0012/10/2025</t>
  </si>
  <si>
    <t>Biaya Administrasi Bank dan Pajak pada Dana Kapitasi FKTP Februari 2025</t>
  </si>
  <si>
    <t>82.03/09.0/000013/JU/JURNAL-UMUM/1.02.0.00.0.00.03.0010/10/2025</t>
  </si>
  <si>
    <t>Biaya Adminstrasi Bulan Februari</t>
  </si>
  <si>
    <t>82.03/09.0/000008/JU/JURNAL-UMUM/1.02.0.00.0.00.03.0003/10/2025</t>
  </si>
  <si>
    <t>Pendapatan Biaya Administrasi Februari</t>
  </si>
  <si>
    <t>82.03/09.0/000015/JU/JURNAL-UMUM/1.02.0.00.0.00.03.0018/10/2025</t>
  </si>
  <si>
    <t>JKN Februari - Beban Transaksi Keuangan</t>
  </si>
  <si>
    <t>82.03/09.0/000015/JU/JURNAL-UMUM/1.02.0.00.0.00.03.0009/10/2025</t>
  </si>
  <si>
    <t>Biaya Administrasi dan Pajak Dana Kapitasi Februari</t>
  </si>
  <si>
    <t>82.03/09.0/000015/JU/JURNAL-UMUM/1.02.0.00.0.00.03.0019/10/2025</t>
  </si>
  <si>
    <t>Beban Jasa Administrasi Bank Pada Dana Kapitasi pada FKTP</t>
  </si>
  <si>
    <t>82.03/09.0/000013/JU/JURNAL-UMUM/1.02.0.00.0.00.03.0008/10/2025</t>
  </si>
  <si>
    <t>Beban Jasa Administrasi Bank Pada Dana Kapitasi JKN Bulan Februari</t>
  </si>
  <si>
    <t>82.03/09.0/000023/JU/JURNAL-UMUM/1.02.0.00.0.00.03.0001/11/2025</t>
  </si>
  <si>
    <t>BIAYA ADMIN BANK ,PAJAK REKENING FEBRUARI 2025</t>
  </si>
  <si>
    <t>82.03/09.0/000003/JU/JURNAL-UMUM/1.02.0.00.0.00.03.0002/12/2025</t>
  </si>
  <si>
    <t>82.03/09.0/000004/JU/JURNAL-UMUM/1.02.0.00.0.00.03.0014/12/2025</t>
  </si>
  <si>
    <t>Biaya admin dan pajak rekening jkn bulan februari 2025</t>
  </si>
  <si>
    <t>82.03/09.0/000002/JU/JURNAL-UMUM/1.02.0.00.0.00.03.0016/12/2025</t>
  </si>
  <si>
    <t>BIAYA BANK KAPITASI BULAN FEBRUARI 2025</t>
  </si>
  <si>
    <t>82.03/09.0/000002/JU/JURNAL-UMUM/1.02.0.00.0.00.03.0015/12/2025</t>
  </si>
  <si>
    <t>beban jasa pajak dan biaya administrasi bulan februari 2025</t>
  </si>
  <si>
    <t>82.03/09.0/000003/JU/JURNAL-UMUM/1.02.0.00.0.00.03.0005/12/2025</t>
  </si>
  <si>
    <t>Pendapatan Biaya Adminiatara Februari  PKM Dokulamo</t>
  </si>
  <si>
    <t>82.03/09.0/000005/JU/JURNAL-UMUM/1.02.0.00.0.00.03.0006/11/2025</t>
  </si>
  <si>
    <t>Biaya Admin Bank Dana Kapitasi JKN bulan Maret</t>
  </si>
  <si>
    <t>82.03/09.0/000005/JU/JURNAL-UMUM/1.02.0.00.0.00.03.0017/12/2025</t>
  </si>
  <si>
    <t>pajak dab by administrasi bank bulan maret pkm soakonora</t>
  </si>
  <si>
    <t>82.03/09.0/000024/JU/JURNAL-UMUM/1.02.0.00.0.00.03.0005/12/2025</t>
  </si>
  <si>
    <t>Pajak Dan Biaya Administrasi Bank  Maret PKM Dokulamo</t>
  </si>
  <si>
    <t>82.03/09.0/000013/JU/JURNAL-UMUM/1.02.0.00.0.00.03.0011/10/2025</t>
  </si>
  <si>
    <t>biaya administrasi bank dan pajak kapitasi FKTP bulan maret 2025</t>
  </si>
  <si>
    <t>82.03/09.0/000014/JU/JURNAL-UMUM/1.02.0.00.0.00.03.0004/10/2025</t>
  </si>
  <si>
    <t>Biaya Administrasi Bank dan Pajak pada dana kapitasi FKTP bulan maret 2025</t>
  </si>
  <si>
    <t>82.03/09.0/000009/JU/JURNAL-UMUM/1.02.0.00.0.00.03.0003/10/2025</t>
  </si>
  <si>
    <t>Pendapatan Biaya Administrasi Maret</t>
  </si>
  <si>
    <t>82.03/09.0/000016/JU/JURNAL-UMUM/1.02.0.00.0.00.03.0018/10/2025</t>
  </si>
  <si>
    <t>JKN Maret - Beban transaksi Keuangan</t>
  </si>
  <si>
    <t>82.03/09.0/000003/JU/JURNAL-UMUM/1.02.0.00.0.00.03.0016/12/2025</t>
  </si>
  <si>
    <t>BIAYA BANK KAPITASI BULAN MARET 2025</t>
  </si>
  <si>
    <t>82.03/09.0/000003/JU/JURNAL-UMUM/1.02.0.00.0.00.03.0008/12/2025</t>
  </si>
  <si>
    <t>Pajak dan biaya administrasi Bank Bulan Maret 2025 PKM Kao</t>
  </si>
  <si>
    <t>82.03/09.0/000014/JU/JURNAL-UMUM/1.02.0.00.0.00.03.0007/10/2025</t>
  </si>
  <si>
    <t>Biaya Administrasi Bank dan Pajak Rekening Dana Kapitasi pada FKTP bulan Maret 2025</t>
  </si>
  <si>
    <t>82.03/09.0/000011/JU/JURNAL-UMUM/1.02.0.00.0.00.03.0013/10/2025</t>
  </si>
  <si>
    <t>Biaya Administrasi Bank Bulan Maret 2025</t>
  </si>
  <si>
    <t>82.03/09.0/000014/JU/JURNAL-UMUM/1.02.0.00.0.00.03.0012/10/2025</t>
  </si>
  <si>
    <t>Biaya Administrasi Bank Pada Dana Kapitasi FKTP Maret 2025</t>
  </si>
  <si>
    <t>82.03/09.0/000014/JU/JURNAL-UMUM/1.02.0.00.0.00.03.0010/10/2025</t>
  </si>
  <si>
    <t>Biaya Administrasi Bulan Maret</t>
  </si>
  <si>
    <t>82.03/09.0/000016/JU/JURNAL-UMUM/1.02.0.00.0.00.03.0009/10/2025</t>
  </si>
  <si>
    <t>Biaya Administrasi dan Pajak Dana Kapitasi Maret</t>
  </si>
  <si>
    <t>82.03/09.0/000017/JU/JURNAL-UMUM/1.02.0.00.0.00.03.0019/10/2025</t>
  </si>
  <si>
    <t>BEBAN JASA GIRO DANA KAPITSI PADA FKTP BULAN MARET</t>
  </si>
  <si>
    <t>82.03/09.0/000024/JU/JURNAL-UMUM/1.02.0.00.0.00.03.0001/11/2025</t>
  </si>
  <si>
    <t>BIAYA ADMIN BANK,PAJAK REKENING  MARET 2025</t>
  </si>
  <si>
    <t>82.03/09.0/000004/JU/JURNAL-UMUM/1.02.0.00.0.00.03.0002/12/2025</t>
  </si>
  <si>
    <t>JKN Maret - Beban Transaksi Keuangan</t>
  </si>
  <si>
    <t>82.03/09.0/000005/JU/JURNAL-UMUM/1.02.0.00.0.00.03.0014/12/2025</t>
  </si>
  <si>
    <t>Biaya admin dan pajak rekening JKN Bulan Maret 2025</t>
  </si>
  <si>
    <t>82.03/09.0/000003/JU/JURNAL-UMUM/1.02.0.00.0.00.03.0015/12/2025</t>
  </si>
  <si>
    <t>beban jasa pajak dan administrasi bulan maret 2025</t>
  </si>
  <si>
    <t>82.03/09.0/000004/JU/JURNAL-UMUM/1.02.0.00.0.00.03.0005/12/2025</t>
  </si>
  <si>
    <t>Pendapatan Biaya Administrasi PKM Dokulamo Bulan Maret</t>
  </si>
  <si>
    <t>82.03/09.0/000006/JU/JURNAL-UMUM/1.02.0.00.0.00.03.0006/11/2025</t>
  </si>
  <si>
    <t>Biaya Admin Bank Dana Kapitasi JKN bulan April 2025</t>
  </si>
  <si>
    <t>82.03/09.0/000006/JU/JURNAL-UMUM/1.02.0.00.0.00.03.0017/12/2025</t>
  </si>
  <si>
    <t>pajakn dan by admin bank bulan april pkm soakonora</t>
  </si>
  <si>
    <t>82.03/09.0/000025/JU/JURNAL-UMUM/1.02.0.00.0.00.03.0005/12/2025</t>
  </si>
  <si>
    <t>Pajak Dan Biaya Administrasi Bank April PKM Dolulamo</t>
  </si>
  <si>
    <t>82.03/09.0/000015/JU/JURNAL-UMUM/1.02.0.00.0.00.03.0010/10/2025</t>
  </si>
  <si>
    <t>Biaya Administrasi Bulan April</t>
  </si>
  <si>
    <t>82.03/09.0/000014/JU/JURNAL-UMUM/1.02.0.00.0.00.03.0011/10/2025</t>
  </si>
  <si>
    <t>biaya administrasi bank dan pajak kapitasi FKTP bulan april 2025</t>
  </si>
  <si>
    <t>82.03/09.0/000015/JU/JURNAL-UMUM/1.02.0.00.0.00.03.0004/10/2025</t>
  </si>
  <si>
    <t>Biaya Administrasi Bank dan Pajak pada dana Kapitasi FKTP bulan April 2025</t>
  </si>
  <si>
    <t>82.03/09.0/000015/JU/JURNAL-UMUM/1.02.0.00.0.00.03.0007/10/2025</t>
  </si>
  <si>
    <t>Biaya Administrasi Bank dan Pajak Rekening Dana Kapitasi pada FKTP bulan April 2025</t>
  </si>
  <si>
    <t>82.03/09.0/000012/JU/JURNAL-UMUM/1.02.0.00.0.00.03.0013/10/2025</t>
  </si>
  <si>
    <t>Biaya Administrasi Bank Bulan April 2025</t>
  </si>
  <si>
    <t>82.03/09.0/000015/JU/JURNAL-UMUM/1.02.0.00.0.00.03.0012/10/2025</t>
  </si>
  <si>
    <t>Biaya Administrasi Bank Dan Biaya Saldo Minimum Pada Dana Kapitasi FKTP April 2025</t>
  </si>
  <si>
    <t>82.03/09.0/000010/JU/JURNAL-UMUM/1.02.0.00.0.00.03.0003/10/2025</t>
  </si>
  <si>
    <t>Pendapatan Biaya Administrasi April</t>
  </si>
  <si>
    <t>82.03/09.0/000017/JU/JURNAL-UMUM/1.02.0.00.0.00.03.0018/10/2025</t>
  </si>
  <si>
    <t>JKN April - Beban transaksi Keuangan</t>
  </si>
  <si>
    <t>82.03/09.0/000017/JU/JURNAL-UMUM/1.02.0.00.0.00.03.0009/10/2025</t>
  </si>
  <si>
    <t>Biaya Administrasi dan Pajak Dana Kapitasi April</t>
  </si>
  <si>
    <t>82.03/09.0/000019/JU/JURNAL-UMUM/1.02.0.00.0.00.03.0019/10/2025</t>
  </si>
  <si>
    <t>BEBAN JASA GIRO DANA KAPITASI PADA JKN BULAN APRIL</t>
  </si>
  <si>
    <t>82.03/09.0/000015/JU/JURNAL-UMUM/1.02.0.00.0.00.03.0008/10/2025</t>
  </si>
  <si>
    <t>Beban Jasa Administrasi Bank Dana Kapitasi Pada FKTP Bulan April</t>
  </si>
  <si>
    <t>82.03/09.0/000025/JU/JURNAL-UMUM/1.02.0.00.0.00.03.0001/11/2025</t>
  </si>
  <si>
    <t>BIAYA ADMIN BANK,PAJAK REK APRIL 2025</t>
  </si>
  <si>
    <t>82.03/09.0/000005/JU/JURNAL-UMUM/1.02.0.00.0.00.03.0002/12/2025</t>
  </si>
  <si>
    <t>JKN April - Beban Transaksi Keuangan</t>
  </si>
  <si>
    <t>82.03/09.0/000006/JU/JURNAL-UMUM/1.02.0.00.0.00.03.0014/12/2025</t>
  </si>
  <si>
    <t>Biaya admin dan rekening JKN Bulan April 2025</t>
  </si>
  <si>
    <t>82.03/09.0/000004/JU/JURNAL-UMUM/1.02.0.00.0.00.03.0016/12/2025</t>
  </si>
  <si>
    <t>BIAYA BANK KAPITASI BULAN APRIL 2025</t>
  </si>
  <si>
    <t>82.03/09.0/000004/JU/JURNAL-UMUM/1.02.0.00.0.00.03.0015/12/2025</t>
  </si>
  <si>
    <t>beban jasa pajak dan administrasi Bulan april 2025</t>
  </si>
  <si>
    <t>82.03/09.0/000007/JU/JURNAL-UMUM/1.02.0.00.0.00.03.0005/12/2025</t>
  </si>
  <si>
    <t>Pendapatan biaya Administrasi PKM Dokulamo April</t>
  </si>
  <si>
    <t>82.03/09.0/000007/JU/JURNAL-UMUM/1.02.0.00.0.00.03.0006/11/2025</t>
  </si>
  <si>
    <t>Biaya Admin Bank Dana Kapitasi JKN bulan Mei 2025</t>
  </si>
  <si>
    <t>82.03/09.0/000007/JU/JURNAL-UMUM/1.02.0.00.0.00.03.0017/12/2025</t>
  </si>
  <si>
    <t>pajakn dan by administrasi bulan mei pkm soakonora</t>
  </si>
  <si>
    <t>82.03/09.0/000026/JU/JURNAL-UMUM/1.02.0.00.0.00.03.0005/12/2025</t>
  </si>
  <si>
    <t>Pajak Dan Biaya Administrasi  Bank Bulan  Mei PKM Dokulamo</t>
  </si>
  <si>
    <t>82.03/09.0/000016/JU/JURNAL-UMUM/1.02.0.00.0.00.03.0010/10/2025</t>
  </si>
  <si>
    <t>Biaya Admistrasi Bulan Mei</t>
  </si>
  <si>
    <t>82.03/09.0/000016/JU/JURNAL-UMUM/1.02.0.00.0.00.03.0012/10/2025</t>
  </si>
  <si>
    <t>Biaya Administrasi Bank Pada Dana Kapitasi FKTP Mei 2025</t>
  </si>
  <si>
    <t>82.03/09.0/000016/JU/JURNAL-UMUM/1.02.0.00.0.00.03.0008/10/2025</t>
  </si>
  <si>
    <t>Beban Jasa Administrasi Bank Dana Kapitasi Pada FKTP Bulan Mei</t>
  </si>
  <si>
    <t>82.03/09.0/000005/JU/JURNAL-UMUM/1.02.0.00.0.00.03.0015/12/2025</t>
  </si>
  <si>
    <t>beban pajak dan administrasi bulan mei 2025</t>
  </si>
  <si>
    <t>82.03/09.0/000006/JU/JURNAL-UMUM/1.02.0.00.0.00.03.0005/12/2025</t>
  </si>
  <si>
    <t>Pendapatan Biaya Administrasi PKM dokulamo Bulan Mei</t>
  </si>
  <si>
    <t>82.03/09.0/000015/JU/JURNAL-UMUM/1.02.0.00.0.00.03.0011/10/2025</t>
  </si>
  <si>
    <t>biaya administrasi bank dan pajak kapitasi FKTP bulan mei 2025</t>
  </si>
  <si>
    <t>82.03/09.0/000016/JU/JURNAL-UMUM/1.02.0.00.0.00.03.0004/10/2025</t>
  </si>
  <si>
    <t>Biaya Administrasi Bank dan Pajak pada Dana Kapitasi FKTP Mei 2025</t>
  </si>
  <si>
    <t>82.03/09.0/000013/JU/JURNAL-UMUM/1.02.0.00.0.00.03.0013/10/2025</t>
  </si>
  <si>
    <t>Biaya Administrasi Bank Bulan Mei 2025</t>
  </si>
  <si>
    <t>82.03/09.0/000011/JU/JURNAL-UMUM/1.02.0.00.0.00.03.0003/10/2025</t>
  </si>
  <si>
    <t>Pendapatan Biaya Administrasi Mei</t>
  </si>
  <si>
    <t>82.03/09.0/000018/JU/JURNAL-UMUM/1.02.0.00.0.00.03.0018/10/2025</t>
  </si>
  <si>
    <t>JKN Mei - Beban Transaksi Keuangan</t>
  </si>
  <si>
    <t>82.03/09.0/000021/JU/JURNAL-UMUM/1.02.0.00.0.00.03.0019/10/2025</t>
  </si>
  <si>
    <t>BEBAN JASA ADMINISTRASI BANK PADA DANA KAPITASI JKN BULAN MEI</t>
  </si>
  <si>
    <t>82.03/09.0/000001/JU/JURNAL-UMUM/1.02.0.00.0.00.03.0007/11/2025</t>
  </si>
  <si>
    <t>BIAYA BEBAN ADMINISTRASI JKN BULAN MEI 2025</t>
  </si>
  <si>
    <t>82.03/09.0/000020/JU/JURNAL-UMUM/1.02.0.00.0.00.03.0009/11/2025</t>
  </si>
  <si>
    <t>Biaya Administrasi dan Pajak Dana Kapitasi Mei</t>
  </si>
  <si>
    <t>82.03/09.0/000026/JU/JURNAL-UMUM/1.02.0.00.0.00.03.0001/11/2025</t>
  </si>
  <si>
    <t>BIAYA ADMUN BANK,PAJAK REK MEI 2025</t>
  </si>
  <si>
    <t>82.03/09.0/000006/JU/JURNAL-UMUM/1.02.0.00.0.00.03.0002/12/2025</t>
  </si>
  <si>
    <t>82.03/09.0/000007/JU/JURNAL-UMUM/1.02.0.00.0.00.03.0014/12/2025</t>
  </si>
  <si>
    <t>Biaya admin dan pajak rekening JKN Bulan mei 2025</t>
  </si>
  <si>
    <t>82.03/09.0/000005/JU/JURNAL-UMUM/1.02.0.00.0.00.03.0016/12/2025</t>
  </si>
  <si>
    <t>BIAYA BANK KAPITASI BULAN MEI 2025</t>
  </si>
  <si>
    <t>82.03/09.0/000006/JU/JURNAL-UMUM/1.02.0.00.0.00.03.0006/12/2025</t>
  </si>
  <si>
    <t>Biaya Admin Bank  Dana Kapitasi JKN bulan Juni 2025</t>
  </si>
  <si>
    <t>82.03/09.0/000008/JU/JURNAL-UMUM/1.02.0.00.0.00.03.0017/12/2025</t>
  </si>
  <si>
    <t>pajakn dan by administrasi pada fktp bulan juni pkm soakonora</t>
  </si>
  <si>
    <t>82.03/09.0/000019/JU/JURNAL-UMUM/1.02.0.00.0.00.03.0018/10/2025</t>
  </si>
  <si>
    <t>JKN Juni - Beban transaksi keuangan</t>
  </si>
  <si>
    <t>82.03/09.0/000006/JU/JURNAL-UMUM/1.02.0.00.0.00.03.0016/12/2025</t>
  </si>
  <si>
    <t>BIAYA BANK KAPITASI BULAN JUNI 2025</t>
  </si>
  <si>
    <t>82.03/09.0/000016/JU/JURNAL-UMUM/1.02.0.00.0.00.03.0011/10/2025</t>
  </si>
  <si>
    <t>biaya administrasi bank dan pajak kapitasi FKTP bulan juni 2025</t>
  </si>
  <si>
    <t>82.03/09.0/000017/JU/JURNAL-UMUM/1.02.0.00.0.00.03.0004/10/2025</t>
  </si>
  <si>
    <t>Biaya Administrasi Bank dan Pajak pada Dana Kapitasi FKTP Jui 2025</t>
  </si>
  <si>
    <t>82.03/09.0/000016/JU/JURNAL-UMUM/1.02.0.00.0.00.03.0007/10/2025</t>
  </si>
  <si>
    <t>Biaya Administrasi Bank dan Pajak Rekening Dana Kapitasi pada FKTP bulan Juni 2025</t>
  </si>
  <si>
    <t>82.03/09.0/000014/JU/JURNAL-UMUM/1.02.0.00.0.00.03.0013/10/2025</t>
  </si>
  <si>
    <t>Biaya Administrasi Bank Bulan Juni 2025</t>
  </si>
  <si>
    <t>82.03/09.0/000017/JU/JURNAL-UMUM/1.02.0.00.0.00.03.0012/10/2025</t>
  </si>
  <si>
    <t>Biaya Administrasi Bank dan Biaya Pajak Pada Dana Kapitasi FKTP Juni 2025</t>
  </si>
  <si>
    <t>82.03/09.0/000012/JU/JURNAL-UMUM/1.02.0.00.0.00.03.0003/10/2025</t>
  </si>
  <si>
    <t>Pendapatan Biaya Administrasi Juni</t>
  </si>
  <si>
    <t>82.03/09.0/000017/JU/JURNAL-UMUM/1.02.0.00.0.00.03.0010/10/2025</t>
  </si>
  <si>
    <t>Biaya Admistrasi Bulan Juni</t>
  </si>
  <si>
    <t>82.03/09.0/000019/JU/JURNAL-UMUM/1.02.0.00.0.00.03.0009/10/2025</t>
  </si>
  <si>
    <t>Biaya Administrasi dan Pajak Dana Kapitasi Juni</t>
  </si>
  <si>
    <t>82.03/09.0/000023/JU/JURNAL-UMUM/1.02.0.00.0.00.03.0019/10/2025</t>
  </si>
  <si>
    <t>BEBAN JASA ADMINISTRASI BANK PADA DANA KAPITASI JKN BULAN JUNI</t>
  </si>
  <si>
    <t>82.03/09.0/000027/JU/JURNAL-UMUM/1.02.0.00.0.00.03.0001/11/2025</t>
  </si>
  <si>
    <t>BIAYA ADMIN BANK,PAJAK REK JUNI 2025</t>
  </si>
  <si>
    <t>82.03/09.0/000007/JU/JURNAL-UMUM/1.02.0.00.0.00.03.0002/12/2025</t>
  </si>
  <si>
    <t>JKN Juni - Beban Transaksi Keuangan</t>
  </si>
  <si>
    <t>82.03/09.0/000008/JU/JURNAL-UMUM/1.02.0.00.0.00.03.0014/12/2025</t>
  </si>
  <si>
    <t>Biaya admin dan pajak rekening JKN Bulan Juni 2025</t>
  </si>
  <si>
    <t>82.03/09.0/000005/JU/JURNAL-UMUM/1.02.0.00.0.00.03.0008/12/2025</t>
  </si>
  <si>
    <t>Pajak dan Biaya Administrasi Bank Bulan Juni 2025 PKM Kao</t>
  </si>
  <si>
    <t>82.03/09.0/000006/JU/JURNAL-UMUM/1.02.0.00.0.00.03.0015/12/2025</t>
  </si>
  <si>
    <t>beban jasa pajak dan administrasi bulan juni 2025</t>
  </si>
  <si>
    <t>82.03/09.0/000009/JU/JURNAL-UMUM/1.02.0.00.0.00.03.0005/12/2025</t>
  </si>
  <si>
    <t>Pendapatan Biaya Administrasi  PKM Dokulamo Bulan Juni</t>
  </si>
  <si>
    <t>82.03/09.0/000008/JU/JURNAL-UMUM/1.02.0.00.0.00.03.0006/11/2025</t>
  </si>
  <si>
    <t>Biaya Admin Bank Dana Kapitasi JKN Bulan Juli 2025</t>
  </si>
  <si>
    <t>82.03/09.0/000009/JU/JURNAL-UMUM/1.02.0.00.0.00.03.0017/12/2025</t>
  </si>
  <si>
    <t>pajakk dan by administrasi pada fktp bulan juli</t>
  </si>
  <si>
    <t>82.03/09.0/000018/JU/JURNAL-UMUM/1.02.0.00.0.00.03.0010/10/2025</t>
  </si>
  <si>
    <t>Biaya Admistrasi Bulan Juli</t>
  </si>
  <si>
    <t>82.03/09.0/000018/JU/JURNAL-UMUM/1.02.0.00.0.00.03.0008/10/2025</t>
  </si>
  <si>
    <t>Beban Jasa Administrasi Bank Dana Kapitasi Pada FKTP Bulan Juli</t>
  </si>
  <si>
    <t>82.03/09.0/000017/JU/JURNAL-UMUM/1.02.0.00.0.00.03.0011/10/2025</t>
  </si>
  <si>
    <t>biaya administrasi bank dan pajak kapitasi FKTP bulan juli 2025</t>
  </si>
  <si>
    <t>82.03/09.0/000018/JU/JURNAL-UMUM/1.02.0.00.0.00.03.0004/10/2025</t>
  </si>
  <si>
    <t>Biaya Administrasi Bank dan Pajak pada Dana Kapitasi FKTP juli 2025</t>
  </si>
  <si>
    <t>82.03/09.0/000015/JU/JURNAL-UMUM/1.02.0.00.0.00.03.0013/10/2025</t>
  </si>
  <si>
    <t>Biaya Administrasi Bank Bulan Juli 2025</t>
  </si>
  <si>
    <t>82.03/09.0/000018/JU/JURNAL-UMUM/1.02.0.00.0.00.03.0012/10/2025</t>
  </si>
  <si>
    <t>Biaya Administrasi Bank Dan Biaya Saldo Minimum Pada Dana Kapitasi FKTP Juli 2025</t>
  </si>
  <si>
    <t>82.03/09.0/000013/JU/JURNAL-UMUM/1.02.0.00.0.00.03.0003/10/2025</t>
  </si>
  <si>
    <t>Pendapatan Biaya Administrasi Juli</t>
  </si>
  <si>
    <t>82.03/09.0/000020/JU/JURNAL-UMUM/1.02.0.00.0.00.03.0018/10/2025</t>
  </si>
  <si>
    <t>JKN Juli - Beban transaksi Keuangan</t>
  </si>
  <si>
    <t>82.03/09.0/000020/JU/JURNAL-UMUM/1.02.0.00.0.00.03.0009/10/2025</t>
  </si>
  <si>
    <t>Biaya Administrasi dan Pajak Dana Kapitasi Juli</t>
  </si>
  <si>
    <t>82.03/09.0/000025/JU/JURNAL-UMUM/1.02.0.00.0.00.03.0019/10/2025</t>
  </si>
  <si>
    <t>BEBAN JASA ADMINISTRASI BANK PADA DANA KAPITASI JKN BULAN JULI</t>
  </si>
  <si>
    <t>82.03/09.0/000002/JU/JURNAL-UMUM/1.02.0.00.0.00.03.0007/11/2025</t>
  </si>
  <si>
    <t>BIAYA ADMINISTRASI JKN BULAN JULI 2025</t>
  </si>
  <si>
    <t>82.03/09.0/000028/JU/JURNAL-UMUM/1.02.0.00.0.00.03.0001/11/2025</t>
  </si>
  <si>
    <t>BIAYA ADMIN BANK,PAJAK REK JULI 2025</t>
  </si>
  <si>
    <t>82.03/09.0/000008/JU/JURNAL-UMUM/1.02.0.00.0.00.03.0002/12/2025</t>
  </si>
  <si>
    <t>JKN Juli - Beban Transaksi Keuangan</t>
  </si>
  <si>
    <t>82.03/09.0/000009/JU/JURNAL-UMUM/1.02.0.00.0.00.03.0014/12/2025</t>
  </si>
  <si>
    <t>Biaya admin dan pajak rekening JKN Bulan Juli 2025</t>
  </si>
  <si>
    <t>82.03/09.0/000007/JU/JURNAL-UMUM/1.02.0.00.0.00.03.0016/12/2025</t>
  </si>
  <si>
    <t>BIAYA BANK KAPITASI BULAN JULI 2025</t>
  </si>
  <si>
    <t>82.03/09.0/000007/JU/JURNAL-UMUM/1.02.0.00.0.00.03.0015/12/2025</t>
  </si>
  <si>
    <t>beban jasa pajak dan administrasi bulan juli 20205</t>
  </si>
  <si>
    <t>82.03/09.0/000010/JU/JURNAL-UMUM/1.02.0.00.0.00.03.0005/12/2025</t>
  </si>
  <si>
    <t>Pendapatan Biaya Administrasi PKM Dokulamo Bulan Juli</t>
  </si>
  <si>
    <t>82.03/09.0/000009/JU/JURNAL-UMUM/1.02.0.00.0.00.03.0006/11/2025</t>
  </si>
  <si>
    <t>Biaya Admin Bank Dana kapitasi JKN bulan Agustus 2025</t>
  </si>
  <si>
    <t>82.03/09.0/000029/JU/JURNAL-UMUM/1.02.0.00.0.00.03.0005/12/2025</t>
  </si>
  <si>
    <t>Pajak dan Biaya Administrasi Bank Bulan Agustus PKM Dokulamo</t>
  </si>
  <si>
    <t>82.03/09.0/000009/JU/JURNAL-UMUM/1.02.0.00.0.00.03.0015/12/2025</t>
  </si>
  <si>
    <t>beban jasa pajak dan admin bulan agustus 2025</t>
  </si>
  <si>
    <t>82.03/09.0/000018/JU/JURNAL-UMUM/1.02.0.00.0.00.03.0011/10/2025</t>
  </si>
  <si>
    <t>biaya administrasi bank dan pajak kapitasi bulan agustus 2025</t>
  </si>
  <si>
    <t>82.03/09.0/000019/JU/JURNAL-UMUM/1.02.0.00.0.00.03.0004/10/2025</t>
  </si>
  <si>
    <t>Biaya Administrasi Bank dan Pajak pada Dana Kapitasi FKTP Agustsu 2025</t>
  </si>
  <si>
    <t>82.03/09.0/000018/JU/JURNAL-UMUM/1.02.0.00.0.00.03.0007/10/2025</t>
  </si>
  <si>
    <t>Biaya Administrasi Bank dan Pajak Rekening Dana Kapitasi pada FKTP bulan Agustus</t>
  </si>
  <si>
    <t>82.03/09.0/000016/JU/JURNAL-UMUM/1.02.0.00.0.00.03.0013/10/2025</t>
  </si>
  <si>
    <t>Biaya Administrasi Bank Bulan Agustus 2025</t>
  </si>
  <si>
    <t>82.03/09.0/000019/JU/JURNAL-UMUM/1.02.0.00.0.00.03.0012/10/2025</t>
  </si>
  <si>
    <t>Biaya Administrasi Bank Dan Biaya Pajak Pada Dana kapitasi FKTP Agustus 2025</t>
  </si>
  <si>
    <t>82.03/09.0/000021/JU/JURNAL-UMUM/1.02.0.00.0.00.03.0018/10/2025</t>
  </si>
  <si>
    <t>JKN Agustus - Beban transaksi Keuangan</t>
  </si>
  <si>
    <t>82.03/09.0/000019/JU/JURNAL-UMUM/1.02.0.00.0.00.03.0010/10/2025</t>
  </si>
  <si>
    <t>Biaya Administarasi bulan agustus</t>
  </si>
  <si>
    <t>82.03/09.0/000029/JU/JURNAL-UMUM/1.02.0.00.0.00.03.0001/11/2025</t>
  </si>
  <si>
    <t>BIAYA ADMIN BANK,PAJAK REK AGUSTUS 2025</t>
  </si>
  <si>
    <t>82.03/09.0/000010/JU/JURNAL-UMUM/1.02.0.00.0.00.03.0014/12/2025</t>
  </si>
  <si>
    <t>Biaya admin dan pajak rekening JKN Bulan Agustus 2025</t>
  </si>
  <si>
    <t>82.03/09.0/000008/JU/JURNAL-UMUM/1.02.0.00.0.00.03.0016/12/2025</t>
  </si>
  <si>
    <t>BIAYA BANK KAPITASI BULAN AGUSTUS 2025</t>
  </si>
  <si>
    <t>82.03/09.0/000008/JU/JURNAL-UMUM/1.02.0.00.0.00.03.0008/12/2025</t>
  </si>
  <si>
    <t>Pajak dan Biaya Administrasi Bank bulan Agustus 2025 PKM Kao</t>
  </si>
  <si>
    <t>82.03/09.0/000011/JU/JURNAL-UMUM/1.02.0.00.0.00.03.0005/12/2025</t>
  </si>
  <si>
    <t>Pendapatan Biaya  Administrasi PKM Dokulamo Bulan Agustus</t>
  </si>
  <si>
    <t>82.03/09.0/000014/JU/JURNAL-UMUM/1.02.0.00.0.00.03.0003/10/2025</t>
  </si>
  <si>
    <t>Pendapatan Biyaya Administrasi Agustus</t>
  </si>
  <si>
    <t>82.03/09.0/000021/JU/JURNAL-UMUM/1.02.0.00.0.00.03.0009/10/2025</t>
  </si>
  <si>
    <t>Biaya Administrasi dan Pajak Dana Kapitasi Agustus</t>
  </si>
  <si>
    <t>82.03/09.0/000027/JU/JURNAL-UMUM/1.02.0.00.0.00.03.0019/10/2025</t>
  </si>
  <si>
    <t>BEBAN JASA ADMINISTRASI BANK PADA DANA KAPITASI JKN BULAN AGUSTUS</t>
  </si>
  <si>
    <t>82.03/09.0/000009/JU/JURNAL-UMUM/1.02.0.00.0.00.03.0002/12/2025</t>
  </si>
  <si>
    <t>JKN Agustus- Beban Tranksaksi Keuangan</t>
  </si>
  <si>
    <t>82.03/09.0/000011/JU/JURNAL-UMUM/1.02.0.00.0.00.03.0017/01/2026</t>
  </si>
  <si>
    <t>pajakn dan by adminisstrasui pada fktp bulan agustus pkm soakonora</t>
  </si>
  <si>
    <t>82.03/09.0/000011/JU/JURNAL-UMUM/1.02.0.00.0.00.03.0017/12/2025</t>
  </si>
  <si>
    <t>pajak dan by administrasi bank bulan september pkm soakonoera</t>
  </si>
  <si>
    <t>82.03/09.0/000020/JU/JURNAL-UMUM/1.02.0.00.0.00.03.0010/10/2025</t>
  </si>
  <si>
    <t>Biaya Admistarsi Bulan September</t>
  </si>
  <si>
    <t>82.03/09.0/000017/JU/JURNAL-UMUM/1.02.0.00.0.00.03.0013/10/2025</t>
  </si>
  <si>
    <t>Biaya Administrasi Bank Bulan September 2025</t>
  </si>
  <si>
    <t>82.03/09.0/000020/JU/JURNAL-UMUM/1.02.0.00.0.00.03.0012/10/2025</t>
  </si>
  <si>
    <t>Biaya Pajak Pada Dana Kapitasi FKTP September 2025</t>
  </si>
  <si>
    <t>82.03/09.0/000028/JU/JURNAL-UMUM/1.02.0.00.0.00.03.0004/10/2025</t>
  </si>
  <si>
    <t>Biaya Administrasi Bank dan Pajak pada dana kapitasi FKTP September 2025</t>
  </si>
  <si>
    <t>82.03/09.0/000015/JU/JURNAL-UMUM/1.02.0.00.0.00.03.0003/10/2025</t>
  </si>
  <si>
    <t>Pendapatan Biaya Administrasi September</t>
  </si>
  <si>
    <t>82.03/09.0/000030/JU/JURNAL-UMUM/1.02.0.00.0.00.03.0011/10/2025</t>
  </si>
  <si>
    <t>biaya administrasi bank dan pajak kapitasi FKTP bulan september 2025</t>
  </si>
  <si>
    <t>82.03/09.0/000023/JU/JURNAL-UMUM/1.02.0.00.0.00.03.0007/10/2025</t>
  </si>
  <si>
    <t>Biaya Administrasi Bank dan Pajak Rekening Dana Kapitasi pada FKTP bulan September 2025</t>
  </si>
  <si>
    <t>82.03/09.0/000029/JU/JURNAL-UMUM/1.02.0.00.0.00.03.0019/10/2025</t>
  </si>
  <si>
    <t>BEBAN JASA ADMINISTRASI BANK PADA DANA KAPITASI JKN BULAN SEPTEMBER</t>
  </si>
  <si>
    <t>82.03/09.0/000019/JU/JURNAL-UMUM/1.02.0.00.0.00.03.0009/11/2025</t>
  </si>
  <si>
    <t>Biaya Administrasi dan Pajak Dana Kapitasi September</t>
  </si>
  <si>
    <t>82.03/09.0/000009/JU/JURNAL-UMUM/1.02.0.00.0.00.03.0016/12/2025</t>
  </si>
  <si>
    <t>BIAYA BANK KAPITASI BULAN SEPTEMBER 2025</t>
  </si>
  <si>
    <t>82.03/09.0/000010/JU/JURNAL-UMUM/1.02.0.00.0.00.03.0008/12/2025</t>
  </si>
  <si>
    <t>Pajak dan Biaya Administrasi Bank bulan September 2025 PKM Kao</t>
  </si>
  <si>
    <t>82.03/09.0/000008/JU/JURNAL-UMUM/1.02.0.00.0.00.03.0015/12/2025</t>
  </si>
  <si>
    <t>beban jasa pajak bulan september 2025</t>
  </si>
  <si>
    <t>82.03/09.0/000004/JU/JURNAL-UMUM/1.02.0.00.0.00.03.0008/01/2026</t>
  </si>
  <si>
    <t>pajak dan biaya administrasi bank bulan oktober 2025 PKM Kao</t>
  </si>
  <si>
    <t>82.03/09.0/000005/JU/JURNAL-UMUM/1.02.0.00.0.00.03.0010/01/2026</t>
  </si>
  <si>
    <t>Biaya Admin Bank Dan Pajak Bulan Oktober</t>
  </si>
  <si>
    <t>82.03/09.0/000006/JU/JURNAL-UMUM/1.02.0.00.0.00.03.0007/01/2026</t>
  </si>
  <si>
    <t>BIAYA ADMINISTRASI DAN  PAJAK REKENING DANA KAPITASI PADA FKTP BLN OKTOBER 2025</t>
  </si>
  <si>
    <t>82.03/09.0/000004/JU/JURNAL-UMUM/1.02.0.00.0.00.03.0019/01/2026</t>
  </si>
  <si>
    <t>BEBAN JASA ADMINISTRASI BANK PADA DANA KAPITASI JKN BULAN OKTOBER 2025</t>
  </si>
  <si>
    <t>82.03/09.0/000004/JU/JURNAL-UMUM/1.02.0.00.0.00.03.0004/01/2026</t>
  </si>
  <si>
    <t>BIAYA ADMINISTRASI BANK DAN PAJAK DANA KAPITASI JKN OKTOBER 2025</t>
  </si>
  <si>
    <t>82.03/09.0/000005/JU/JURNAL-UMUM/1.02.0.00.0.00.03.0015/01/2026</t>
  </si>
  <si>
    <t>Beban Jasa Pajak Bulan Oktober 2025</t>
  </si>
  <si>
    <t>82.03/09.0/000005/JU/JURNAL-UMUM/1.02.0.00.0.00.03.0014/01/2026</t>
  </si>
  <si>
    <t>Biaya admin dan pajak rekening JKN Bulan Oktober 2025</t>
  </si>
  <si>
    <t>82.03/09.0/000005/JU/JURNAL-UMUM/1.02.0.00.0.00.03.0009/01/2026</t>
  </si>
  <si>
    <t>Biaya Administrasi dan Pajak Dana Kapitasi Oktober</t>
  </si>
  <si>
    <t>82.03/09.0/000010/JU/JURNAL-UMUM/1.02.0.00.0.00.03.0002/01/2026</t>
  </si>
  <si>
    <t>JKN Oktober - Beban Transaksi Keuangan</t>
  </si>
  <si>
    <t>82.03/09.0/000014/JU/JURNAL-UMUM/1.02.0.00.0.00.03.0006/01/2026</t>
  </si>
  <si>
    <t>Biaya Admin Bank Dana Kapitasi JKN bulan Oktober 2025</t>
  </si>
  <si>
    <t>82.03/09.0/000009/JU/JURNAL-UMUM/1.02.0.00.0.00.03.0011/01/2026</t>
  </si>
  <si>
    <t>biaya admin bank  dan pajak kapitasi FKTP bulan oktober 2025</t>
  </si>
  <si>
    <t>82.03/09.0/000007/JU/JURNAL-UMUM/1.02.0.00.0.00.03.0003/01/2026</t>
  </si>
  <si>
    <t>Pendapatan Biaya Administrasi Oktober</t>
  </si>
  <si>
    <t>82.03/09.0/000010/JU/JURNAL-UMUM/1.02.0.00.0.00.03.0013/01/2026</t>
  </si>
  <si>
    <t>biaya pajak kapitasi FKTP bulan Oktober 2025</t>
  </si>
  <si>
    <t>82.03/09.0/000007/JU/JURNAL-UMUM/1.02.0.00.0.00.03.0016/02/2026</t>
  </si>
  <si>
    <t>BIAYA BANK KAPITASI BULAN OKTOBER</t>
  </si>
  <si>
    <t>82.03/09.0/000008/JU/JURNAL-UMUM/1.02.0.00.0.00.03.0015/01/2026</t>
  </si>
  <si>
    <t>Beban Jasa Pajak Bulan November 2025</t>
  </si>
  <si>
    <t>82.03/09.0/000008/JU/JURNAL-UMUM/1.02.0.00.0.00.03.0007/01/2026</t>
  </si>
  <si>
    <t>BIAYA ADMINISTRASI DAN PAJAK REKENING DANA KAPITASI PADA FKTP BULAN NOVEMBER 2025</t>
  </si>
  <si>
    <t>82.03/09.0/000005/JU/JURNAL-UMUM/1.02.0.00.0.00.03.0004/01/2026</t>
  </si>
  <si>
    <t>BIAYA ADMINISTRASI BANK DAN PAJAK PADA DANA KAPITASI NOVEMBER 2025</t>
  </si>
  <si>
    <t>82.03/09.0/000006/JU/JURNAL-UMUM/1.02.0.00.0.00.03.0014/01/2026</t>
  </si>
  <si>
    <t>Biaya Admin dan Pajak Rekening JKN Bulan November 2025</t>
  </si>
  <si>
    <t>82.03/09.0/000006/JU/JURNAL-UMUM/1.02.0.00.0.00.03.0010/01/2026</t>
  </si>
  <si>
    <t>Biaya Admin Dan Pajak Bulan November</t>
  </si>
  <si>
    <t>82.03/09.0/000006/JU/JURNAL-UMUM/1.02.0.00.0.00.03.0012/01/2026</t>
  </si>
  <si>
    <t>Biaya Pajak Pada Dana Kapitasi FKTP November 2025</t>
  </si>
  <si>
    <t>82.03/09.0/000008/JU/JURNAL-UMUM/1.02.0.00.0.00.03.0003/01/2026</t>
  </si>
  <si>
    <t>Pendapatan Biaya Administrasi November</t>
  </si>
  <si>
    <t>82.03/09.0/000009/JU/JURNAL-UMUM/1.02.0.00.0.00.03.0013/01/2026</t>
  </si>
  <si>
    <t>biaya pajak kapitasi FKTP bulan November 2025</t>
  </si>
  <si>
    <t>82.03/09.0/000005/JU/JURNAL-UMUM/1.02.0.00.0.00.03.0019/01/2026</t>
  </si>
  <si>
    <t>BEBAN JASA ADMINISTRASI BANK PADA DANA KAPITASI JKN BULAN NOVEMBER 2025</t>
  </si>
  <si>
    <t>82.03/09.0/000006/JU/JURNAL-UMUM/1.02.0.00.0.00.03.0008/01/2026</t>
  </si>
  <si>
    <t>pajak dan biaya administrasi bank bulan November 2025 PKM Kao</t>
  </si>
  <si>
    <t>82.03/09.0/000006/JU/JURNAL-UMUM/1.02.0.00.0.00.03.0009/01/2026</t>
  </si>
  <si>
    <t>Biaya Administrasi dan Pajak Dana Kapitasi November</t>
  </si>
  <si>
    <t>82.03/09.0/000009/JU/JURNAL-UMUM/1.02.0.00.0.00.03.0017/01/2026</t>
  </si>
  <si>
    <t>Pajak bank bulan november  pkm soakonora</t>
  </si>
  <si>
    <t>82.03/09.0/000010/JU/JURNAL-UMUM/1.02.0.00.0.00.03.0011/01/2026</t>
  </si>
  <si>
    <t>biaya admin bank dan pajak kapitasi FKTP bulan november 2025</t>
  </si>
  <si>
    <t>82.03/09.0/000008/JU/JURNAL-UMUM/1.02.0.00.0.00.03.0016/02/2026</t>
  </si>
  <si>
    <t>BIAYA BANK KAPITASI BULAN NOVEMBER 2025</t>
  </si>
  <si>
    <t>82.03/09.0/000008/JU/JURNAL-UMUM/1.02.0.00.0.00.03.0008/01/2026</t>
  </si>
  <si>
    <t>pajak dan biaya administrasi bank bulan Desember 2025 PKM Kao</t>
  </si>
  <si>
    <t>82.03/09.0/000010/JU/JURNAL-UMUM/1.02.0.00.0.00.03.0019/01/2026</t>
  </si>
  <si>
    <t>BEBAN JASA ADMINISTRASI BANK PADA DANA KAPITASI JKN BULAN DESEMBER 2025</t>
  </si>
  <si>
    <t>82.03/09.0/000011/JU/JURNAL-UMUM/1.02.0.00.0.00.03.0015/01/2026</t>
  </si>
  <si>
    <t>Beban Jasa Pajak Bulan Desember 2025</t>
  </si>
  <si>
    <t>82.03/09.0/000007/JU/JURNAL-UMUM/1.02.0.00.0.00.03.0009/01/2026</t>
  </si>
  <si>
    <t>Biaya Administrasi dan Pajak Dana Kapitasi Desember</t>
  </si>
  <si>
    <t>82.03/09.0/000005/JU/JURNAL-UMUM/1.02.0.00.0.00.03.0018/01/2026</t>
  </si>
  <si>
    <t>Biaya Admin dan Pajak</t>
  </si>
  <si>
    <t>82.03/09.0/000007/JU/JURNAL-UMUM/1.02.0.00.0.00.03.0010/01/2026</t>
  </si>
  <si>
    <t>Biaya Admin dan Pajak Bulan Desember</t>
  </si>
  <si>
    <t>82.03/09.0/000011/JU/JURNAL-UMUM/1.02.0.00.0.00.03.0002/01/2026</t>
  </si>
  <si>
    <t>JKN Desember - Beban Transaksi Keuangan</t>
  </si>
  <si>
    <t>82.03/09.0/000011/JU/JURNAL-UMUM/1.02.0.00.0.00.03.0011/01/2026</t>
  </si>
  <si>
    <t>biaya admin bank dan pajak kapitasi FKTP bulan desmber 2025</t>
  </si>
  <si>
    <t>82.03/09.0/000012/JU/JURNAL-UMUM/1.02.0.00.0.00.03.0017/01/2026</t>
  </si>
  <si>
    <t>Pajak bank bulan desember pkm soakonora</t>
  </si>
  <si>
    <t>82.03/09.0/000008/JU/JURNAL-UMUM/1.02.0.00.0.00.03.0013/01/2026</t>
  </si>
  <si>
    <t>biaya pajak kapitasi FKTP bulan desmber 2025</t>
  </si>
  <si>
    <t>82.03/09.0/000009/JU/JURNAL-UMUM/1.02.0.00.0.00.03.0016/02/2026</t>
  </si>
  <si>
    <t>BIAYA BANK KAPITASI BULAN DESEMBER 2025</t>
  </si>
  <si>
    <t>82.03/09.0/000002/JU/JURNAL-UMUM/1.02.0.00.0.00.03.0001/02/2026</t>
  </si>
  <si>
    <t>PAJAK DAN BY ADMINISTRASI BANK BULAN DESEMBER PKM GORUA</t>
  </si>
  <si>
    <t>UTANG BELANJA BARANG DAN JASA TAHUN 2025</t>
  </si>
  <si>
    <t>82.03/09.0/000002/JU/JURNAL-UMUM/1.02.0.00.0.00.01.0001/02/2026</t>
  </si>
  <si>
    <t>Utang BLUD Tahun 2025</t>
  </si>
  <si>
    <t>82.03/09.0/000001/JU/JURNAL-UMUM/7.01.0.00.0.00.38.0000/02/2026</t>
  </si>
  <si>
    <t>reklas ke barang ekstracompatabel (dispenser)  karena harga satuan barang dibawah batas minimum kapitalisasi</t>
  </si>
  <si>
    <t>82.03/09.0/000003/JU/JURNAL-UMUM/7.01.0.00.0.00.39.0000/03/2026</t>
  </si>
  <si>
    <t>reklas ke barang ekstracompatabel (dispenser)  karena harga satuan barang dibawah batas minimum kapitalisasi pada kecamatan tobelo tengah</t>
  </si>
  <si>
    <t>82.03/09.0/000002/JU/JURNAL-UMUM/3.30.3.31.3.29.24.0000/03/2026</t>
  </si>
  <si>
    <t>Reklasifikasi antar rincian aset, penyesuaian dengan jenis barang sesuai fisik riil barang pada Dinas Pertanian</t>
  </si>
  <si>
    <t>82.03/09.0/000004/JU/JURNAL-UMUM/5.01.0.00.0.00.27.0000/03/2026</t>
  </si>
  <si>
    <t>Badan Perencanaan Pembangunan Daerah</t>
  </si>
  <si>
    <t>Reklasifikasi antar rincian aset, penyesuaian dengan jenis barang sesuai fisik riil barang pada BAPPEDA</t>
  </si>
  <si>
    <t>82.03/09.0/000005/JU/JURNAL-UMUM/5.01.0.00.0.00.27.0000/03/2026</t>
  </si>
  <si>
    <t>82.03/09.0/000003/JU/JURNAL-UMUM/3.25.0.00.0.00.21.0000/03/2026</t>
  </si>
  <si>
    <t>Reklasifikasi antar rincian aset, penyesuaian dengan jenis barang sesuai fisik riil barang pada Dinas Kelautan dan Perikanan</t>
  </si>
  <si>
    <t>82.03/09.0/000004/JU/JURNAL-UMUM/3.25.0.00.0.00.21.0000/03/2026</t>
  </si>
  <si>
    <t>82.03/09.0/000006/JU/JURNAL-UMUM/2.11.3.28.0.00.12.0000/03/2026</t>
  </si>
  <si>
    <t>reklas ke ektracompatabel karena nilai satuan dibawah batas minimum kapitaliasi</t>
  </si>
  <si>
    <t>82.03/09.0/000009/JU/JURNAL-UMUM/2.11.3.28.0.00.12.0000/03/2026</t>
  </si>
  <si>
    <t>reklas ke persediaan sesuai rill barang dan peruntukan</t>
  </si>
  <si>
    <t>82.03/09.0/000002/JU/JURNAL-UMUM/7.01.0.00.0.00.40.0000/03/2026</t>
  </si>
  <si>
    <t>reklasifikasi belanja barang habis pakai menambah barang ekstracompatabel pada Kecamatan Tobelo Timur</t>
  </si>
  <si>
    <t>82.03/09.0/000002/JU/JURNAL-UMUM/7.01.0.00.0.00.43.0000/03/2026</t>
  </si>
  <si>
    <t>Reklasifikasi jenis belanja dari alat kantor lainnya ke ektracompatabel dan meubelair pada Kecamatan Kao Utara</t>
  </si>
  <si>
    <t>82.03/09.0/000002/JU/JURNAL-UMUM/7.01.0.00.0.00.44.0000/03/2026</t>
  </si>
  <si>
    <t>Reklasifikasi ke ektrakompatabel dan persediaan atas aset alat rumah tangga lainnya pada Kecamatan Kao Barat</t>
  </si>
  <si>
    <t>82.03/09.0/000004/JU/JURNAL-UMUM/1.05.0.00.0.00.06.0000/03/2026</t>
  </si>
  <si>
    <t>reklasifikasi peralatan dapur ke persediaan dan ektracompatabel pada Dinas Satpol PP</t>
  </si>
  <si>
    <t>82.03/09.0/000004/JU/JURNAL-UMUM/4.01.0.00.0.00.25.0000/03/2026</t>
  </si>
  <si>
    <t>reklas ke ekstracompatabel dan membayar utang pegadaan aset tetap pada Sekretariat Daerah</t>
  </si>
  <si>
    <t>82.03/09.0/000005/JU/JURNAL-UMUM/4.01.0.00.0.00.25.0000/03/2026</t>
  </si>
  <si>
    <t>reklasifikasi ke ekstracompatabel pada Sekretariat Daerah</t>
  </si>
  <si>
    <t>82.03/09.0/000006/JU/JURNAL-UMUM/4.01.0.00.0.00.25.0000/03/2026</t>
  </si>
  <si>
    <t>82.03/09.0/000008/JU/JURNAL-UMUM/4.01.0.00.0.00.25.0000/03/2026</t>
  </si>
  <si>
    <t>82.03/09.0/000003/JU/JURNAL-UMUM/2.15.0.00.0.00.15.0000/03/2026</t>
  </si>
  <si>
    <t>Reklas ke barang dan jasa karena pekerjaan hanya dalam bentuk pengecatan batas jalan pada Dinas Perhubungan</t>
  </si>
  <si>
    <t>82.03/09.0/000003/JU/JURNAL-UMUM/4.02.0.00.0.00.26.0000/03/2026</t>
  </si>
  <si>
    <t>pembayaran utang tahun 2024 dan reklas ke ekstracompatabel  dan reklas ke mebeler pada sekretariat DPRD</t>
  </si>
  <si>
    <t>82.03/09.0/000007/JU/JURNAL-UMUM/1.03.0.00.0.00.04.0000/03/2026</t>
  </si>
  <si>
    <t>melakukan reklasifikasi dari aset tetap ke persediaan atas pekerjaan jalan di halaman kantor BPN Halut karena akan diserahkan ke BPN halut (6)  pada Dinas PUTR</t>
  </si>
  <si>
    <t>82.03/09.0/000002/JU/JURNAL-UMUM/1.04.2.10.0.00.04.0000/03/2026</t>
  </si>
  <si>
    <t>reklasifikasi ke beban pemeliharaan karena kegiatan tersebut tidak menambah aset tetap hanya berupa pembersihan lahan dll pada Dinas Perkim</t>
  </si>
  <si>
    <t>82.03/09.0/000003/JU/JURNAL-UMUM/1.04.2.10.0.00.04.0000/03/2026</t>
  </si>
  <si>
    <t>reklasirifkasi ke pemeliharaan karena tidak menambah aset tetap berupa ganti rugi tanaman pada Dinas Perkim</t>
  </si>
  <si>
    <t>82.03/09.0/000013/JU/JURNAL-UMUM/1.02.0.00.0.00.01.0001/03/2026</t>
  </si>
  <si>
    <t>Reklasifikasi Beban Barang dan Jasa BLUD ke Aset Tetap pada RSUD Tobelo</t>
  </si>
  <si>
    <t>82.03/09.0/000023/JU/JURNAL-UMUM/1.01.2.22.0.00.02.0000/03/2026</t>
  </si>
  <si>
    <t>Reklasifikasi ke beban persediaan karena barang diserahkan ke pihak lain Dinas Pendidikan dan Kebudayaan (1)</t>
  </si>
  <si>
    <t>82.03/09.0/000029/JU/JURNAL-UMUM/1.01.2.22.0.00.02.0000/03/2026</t>
  </si>
  <si>
    <t>Reklasifikasi antar jenis aset peralatan mesin pada Dinas Pendidikan dan Kebudayaan (9)</t>
  </si>
  <si>
    <t>82.03/09.0/000038/JU/JURNAL-UMUM/1.01.2.22.0.00.02.0000/03/2026</t>
  </si>
  <si>
    <t>Reklasifikasi antar jenis aset peralatan mesin pada Dinas Pendidikan dan Kebudayaan (19)</t>
  </si>
  <si>
    <t>82.03/09.0/000044/JU/JURNAL-UMUM/1.01.2.22.0.00.02.0000/03/2026</t>
  </si>
  <si>
    <t>Reklas ke KIB B dan Ektra dari rekening belanja gedung dan bangunan di SMP N 16 pada Dinas Pendidikan dan Kebudayaan (101)</t>
  </si>
  <si>
    <t>82.03/09.0/000045/JU/JURNAL-UMUM/1.01.2.22.0.00.02.0000/03/2026</t>
  </si>
  <si>
    <t>Reklas ke KIB B dan Ektra dari rekening belanja gedung dan bangunan di SMP N 16 pada Dinas Pendidikan dan Kebudayaan (102)</t>
  </si>
  <si>
    <t>82.03/09.0/000049/JU/JURNAL-UMUM/1.01.2.22.0.00.02.0000/03/2026</t>
  </si>
  <si>
    <t>MENERIMA HIBAH PEMKAB  HALBAR sd DAN smp DI Tuakara pada Dinas Pendidikan dan kebuidayaan (20-63;108-119)</t>
  </si>
  <si>
    <t>82.03/09.0/000069/JU/JURNAL-UMUM/1.01.2.22.0.00.02.0000/03/2026</t>
  </si>
  <si>
    <t>Reklas ke KIB B dan Ektra dari rekening belanja gedung dan bangunan di SD Inpres 3 Wosia  pada Dinas Pendidikan dan Kebudayaan (103)</t>
  </si>
  <si>
    <t>82.03/09.0/000016/JU/JURNAL-UMUM/1.02.0.00.0.00.03.0000/03/2026</t>
  </si>
  <si>
    <t>reklas antar jenis</t>
  </si>
  <si>
    <t>82.03/09.0/000017/JU/JURNAL-UMUM/1.02.0.00.0.00.03.0000/03/2026</t>
  </si>
  <si>
    <t>82.03/09.0/000019/JU/JURNAL-UMUM/1.02.0.00.0.00.03.0000/03/2026</t>
  </si>
  <si>
    <t>82.03/09.0/000020/JU/JURNAL-UMUM/1.02.0.00.0.00.03.0000/03/2026</t>
  </si>
  <si>
    <t>reklas ke ektra dan persediaan</t>
  </si>
  <si>
    <t>82.03/09.0/000022/JU/JURNAL-UMUM/1.02.0.00.0.00.03.0000/03/2026</t>
  </si>
  <si>
    <t>reklas ke ektracompatabel</t>
  </si>
  <si>
    <t>82.03/09.0/000023/JU/JURNAL-UMUM/1.02.0.00.0.00.03.0000/03/2026</t>
  </si>
  <si>
    <t>82.03/09.0/000024/JU/JURNAL-UMUM/1.02.0.00.0.00.03.0000/03/2026</t>
  </si>
  <si>
    <t>82.03/09.0/000025/JU/JURNAL-UMUM/1.02.0.00.0.00.03.0000/03/2026</t>
  </si>
  <si>
    <t>82.03/09.0/000001/JU/JURNAL-UMUM/7.01.0.00.0.00.37.0000/03/2026</t>
  </si>
  <si>
    <t>Reklasifikasi ke Ekstracompatabel dan persediaan pada Kecamatan Tobelo Selatan</t>
  </si>
  <si>
    <t>82.03/09.0/000075/JU/JURNAL-UMUM/1.01.2.22.0.00.02.0000/03/2026</t>
  </si>
  <si>
    <t>Reklas dari barang dan jsa perencanaan dan pengawasan ke aset gedung diSD Negeri birinoa pada dinas pendidikan dan kebudayaan(105)</t>
  </si>
  <si>
    <t>82.03/09.0/000029/JU/JURNAL-UMUM/1.02.0.00.0.00.03.0000/03/2026</t>
  </si>
  <si>
    <t>82.03/09.0/000030/JU/JURNAL-UMUM/1.02.0.00.0.00.03.0000/03/2026</t>
  </si>
  <si>
    <t>82.03/09.0/000031/JU/JURNAL-UMUM/1.02.0.00.0.00.03.0000/03/2026</t>
  </si>
  <si>
    <t>82.03/09.0/000032/JU/JURNAL-UMUM/1.02.0.00.0.00.03.0000/03/2026</t>
  </si>
  <si>
    <t>82.03/09.0/000033/JU/JURNAL-UMUM/1.02.0.00.0.00.03.0000/03/2026</t>
  </si>
  <si>
    <t>82.03/09.0/000036/JU/JURNAL-UMUM/1.02.0.00.0.00.03.0000/03/2026</t>
  </si>
  <si>
    <t>reklas ke persediaan</t>
  </si>
  <si>
    <t>82.03/09.0/000038/JU/JURNAL-UMUM/1.02.0.00.0.00.03.0000/03/2026</t>
  </si>
  <si>
    <t>82.03/09.0/000039/JU/JURNAL-UMUM/1.02.0.00.0.00.03.0000/03/2026</t>
  </si>
  <si>
    <t>82.03/09.0/000040/JU/JURNAL-UMUM/1.02.0.00.0.00.03.0000/03/2026</t>
  </si>
  <si>
    <t>82.03/09.0/000041/JU/JURNAL-UMUM/1.02.0.00.0.00.03.0000/03/2026</t>
  </si>
  <si>
    <t>BEBAN BARANG DAN JASA YANG DI REKLAS KE ASET TETAP</t>
  </si>
  <si>
    <t>82.03/09.0/000004/JU/JURNAL-UMUM/7.01.0.00.0.00.47.0000/02/2026</t>
  </si>
  <si>
    <t>Kapitalisasi atas kegiatan renovasi Rumah Dinas Camat yang dianggarkan pada belanja barang dan jasa</t>
  </si>
  <si>
    <t>82.03/09.0/000002/JU/JURNAL-UMUM/1.05.0.00.0.00.08.0000/03/2026</t>
  </si>
  <si>
    <t>penambahan nilai aset tetap dari belanja jasa konsultansi perencanaan da pengawasan</t>
  </si>
  <si>
    <t>82.03/09.0/000003/JU/JURNAL-UMUM/7.01.0.00.0.00.40.0000/03/2026</t>
  </si>
  <si>
    <t>reklasifikasi dari barang dan jasa menjadi aset tetap sesuai riil fisik pada Kecamatan Tobelo Timur</t>
  </si>
  <si>
    <t>82.03/09.0/000029/JU/JURNAL-UMUM/1.03.0.00.0.00.04.0000/03/2026</t>
  </si>
  <si>
    <t>Reklasifikasi dari belanja barang jasa pengawasan  menambah nilai aset JIJ atas pekerjaan peningkatan SPAM jaringan perpipaan Desa Gura ( 56) pada Dinas PUTR</t>
  </si>
  <si>
    <t>82.03/09.0/000035/JU/JURNAL-UMUM/1.03.0.00.0.00.04.0000/03/2026</t>
  </si>
  <si>
    <t>Reklasifikasi dari barang dan jasa ke aset tetap renovasi  atas Pek. Rehabilitasi Jembatan Jela-Jela Kao Barat (62) pada Dinas PUTR</t>
  </si>
  <si>
    <t>82.03/09.0/000040/JU/JURNAL-UMUM/1.03.0.00.0.00.04.0000/03/2026</t>
  </si>
  <si>
    <t>reklasifikasi dari belanja barang dan jasa pemeliharan dan menambah aset tetap atas pekerjaan Normalisasi Kali Buaele  (68) pada Dinas PUTR</t>
  </si>
  <si>
    <t>82.03/09.0/000008/JU/JURNAL-UMUM/1.04.2.10.0.00.04.0000/03/2026</t>
  </si>
  <si>
    <t>penambahan nilai aset tetap dari barang dan jasa pada dinas perkim</t>
  </si>
  <si>
    <t>82.03/09.0/000013/JU/JURNAL-UMUM/1.02.0.00.0.00.03.0000/03/2026</t>
  </si>
  <si>
    <t>reklas dari belanja barang dan jasa dan menjadi aset</t>
  </si>
  <si>
    <t>82.03/09.0/000014/JU/JURNAL-UMUM/1.02.0.00.0.00.03.0000/03/2026</t>
  </si>
  <si>
    <t>82.03/09.0/000071/JU/JURNAL-UMUM/1.01.2.22.0.00.02.0000/03/2026</t>
  </si>
  <si>
    <t>reklasifikasi dari belanja barang dan jasa perencanaan serta pengawasan menambah aset tetap pada Dinas Pendidikan dan Kebudayaan  (67)</t>
  </si>
  <si>
    <t>82.03/09.0/000073/JU/JURNAL-UMUM/1.01.2.22.0.00.02.0000/03/2026</t>
  </si>
  <si>
    <t>Reklas dari barang dan jsa perencanaan dan pengawasan ke aset gedung di SMP negeri 16 pada Dinas Pendidikan dan Kebudayaan (101)</t>
  </si>
  <si>
    <t>82.03/09.0/000074/JU/JURNAL-UMUM/1.01.2.22.0.00.02.0000/03/2026</t>
  </si>
  <si>
    <t>Reklas dari barang dan jsa perencanaan dan pengawasan ke aset gedung di SMP negeri 16 pada Dinas Pendidikan dan Kebudayaan (102)</t>
  </si>
  <si>
    <t>82.03/09.0/000076/JU/JURNAL-UMUM/1.01.2.22.0.00.02.0000/03/2026</t>
  </si>
  <si>
    <t>Reklas dari barang dan jsa perencanaan dan pengawasan ke aset gedung di TK Harapan Baru Pitago pada dinas pendidikan dan kebudayaan (106)- pengawasan masih trerutang</t>
  </si>
  <si>
    <t>82.03/09.0/000077/JU/JURNAL-UMUM/1.01.2.22.0.00.02.0000/03/2026</t>
  </si>
  <si>
    <t>Reklas dari barang dan jsa perencanaan dan pengawasan ke aset gedung di TK Harapan Baru Pitago pada dinas pendidikan dan kebudayaan (107)- pengawasan masih trerutang</t>
  </si>
  <si>
    <t>82.03/09.0/000084/JU/JURNAL-UMUM/1.01.2.22.0.00.02.0000/03/2026</t>
  </si>
  <si>
    <t>Reklas dari barang dan jsa perencanaan dan pengawasan ke aset gedung diSD Inpres 3 Wosia  pada Dinas Pendidikan dan Kebudayaan (103)</t>
  </si>
  <si>
    <t>82.03/09.0/000085/JU/JURNAL-UMUM/1.01.2.22.0.00.02.0000/03/2026</t>
  </si>
  <si>
    <t>Reklas dari barang dan jsa perencanaan dan pengawasan ke aset gedung diSD Inpres Tape Jere pada Dinas Pendidikan dan Kebudayaan (104)</t>
  </si>
  <si>
    <t>82.03/09.0/000086/JU/JURNAL-UMUM/1.01.2.22.0.00.02.0000/03/2026</t>
  </si>
  <si>
    <t>Reklas dari barang dan jsa perencanaan dan pengawasan ke aset gedung diSD negeri birinoa pada dinas pendidikan dan kebudayaan (105)</t>
  </si>
  <si>
    <t>82.03/09.0/000091/JU/JURNAL-UMUM/1.01.2.22.0.00.02.0000/03/2026</t>
  </si>
  <si>
    <t>Reklasifikasi belanja jasa mejadi aset tak berwujud berupa aplikasi SETARA pada Dinas Pendidikan dan Kebudayaan</t>
  </si>
  <si>
    <t>82.03/09.0/000002/JU/JURNAL-UMUM/1.02.0.00.0.00.01.0001/03/2026</t>
  </si>
  <si>
    <t>Pelunasan Utang BLUD di Tahun 2025</t>
  </si>
  <si>
    <t>82.03/09.0/000002/JU/JURNAL-UMUM/2.19.0.00.0.00.19.0000/03/2026</t>
  </si>
  <si>
    <t>Dinas Kepemudaan Dan Olah Raga</t>
  </si>
  <si>
    <t>mereklasifikasi ke barang persediaan yang diserahkan ke masyarakat karena dalam bentuk pemberian penghargaa</t>
  </si>
  <si>
    <t>BEBAN PENYUSUTAN</t>
  </si>
  <si>
    <t>82.03/09.0/000001/JU/JURNAL-UMUM/7.01.0.00.0.00.36.0000/03/2026</t>
  </si>
  <si>
    <t>Mencatat Beban Penyusutan Tahun 2025 Pada Kecamatan Tobelo</t>
  </si>
  <si>
    <t>82.03/09.0/000001/JU/JURNAL-UMUM/6.01.0.00.0.00.31.0000/03/2026</t>
  </si>
  <si>
    <t>Mencatat Beban Penyusutan Tahun 2025 Pada Inspektorat</t>
  </si>
  <si>
    <t>BEBAN BARANG DAN JASA BOS</t>
  </si>
  <si>
    <t>82.03/09.0/000008/JU/JURNAL-UMUM/1.01.2.22.0.00.02.0000/03/2026</t>
  </si>
  <si>
    <t>Dana BOS SD Negeri</t>
  </si>
  <si>
    <t>82.03/09.0/000011/JU/JURNAL-UMUM/1.01.2.22.0.00.02.0000/03/2026</t>
  </si>
  <si>
    <t>Dana BOS SMP</t>
  </si>
  <si>
    <t>82.03/09.0/000014/JU/JURNAL-UMUM/1.01.2.22.0.00.02.0000/03/2026</t>
  </si>
  <si>
    <t>Dana BOSP TK</t>
  </si>
  <si>
    <t>BELANJA BARANG DAN JASA BOS</t>
  </si>
  <si>
    <t>82.03/09.0/000007/JU/JURNAL-UMUM/1.01.2.22.0.00.02.0000/03/2026</t>
  </si>
  <si>
    <t>82.03/09.0/000010/JU/JURNAL-UMUM/1.01.2.22.0.00.02.0000/03/2026</t>
  </si>
  <si>
    <t>BOSP-BOS Reguler SMP</t>
  </si>
  <si>
    <t>82.03/09.0/000013/JU/JURNAL-UMUM/1.01.2.22.0.00.02.0000/03/2026</t>
  </si>
  <si>
    <t>82.03/09.0/000020/JU/JURNAL-UMUM/1.01.2.22.0.00.02.0000/03/2026</t>
  </si>
  <si>
    <t>Realisasi Belanja BOS Reguler 2025</t>
  </si>
  <si>
    <t>82.03/09.0/000021/JU/JURNAL-UMUM/1.01.2.22.0.00.02.0000/03/2026</t>
  </si>
  <si>
    <t>Realisasi Belanja BOS Kinerja 2025</t>
  </si>
  <si>
    <t>PERSEDIAAN TAHUN 2025</t>
  </si>
  <si>
    <t>82.03/09.0/000023/JU/JURNAL-UMUM/5.02.0.00.0.00.28.0000/03/2026</t>
  </si>
  <si>
    <t>Persediaan Dokumen/Administrasi Tender Badan Keuangan dan Aset Daerah Tahun 2025</t>
  </si>
  <si>
    <t>82.03/09.0/000007/JU/JURNAL-UMUM/1.02.0.00.0.00.01.0001/03/2026</t>
  </si>
  <si>
    <t>Persediaan Alat Tulis Kantor BLUD Tahun 2025</t>
  </si>
  <si>
    <t>82.03/09.0/000008/JU/JURNAL-UMUM/1.02.0.00.0.00.01.0001/03/2026</t>
  </si>
  <si>
    <t>Persediaan Benda Pos BLUD Tahun 2025</t>
  </si>
  <si>
    <t>82.03/09.0/000009/JU/JURNAL-UMUM/1.02.0.00.0.00.01.0001/03/2026</t>
  </si>
  <si>
    <t>Persediaan Bahan Komputer BLUD Tahun 2025</t>
  </si>
  <si>
    <t>82.03/09.0/000010/JU/JURNAL-UMUM/1.02.0.00.0.00.01.0001/03/2026</t>
  </si>
  <si>
    <t>Persediaan Alat Listrik BLUD Tahun2025</t>
  </si>
  <si>
    <t>82.03/09.0/000011/JU/JURNAL-UMUM/1.02.0.00.0.00.01.0001/03/2026</t>
  </si>
  <si>
    <t>Persediaan Bahan untuk Kegiatan Kantor Lainnya BLUD Tahun 2025</t>
  </si>
  <si>
    <t>82.03/09.0/000012/JU/JURNAL-UMUM/1.02.0.00.0.00.01.0001/03/2026</t>
  </si>
  <si>
    <t>Persediaan Obat-Obatan BLUD Tahun2025</t>
  </si>
  <si>
    <t>82.03/09.0/000002/JU/JURNAL-UMUM/1.06.0.00.0.00.07.0000/03/2026</t>
  </si>
  <si>
    <t>Persediaan Alat Tulis Kantor Tahun 2025</t>
  </si>
  <si>
    <t>82.03/09.0/000001/JU/JURNAL-UMUM/2.15.0.00.0.00.15.0000/03/2026</t>
  </si>
  <si>
    <t>Persediaan Dokumen Administrasi Tender Dinas Perhubungan Tahun 2025</t>
  </si>
  <si>
    <t>82.03/09.0/000003/JU/JURNAL-UMUM/2.08.2.14.0.00.10.0000/03/2026</t>
  </si>
  <si>
    <t>Persediaan Obat-Obatan DP3AKB Tahun2025</t>
  </si>
  <si>
    <t>82.03/09.0/000004/JU/JURNAL-UMUM/2.08.2.14.0.00.10.0000/03/2026</t>
  </si>
  <si>
    <t>Persediaan untuk dijual/diserahkan kepada Masyarakat DP3AKB Tahun 2025</t>
  </si>
  <si>
    <t>82.03/09.0/000002/JU/JURNAL-UMUM/2.12.0.00.0.00.13.0000/03/2026</t>
  </si>
  <si>
    <t>Persediaan Dokumen Administrasi Tender Dinas Capil Tahun 2025</t>
  </si>
  <si>
    <t>82.03/09.0/000001/JU/JURNAL-UMUM/3.26.0.00.0.00.22.0000/03/2026</t>
  </si>
  <si>
    <t>Persediaan Dokumen Administrasi Tender Dinas Pariwisata Tahun 2025</t>
  </si>
  <si>
    <t>82.03/09.0/000001/JU/JURNAL-UMUM/1.05.0.00.0.00.06.0000/03/2026</t>
  </si>
  <si>
    <t>Persediaan Perabot Kantor SATPOL PP Tahun 2025</t>
  </si>
  <si>
    <t>82.03/09.0/000001/JU/JURNAL-UMUM/2.18.0.00.0.00.18.0000/03/2026</t>
  </si>
  <si>
    <t>Persediaan Dokumen/Administrasi Tender Dinas Penanaman Modal &amp; PTSP Tahun 2025</t>
  </si>
  <si>
    <t>82.03/09.0/000001/JU/JURNAL-UMUM/1.03.0.00.0.00.04.0000/03/2026</t>
  </si>
  <si>
    <t>Persediaan untuk dijual/diserahkan kepada masyarakat Dinas Pekerjaan Umum Tahun 2025</t>
  </si>
  <si>
    <t>82.03/09.0/000001/JU/JURNAL-UMUM/4.01.0.00.0.00.25.0000/03/2026</t>
  </si>
  <si>
    <t>Persediaan Alat Tulis Kantor SEKRETARIAT DAERAH Tahun 2025</t>
  </si>
  <si>
    <t>82.03/09.0/000002/JU/JURNAL-UMUM/4.01.0.00.0.00.25.0000/03/2026</t>
  </si>
  <si>
    <t>Persediaan Akhir Bahan Lainnya SEKRETARIAT DAERAH Tahun 2025</t>
  </si>
  <si>
    <t>82.03/09.0/000001/JU/JURNAL-UMUM/2.11.3.28.0.00.12.0000/03/2026</t>
  </si>
  <si>
    <t>Persediaan Dokumen/Administrasi Tender Dinas Lingkungan Hidup Tahun 2025</t>
  </si>
  <si>
    <t>82.03/09.0/000002/JU/JURNAL-UMUM/2.11.3.28.0.00.12.0000/03/2026</t>
  </si>
  <si>
    <t>Persediaan Suku Cadang Dinas Lingkungan Hidup Tahun 2025</t>
  </si>
  <si>
    <t>82.03/09.0/000003/JU/JURNAL-UMUM/2.11.3.28.0.00.12.0000/03/2026</t>
  </si>
  <si>
    <t>Persediaan Akhir Alat/Bahan untuk Kegiatan Kantor Lainnya  Dinas Lingkungan Hidup Tahun 2025</t>
  </si>
  <si>
    <t>82.03/09.0/000004/JU/JURNAL-UMUM/2.11.3.28.0.00.12.0000/03/2026</t>
  </si>
  <si>
    <t>Persediaan Akhir Bibit Tanaman  Dinas Lingkungan Hidup Tahun 2025</t>
  </si>
  <si>
    <t>82.03/09.0/000002/JU/JURNAL-UMUM/3.26.0.00.0.00.22.0000/03/2026</t>
  </si>
  <si>
    <t>Persediaan untuk dijual/diserahkan kepada Masyarakat Dinas Pariwisata Tahun 2025</t>
  </si>
  <si>
    <t>82.03/09.0/000012/JU/JURNAL-UMUM/1.04.2.10.0.00.04.0000/03/2026</t>
  </si>
  <si>
    <t>Persediaan Akhir Persediaan Dalam Proses Dinas Perumahan dan Pemukiman Tahun 2025</t>
  </si>
  <si>
    <t>82.03/09.0/000046/JU/JURNAL-UMUM/1.02.0.00.0.00.03.0000/03/2026</t>
  </si>
  <si>
    <t>Persediaan obat-obatan Dinas Kesehatan (Gudang) Tahun 2025</t>
  </si>
  <si>
    <t>82.03/09.0/000047/JU/JURNAL-UMUM/1.02.0.00.0.00.03.0000/03/2026</t>
  </si>
  <si>
    <t>Persediaan Bahan Medis Habis Pakai (BMHP) / Obat-obatan lainnya Tahun 2025</t>
  </si>
  <si>
    <t>UTANG PENGADAAN ASET TETAP</t>
  </si>
  <si>
    <t>82.03/09.0/000002/JU/JURNAL-UMUM/3.25.0.00.0.00.21.0000/03/2026</t>
  </si>
  <si>
    <t>pembayaran utang aset tetap tahun 2024</t>
  </si>
  <si>
    <t>82.03/09.0/000031/JU/JURNAL-UMUM/1.03.0.00.0.00.04.0000/03/2026</t>
  </si>
  <si>
    <t>Pembayaran Utang Tahun 2024 atas pekerjaan pembangunan Gedung Kantor Inspektur Pembantu Khusus dan atas Pek. Renovasi Gedung Kantor Dinas PUTR ( 58 dan 59 ) pada Dinas PUTR</t>
  </si>
  <si>
    <t>82.03/09.0/000033/JU/JURNAL-UMUM/1.03.0.00.0.00.04.0000/03/2026</t>
  </si>
  <si>
    <t>Pembayaran Utang Tahun 2024 atas atas Pek. Pemeliharan Jalan Ruas Dalam Kota Tobelo (61 ) Pada Dinas PUTR</t>
  </si>
  <si>
    <t>82.03/09.0/000034/JU/JURNAL-UMUM/1.03.0.00.0.00.04.0000/03/2026</t>
  </si>
  <si>
    <t>82.03/09.0/000036/JU/JURNAL-UMUM/1.03.0.00.0.00.04.0000/03/2026</t>
  </si>
  <si>
    <t>Pembayaran Utang Tahun 2024 atas atasatas Pek. Pengawasan Kegiatan Bidang Jalan (DAK PDPP) (63); dan atas Pek. Pengawasan Kegiatan Bidang Jalan (DAK PKSPP) (64) Pada Dinas PUTR</t>
  </si>
  <si>
    <t>82.03/09.0/000037/JU/JURNAL-UMUM/1.03.0.00.0.00.04.0000/03/2026</t>
  </si>
  <si>
    <t>Pembayaran Utang Tahun 2024 atas Perencanaan Preservasi Jalan Ruas Kusuri Tolabit Kegiatan Bidang Jalan (DAK PDPP) (65; dan atas Pek. Pengawasan Kegiatan Bidang Jalan (DAK PKSPP) (64) Pada Dinas PUTR</t>
  </si>
  <si>
    <t>82.03/09.0/000038/JU/JURNAL-UMUM/1.03.0.00.0.00.04.0000/03/2026</t>
  </si>
  <si>
    <t>Pembayaran Utang Tahun 2024 atasPengawasan Kegiatan Bidang Irigasi (66) Pada Dinas PUTR</t>
  </si>
  <si>
    <t>82.03/09.0/000051/JU/JURNAL-UMUM/1.01.2.22.0.00.02.0000/03/2026</t>
  </si>
  <si>
    <t>mencatat utang bangunan dan gedung kantor atas pekerjaan pembangunan ruang pertemuan pada Dinas Pendidikan dan Kebudayaan  (100)</t>
  </si>
  <si>
    <t xml:space="preserve">SKB Halmahera Utara </t>
  </si>
  <si>
    <t xml:space="preserve">TK Negeri Pembina </t>
  </si>
  <si>
    <t>Berita Acara Pelepasan Hak Asli (Bidang Aset BKAD)</t>
  </si>
  <si>
    <t>Pendapatan Denda Opsen PKB</t>
  </si>
  <si>
    <t>Pendapatan Denda Opsen BBNKB</t>
  </si>
  <si>
    <t>Denda Opsen PKB</t>
  </si>
  <si>
    <t>Pajak Restoran</t>
  </si>
  <si>
    <t>Pajak Hiburan</t>
  </si>
  <si>
    <t>Pajak Reklame</t>
  </si>
  <si>
    <t>Bea Perolehan Hak Atas Tanah dan Bangunan (BPHTB)</t>
  </si>
  <si>
    <t>Opsen Pajak Kendaraan Bermotor (PKB)</t>
  </si>
  <si>
    <t>Opsen Bea Balik Nama Kendaraan Bermotor (BBNKB)</t>
  </si>
  <si>
    <t>PENGGUNAAN LANGSUNG RETRIBUSI</t>
  </si>
  <si>
    <t>Retribusi Pelayanan Kesehatan</t>
  </si>
  <si>
    <t>E. PENGGUNAAN LANGSUNG RETRIBUSI</t>
  </si>
  <si>
    <t>Pendapatan atas Sanksi Administrasi Pajak Daerah</t>
  </si>
  <si>
    <t>BOS Reguler swasta</t>
  </si>
  <si>
    <t>DAK Non Fisik-Dana BOSP-BOP PAUD Reguler</t>
  </si>
  <si>
    <t>DAK Non Fisik-Dana BOSP-BOP PAUD Kinerja</t>
  </si>
  <si>
    <t>DAK Non Fisik-Dana BOSP-BOP Kesetaraan Reguler</t>
  </si>
  <si>
    <t>DAK Non Fisik-Dana BOSP-BOP Kesetaraan Kinerja</t>
  </si>
  <si>
    <t>PAUD Jati Luhur</t>
  </si>
  <si>
    <t>PAUD Pancaran Kasih 2</t>
  </si>
  <si>
    <t>TK Ikhtus Wari</t>
  </si>
  <si>
    <t>PAUD KB Kasih Armita</t>
  </si>
  <si>
    <t>TK Kasih Ibu Toliwang</t>
  </si>
  <si>
    <t>SPS PAUD Ligi - Ligi</t>
  </si>
  <si>
    <t>SPS PAUD Tunas Harapan 02</t>
  </si>
  <si>
    <t>PAUD Karunia Bunda</t>
  </si>
  <si>
    <t>KB PAUD Pelita</t>
  </si>
  <si>
    <t>TK BPD Horimoi</t>
  </si>
  <si>
    <t>KB PAUD Dahlia</t>
  </si>
  <si>
    <t>KB PAUD Dokumaloha</t>
  </si>
  <si>
    <t>TK Bina Generasi</t>
  </si>
  <si>
    <t>TK Karmel</t>
  </si>
  <si>
    <t>KB PAUD Karmel</t>
  </si>
  <si>
    <t>PAUD Kasih Ibu Toliwang</t>
  </si>
  <si>
    <t>PAUD Manggala Perkasa</t>
  </si>
  <si>
    <t>TK Manggala Perkasa</t>
  </si>
  <si>
    <t>SPS PAUD Gembira</t>
  </si>
  <si>
    <t>KB PAUD Hati Bunda</t>
  </si>
  <si>
    <t>TK Hati Bunda Gosoma</t>
  </si>
  <si>
    <t>PAUD Sentrum Lembah Kemuliaan Tobelo</t>
  </si>
  <si>
    <t>TK Kasih Armita</t>
  </si>
  <si>
    <t>KB PAUD Enjel</t>
  </si>
  <si>
    <t>PPAUD Mekar</t>
  </si>
  <si>
    <t>PAUD Queen Glory</t>
  </si>
  <si>
    <t>TK Horiwo Kusuri</t>
  </si>
  <si>
    <t>TK Ar Rahman</t>
  </si>
  <si>
    <t>TK Imanuel Gamsungi</t>
  </si>
  <si>
    <t>SPS PAUD Imanuel Gamsungi 2</t>
  </si>
  <si>
    <t>PAUD Perisai Kasih</t>
  </si>
  <si>
    <t>KB PAUD Horigao 2</t>
  </si>
  <si>
    <t>TK Efrata Efi Efi</t>
  </si>
  <si>
    <t>PPAUD Arrahman</t>
  </si>
  <si>
    <t>SPS PAUD Mulia Dagasuli</t>
  </si>
  <si>
    <t>KB PAUD Al Nazwa</t>
  </si>
  <si>
    <t>TK Matahari Terbit</t>
  </si>
  <si>
    <t>PPAUD Dulos</t>
  </si>
  <si>
    <t>KB PAUD Mia Ngongano</t>
  </si>
  <si>
    <t>SPS PAUD Getsemani</t>
  </si>
  <si>
    <t>TK Bukit Zaitun</t>
  </si>
  <si>
    <t>PAUD Nimilega</t>
  </si>
  <si>
    <t>KB PAUD Generasi Kuantum</t>
  </si>
  <si>
    <t>KB PAUD Kasih Bunda</t>
  </si>
  <si>
    <t>KB PAUD Al Fajri</t>
  </si>
  <si>
    <t>KB PAUD Bukit Zaitun</t>
  </si>
  <si>
    <t>PPAUD At - Taqwa</t>
  </si>
  <si>
    <t>PAUD Bukit Sion</t>
  </si>
  <si>
    <t>PAUD Epiphania</t>
  </si>
  <si>
    <t>KB PAUD Lapi</t>
  </si>
  <si>
    <t>TK Ephipania Bori</t>
  </si>
  <si>
    <t>KB PAUD Azzahra 2</t>
  </si>
  <si>
    <t>KB PAUD Bunga Bangsa Cera</t>
  </si>
  <si>
    <t>PAUD Eben Haezer</t>
  </si>
  <si>
    <t>KB PAUD Tunas Anugerah 2</t>
  </si>
  <si>
    <t>KB PAUD Bersehati</t>
  </si>
  <si>
    <t>PAUD Generasi Cerdas</t>
  </si>
  <si>
    <t>KB PAUD Akepanawa</t>
  </si>
  <si>
    <t>KB PAUD Awi Dodara</t>
  </si>
  <si>
    <t>PPAUD Tongone</t>
  </si>
  <si>
    <t>TK Exodus Gamlaha</t>
  </si>
  <si>
    <t>KB PAUD BPD Horimoi</t>
  </si>
  <si>
    <t>PAUD Air Terjun</t>
  </si>
  <si>
    <t>SPS PAUD Tunas Bangsa</t>
  </si>
  <si>
    <t>SPS PAUD Handayani</t>
  </si>
  <si>
    <t>TK Dodara Dokulamo</t>
  </si>
  <si>
    <t>PAUD Taolas Jaya</t>
  </si>
  <si>
    <t>TK Rajawali</t>
  </si>
  <si>
    <t>TK Hilo Tomahalu</t>
  </si>
  <si>
    <t>TK Kasih Indah</t>
  </si>
  <si>
    <t>TK Ester</t>
  </si>
  <si>
    <t>SPS PAUD Baru Mekar</t>
  </si>
  <si>
    <t>PAUD Nurul Jannah</t>
  </si>
  <si>
    <t>TK Dharma Wanita Tobelo</t>
  </si>
  <si>
    <t>PAUD Galed</t>
  </si>
  <si>
    <t>KB PAUD R. A  Kartini</t>
  </si>
  <si>
    <t>KB PAUD Talitakumi</t>
  </si>
  <si>
    <t>KB PAUD Muktitama</t>
  </si>
  <si>
    <t>KB PAUD Cahaya Hati Ibu</t>
  </si>
  <si>
    <t>PPAUD Woyamino</t>
  </si>
  <si>
    <t>PAUD Morene</t>
  </si>
  <si>
    <t>KB PAUD Dararono</t>
  </si>
  <si>
    <t>TK Pancaran Kasih</t>
  </si>
  <si>
    <t>KB PAUD Satu Hati</t>
  </si>
  <si>
    <t>TK Kristen Tunas Anugerah Plus Gamsungi</t>
  </si>
  <si>
    <t>TK Al-Hidayah</t>
  </si>
  <si>
    <t>KB PAUD Bunda Leleani</t>
  </si>
  <si>
    <t>SPS PAUD Kasih Ibu</t>
  </si>
  <si>
    <t>KB PAUD Melati</t>
  </si>
  <si>
    <t>KB  PAUD Cori Jaya</t>
  </si>
  <si>
    <t>TK Talitakumi Daru</t>
  </si>
  <si>
    <t>PAUD Taman Ilmu</t>
  </si>
  <si>
    <t>TK Putu Putrayasa</t>
  </si>
  <si>
    <t>TK Nuharoriwo Gamlaha</t>
  </si>
  <si>
    <t>KB PAUD Buah Hati</t>
  </si>
  <si>
    <t>KB Pomakomote Ngidiho</t>
  </si>
  <si>
    <t>KB PAUD Nita Duma</t>
  </si>
  <si>
    <t>TK Moria Pitu</t>
  </si>
  <si>
    <t>TK Mekar Wko</t>
  </si>
  <si>
    <t>KB PAUD Putu Putrayasa</t>
  </si>
  <si>
    <t>TK Abadi Gamsungi</t>
  </si>
  <si>
    <t>TK Advent Bori</t>
  </si>
  <si>
    <t>KB PAUD Miya Gina</t>
  </si>
  <si>
    <t>KB PAUD Abadi Gamsungi</t>
  </si>
  <si>
    <t>TK Terpadu Tunas Bangsa</t>
  </si>
  <si>
    <t>PPAUD Lahairoi</t>
  </si>
  <si>
    <t>TK Elim Wosia Tanjung Niara</t>
  </si>
  <si>
    <t>KB PAUD Magaliho Ino</t>
  </si>
  <si>
    <t>KB PAUD BetheSDa</t>
  </si>
  <si>
    <t>KB PAUD Harapan Bangsa Pelita</t>
  </si>
  <si>
    <t>KB PAUD Tunas Bangsa</t>
  </si>
  <si>
    <t>TK Mekar Tolabit</t>
  </si>
  <si>
    <t>TK Efrata Tonuo</t>
  </si>
  <si>
    <t>KB PAUD Lestari</t>
  </si>
  <si>
    <t>PAUD Hohidiai</t>
  </si>
  <si>
    <t>PAUD Sola Gracia</t>
  </si>
  <si>
    <t>TK Hohidiai</t>
  </si>
  <si>
    <t>KB PAUD Silo Tomahalu</t>
  </si>
  <si>
    <t>SPS PAUD Rukun BPD</t>
  </si>
  <si>
    <t>KB  Satu Dalam Kasih</t>
  </si>
  <si>
    <t>KB PAUD Terpadu Sion</t>
  </si>
  <si>
    <t>TK Aisyah Soasio</t>
  </si>
  <si>
    <t>KB PAUD Maloha Igobula</t>
  </si>
  <si>
    <t>KB PAUD Horimoi</t>
  </si>
  <si>
    <t>TK Muktitama Makarti</t>
  </si>
  <si>
    <t>KB PAUD Tabobo Permata</t>
  </si>
  <si>
    <t>SPS PAUD Roriwo</t>
  </si>
  <si>
    <t>KB PAUD Tunas Harapan Togasa</t>
  </si>
  <si>
    <t>TK Pelangi Kasih Paca</t>
  </si>
  <si>
    <t>KB  PAUD Bhineka</t>
  </si>
  <si>
    <t>KB PAUD El Roi</t>
  </si>
  <si>
    <t>KB PAUD Soasio Mangongano</t>
  </si>
  <si>
    <t>TK Alkhairaat Tobelo</t>
  </si>
  <si>
    <t>SPS PAUD Pondok Daun</t>
  </si>
  <si>
    <t>KB PAUD Nuharoriwo</t>
  </si>
  <si>
    <t>KB PAUD Makatanoan</t>
  </si>
  <si>
    <t>KB PAUD Flobamora</t>
  </si>
  <si>
    <t>SPS PAUD Jati Luhur</t>
  </si>
  <si>
    <t>TK Mutiara</t>
  </si>
  <si>
    <t>KB PAUD Edelweys</t>
  </si>
  <si>
    <t>KB PAUD Kasih Ibu Kupa - Kupa</t>
  </si>
  <si>
    <t>SPS PAUD Kapita Ilo</t>
  </si>
  <si>
    <t>KB Injili</t>
  </si>
  <si>
    <t>PAUD Lina Putera</t>
  </si>
  <si>
    <t>KB PAUD Miyaloha</t>
  </si>
  <si>
    <t>KB PAUD Pucuk Kembang</t>
  </si>
  <si>
    <t>SPS PAUD Harapan Bangsa</t>
  </si>
  <si>
    <t>KB PAUD Tunas Desaku</t>
  </si>
  <si>
    <t>TK Pelangi Kasih</t>
  </si>
  <si>
    <t>KB PAUD Dodara</t>
  </si>
  <si>
    <t>KB PAUD Gracia</t>
  </si>
  <si>
    <t>TK Ikhthus Wari</t>
  </si>
  <si>
    <t>KB PAUD Bethania Mede</t>
  </si>
  <si>
    <t>PAUD Tuada Pali</t>
  </si>
  <si>
    <t>SPS PAUD Nusantara Gosowong</t>
  </si>
  <si>
    <t>KB PAUD Worio Tate</t>
  </si>
  <si>
    <t>KB PAUD Harapan Baru</t>
  </si>
  <si>
    <t>KB PAUD Beringin Agung</t>
  </si>
  <si>
    <t>PPAUD Mekar Wko</t>
  </si>
  <si>
    <t>KB An-Nisaa</t>
  </si>
  <si>
    <t>TK Sininga Moi</t>
  </si>
  <si>
    <t>TK Pertiwi Pediwang</t>
  </si>
  <si>
    <t>SPS PAUD Jobubu</t>
  </si>
  <si>
    <t>KB PAUD Dabiloha</t>
  </si>
  <si>
    <t>KB Budi Bakti</t>
  </si>
  <si>
    <t>KB PAUD Al-Istiqamah</t>
  </si>
  <si>
    <t>PAUD Tunas Bangsa Limau</t>
  </si>
  <si>
    <t>TK Elim Gura</t>
  </si>
  <si>
    <t>KB PAUD Anggrek Bulan Tp.Pkk</t>
  </si>
  <si>
    <t>PAUD Cinta Damai Toliwang</t>
  </si>
  <si>
    <t>KB PAUD Mutiara</t>
  </si>
  <si>
    <t>TK Al-Hikmah Galao</t>
  </si>
  <si>
    <t>KB PAUD Dharma Wanita Galela</t>
  </si>
  <si>
    <t>KB PAUD Sinar Kasih Samuda</t>
  </si>
  <si>
    <t>TK Cinta Damai Toliwang</t>
  </si>
  <si>
    <t>SPS PAUD Aisyah</t>
  </si>
  <si>
    <t>KB PAUD Tunas Muda Momojiu</t>
  </si>
  <si>
    <t>KB PAUD Alkhairaat Tobelo</t>
  </si>
  <si>
    <t>KB PAUD Seruni</t>
  </si>
  <si>
    <t>SPS PAUD Yasin Gamsungi</t>
  </si>
  <si>
    <t>KB PAUD O,Wowango</t>
  </si>
  <si>
    <t>TK Harapan Bangsa</t>
  </si>
  <si>
    <t>KB PAUD Sinar Kasih Bale</t>
  </si>
  <si>
    <t>KB PAUD Tumbuh Mekar</t>
  </si>
  <si>
    <t>TK Eklesia Doro</t>
  </si>
  <si>
    <t>PAUD Rehoboth Gamhoku</t>
  </si>
  <si>
    <t>TK Harapan Bangsa Pelita</t>
  </si>
  <si>
    <t>KB PAUD Hero</t>
  </si>
  <si>
    <t>KB PAUD Perisai Karunia</t>
  </si>
  <si>
    <t>KB PAUD Imanuel</t>
  </si>
  <si>
    <t>KB PAUD Elim Wosia</t>
  </si>
  <si>
    <t>PPAUD Dalima</t>
  </si>
  <si>
    <t>PPAUD Wayamato</t>
  </si>
  <si>
    <t>TK Dharma Wanita Soa Sio</t>
  </si>
  <si>
    <t>PAUD Walega Woriwo</t>
  </si>
  <si>
    <t>KB PAUD Tunas Baru Ngoali</t>
  </si>
  <si>
    <t>SPS PAUD Togihoro</t>
  </si>
  <si>
    <t>KB PAUD Minisinyia</t>
  </si>
  <si>
    <t>TK Rehoboth Gamhoku</t>
  </si>
  <si>
    <t>KB PAUD Babusalam</t>
  </si>
  <si>
    <t>TK Rk Gonzalo Veloso Gura</t>
  </si>
  <si>
    <t>KB PAUD Berkarya</t>
  </si>
  <si>
    <t>KB PAUD Buranjita</t>
  </si>
  <si>
    <t>KB PAUD Sinar Baru</t>
  </si>
  <si>
    <t>PAUD Tolonga</t>
  </si>
  <si>
    <t>KB Nurul Ilmi</t>
  </si>
  <si>
    <t>KB PAUD Bina Generasi</t>
  </si>
  <si>
    <t>KB PAUD Maka Dusung Maloa</t>
  </si>
  <si>
    <t>KB PAUD Kananga</t>
  </si>
  <si>
    <t>TK Kasih Ibu Kupa - Kupa</t>
  </si>
  <si>
    <t>KB PAUD Pelangi</t>
  </si>
  <si>
    <t>KB PAUD Bina Tunas Harapan</t>
  </si>
  <si>
    <t>KB PAUD Woya Makoai</t>
  </si>
  <si>
    <t>PAUD Pancaran Kasih Ii</t>
  </si>
  <si>
    <t>PPAUD Azzahra I</t>
  </si>
  <si>
    <t>KB PAUD Rajawali</t>
  </si>
  <si>
    <t>PPAUD Miya Ngongano 1</t>
  </si>
  <si>
    <t>TK Alkhairaat Gorua Selatan</t>
  </si>
  <si>
    <t>SPS PAUD Dharma Wanita Tobelo</t>
  </si>
  <si>
    <t>TK Lestari Meti</t>
  </si>
  <si>
    <t>TK Handayani</t>
  </si>
  <si>
    <t>TK Sola Gracia</t>
  </si>
  <si>
    <t>TK Perisai Karunia</t>
  </si>
  <si>
    <t>KB PAUD Perdamaian</t>
  </si>
  <si>
    <t>KB PAUD Sarpisa Center</t>
  </si>
  <si>
    <t>TK BetheSDa</t>
  </si>
  <si>
    <t>KB Mahailoa</t>
  </si>
  <si>
    <t>KB PAUD Hohidiai Kakara</t>
  </si>
  <si>
    <t>SPS PAUD Melati</t>
  </si>
  <si>
    <t>KB PAUD Ikthus</t>
  </si>
  <si>
    <t>PKBM Generasi Sukses</t>
  </si>
  <si>
    <t>PKBM Arif Ali Rahim</t>
  </si>
  <si>
    <t>PKBM Bina Bangsa</t>
  </si>
  <si>
    <t>PKBM Damai</t>
  </si>
  <si>
    <t>PKBM Awa Moi</t>
  </si>
  <si>
    <t>PKBM Berkat Djagattabo</t>
  </si>
  <si>
    <t>PKBM Anugerah</t>
  </si>
  <si>
    <t>PKBM Woya Makoai</t>
  </si>
  <si>
    <t>PKBM Tunas Bangsa Saluta</t>
  </si>
  <si>
    <t>PKBM Generasi Kuantum</t>
  </si>
  <si>
    <t>PKBM  Nugrahi</t>
  </si>
  <si>
    <t>PKBM Mutiara Hati</t>
  </si>
  <si>
    <t>PKBM Pratiwi</t>
  </si>
  <si>
    <t>PKBM Hininga Moi</t>
  </si>
  <si>
    <t>PKBM Dwi  Tunggal</t>
  </si>
  <si>
    <t>PKBM Surya Kencana</t>
  </si>
  <si>
    <t>PKBM  Tabatuku</t>
  </si>
  <si>
    <t>PKBM Tonamalangi</t>
  </si>
  <si>
    <t>PKBM Halumadutu</t>
  </si>
  <si>
    <t>PKBM Immanuel Bonaventura</t>
  </si>
  <si>
    <t>PKBM Lelanic</t>
  </si>
  <si>
    <t>PKBM Moy Ino</t>
  </si>
  <si>
    <t>PKBM Kibo Jaya</t>
  </si>
  <si>
    <t>PKBM An-Nissa</t>
  </si>
  <si>
    <t>PKBM  Terbit</t>
  </si>
  <si>
    <t>PKBM Talaga Duma</t>
  </si>
  <si>
    <t>PKBM Handayani</t>
  </si>
  <si>
    <t>PKBM Hibua Lamo</t>
  </si>
  <si>
    <t>PKBM  Mutiarah</t>
  </si>
  <si>
    <t>SD GMIH Dorume</t>
  </si>
  <si>
    <t>SD GMIH Igo</t>
  </si>
  <si>
    <t>SD GMIH Kailupa</t>
  </si>
  <si>
    <t>SD GMIH Kapa Kapa</t>
  </si>
  <si>
    <t>SD GMIH Posi Posi</t>
  </si>
  <si>
    <t>SD GMIH Supu</t>
  </si>
  <si>
    <t>SD Islamiyah 2 Galao</t>
  </si>
  <si>
    <t>SD GMIH Dowonggila</t>
  </si>
  <si>
    <t>SD GMIH Wosia</t>
  </si>
  <si>
    <t>SD GMIH Mamuya</t>
  </si>
  <si>
    <t>SD GMIH Soatabaru</t>
  </si>
  <si>
    <t>SD GMIH Soakonora</t>
  </si>
  <si>
    <t>SD GMIH Dokulamo</t>
  </si>
  <si>
    <t>SD GMIH Duma</t>
  </si>
  <si>
    <t>SD GMIH Roko</t>
  </si>
  <si>
    <t>SD Muhammadiyah 1 Igobula</t>
  </si>
  <si>
    <t>SD Muhammadiyah 2 Igobula</t>
  </si>
  <si>
    <t>SD Muhammadiyah 3 Togawa</t>
  </si>
  <si>
    <t>SD GMIH Samuda</t>
  </si>
  <si>
    <t>SD Alkhairaat Kao</t>
  </si>
  <si>
    <t>SD GMIH Biang</t>
  </si>
  <si>
    <t>SD Soasangaji Dim-Dim</t>
  </si>
  <si>
    <t>SD Advent Bori</t>
  </si>
  <si>
    <t>SD GMIH Pediwang</t>
  </si>
  <si>
    <t>SD GMIH Bobale</t>
  </si>
  <si>
    <t>SD GMIH Daru</t>
  </si>
  <si>
    <t>SD GMIH Doro</t>
  </si>
  <si>
    <t>SD GMIH Gamlaha</t>
  </si>
  <si>
    <t>SD GMIH Soamaetek</t>
  </si>
  <si>
    <t>SD GMIH Kai</t>
  </si>
  <si>
    <t>SD GMIH Leleseng</t>
  </si>
  <si>
    <t>SD Advent Pune</t>
  </si>
  <si>
    <t>SD Al Khairaat Tobelo</t>
  </si>
  <si>
    <t>SD Al Khairaat 2 Tobelo</t>
  </si>
  <si>
    <t>SD An Nur Gura</t>
  </si>
  <si>
    <t>SD GMIH 1 Tobelo</t>
  </si>
  <si>
    <t>SD GMIH 2 Tobelo</t>
  </si>
  <si>
    <t>SD GMIH 3 Tobelo</t>
  </si>
  <si>
    <t>SD GMIH 4 Tobelo</t>
  </si>
  <si>
    <t>SD GMIH Kakara A</t>
  </si>
  <si>
    <t>SD GMIH Kumo</t>
  </si>
  <si>
    <t>SD Hein Namotemo</t>
  </si>
  <si>
    <t>SD Islamiyah 1 Tobelo</t>
  </si>
  <si>
    <t>SD Islam Terpadu Al-Khairaat Tobelo</t>
  </si>
  <si>
    <t>SD Kristen Tunas Anugerah Tobelo</t>
  </si>
  <si>
    <t>SD Naskat B. T. 1 Tobelo</t>
  </si>
  <si>
    <t>SD Naskat B. T. 2 Tobelo</t>
  </si>
  <si>
    <t>SD Naskat B. T. 3 Tobelo</t>
  </si>
  <si>
    <t>SD Hohidiai</t>
  </si>
  <si>
    <t>SD GMIH Efi-Efi</t>
  </si>
  <si>
    <t>SD GMIH Gamhoku</t>
  </si>
  <si>
    <t>SD GMIH Kakara B</t>
  </si>
  <si>
    <t>SD GMIH Kupa-Kupa</t>
  </si>
  <si>
    <t>SD GMIH Paca</t>
  </si>
  <si>
    <t>SD GMIH Tobe</t>
  </si>
  <si>
    <t>SD Kgbi Leleoto</t>
  </si>
  <si>
    <t>SD GMIH Lina Ino</t>
  </si>
  <si>
    <t>SD GMIH Mahia</t>
  </si>
  <si>
    <t>SD GMIH Pitu</t>
  </si>
  <si>
    <t>SD GMIH Wko</t>
  </si>
  <si>
    <t xml:space="preserve">SD Rajawali </t>
  </si>
  <si>
    <t>SD GMIH Katana</t>
  </si>
  <si>
    <t>SD GMIH Mawea</t>
  </si>
  <si>
    <t>SD GMIH Meti</t>
  </si>
  <si>
    <t>SD GMIH Gorua</t>
  </si>
  <si>
    <t>SD GMIH Ruko</t>
  </si>
  <si>
    <t>SDS Manggala Perkasa</t>
  </si>
  <si>
    <t>SD Muhammadiyah Tolonuo</t>
  </si>
  <si>
    <t>SMP BPD Ngeba Pasir Putih</t>
  </si>
  <si>
    <t>SMP Tunas Bangsa Horimoi</t>
  </si>
  <si>
    <t>SMP Bina Karya Tobelo</t>
  </si>
  <si>
    <t>SMP Bina Talenta Roko</t>
  </si>
  <si>
    <t>SMP Kristen Galela</t>
  </si>
  <si>
    <t>SMP Bintang Laut Tobelo</t>
  </si>
  <si>
    <t>SMP Alkhairaat Tobelo</t>
  </si>
  <si>
    <t>SMP Muhammadyah Tobelo</t>
  </si>
  <si>
    <t>SMP Kristen Pediwang</t>
  </si>
  <si>
    <t>SMP Bina Talenta Dowonggila</t>
  </si>
  <si>
    <t>SMP Kristen Soamaetek</t>
  </si>
  <si>
    <t>SMP Global Pasific</t>
  </si>
  <si>
    <t>SMP Muh. Waringin Lamo</t>
  </si>
  <si>
    <t>SMP Manggala Perkasa</t>
  </si>
  <si>
    <t>SMP Aliman Galao Gisi</t>
  </si>
  <si>
    <t>SMP Advent Bori</t>
  </si>
  <si>
    <t>SMP Hohidiai</t>
  </si>
  <si>
    <t>SMP Kristen Dorume</t>
  </si>
  <si>
    <t>SMP Kristen George Roriwo</t>
  </si>
  <si>
    <t>SMP Muhammadiyah Galela</t>
  </si>
  <si>
    <t>SMP Gotong Royong Tobelo</t>
  </si>
  <si>
    <t>SMP Kristen Tobelo</t>
  </si>
  <si>
    <t>SMP Islam Terpadu Alkhairaat Luari</t>
  </si>
  <si>
    <t>SMP Nusantara Tobelo</t>
  </si>
  <si>
    <t>SMP Al Basyiriah Galao</t>
  </si>
  <si>
    <t>SMP Hein Namotemo</t>
  </si>
  <si>
    <t>SMP Islam Tobelo</t>
  </si>
  <si>
    <t>SMP Islam Dagasuli</t>
  </si>
  <si>
    <t>SMP Alegan Tobelo</t>
  </si>
  <si>
    <t>SMP PGRI Tobelo</t>
  </si>
  <si>
    <t>SMPS Laboratorium Uniera</t>
  </si>
  <si>
    <t>SMP Cinta Damai</t>
  </si>
  <si>
    <t>SMPS Inforri</t>
  </si>
  <si>
    <t>SMP Nasional Galela Selatan</t>
  </si>
  <si>
    <t>SMP Advent Tobelo</t>
  </si>
  <si>
    <t>SMP</t>
  </si>
  <si>
    <t>SD</t>
  </si>
  <si>
    <t>82.03/09.0/000005/JU/JURNAL-UMUM/1.01.2.22.0.00.02.0000/05/2026</t>
  </si>
  <si>
    <t>82.03/09.0/000009/JU/JURNAL-UMUM/1.01.2.22.0.00.02.0000/05/2026</t>
  </si>
  <si>
    <t>Koreksi karena lebih catat Pengeluaran BOS Kinerja SMP Negeri (LO)</t>
  </si>
  <si>
    <t>82.03/09.0/000001/JU/JURNAL-UMUM/1.01.2.22.0.00.02.0000/05/2026</t>
  </si>
  <si>
    <t>Koreksi pencatatan Persediaan barang persediaan dalam proses atas pekerjaan rehabilitasi  ruang kelas SD Muhamadiyah 1 Igobula dimana Progres Fisik per 31 Desember 2025 sebesar 88,51%</t>
  </si>
  <si>
    <t>82.03/09.0/000001/JU/JURNAL-UMUM/1.02.0.00.0.00.01.0001/05/2026</t>
  </si>
  <si>
    <t>Koreksi kesalahan pencatatan angka persediaan obat-obatan pada RSUD BLUD</t>
  </si>
  <si>
    <t>BEBAN BARANG DAN JASA YANG DIREKLAS KE BEBAN HIBAH</t>
  </si>
  <si>
    <t>82.03/09.0/000002/JU/JURNAL-UMUM/1.03.0.00.0.00.04.0000/05/2026</t>
  </si>
  <si>
    <t>Koreksi atas Beban Barang untuk Dijual/Diserahkan kepada Pihak Ketiga/Pihak Lain ke Beban Hibah</t>
  </si>
  <si>
    <t>82.03/09.0/000013/JU/JURNAL-UMUM/1.01.2.22.0.00.02.0000/05/2026</t>
  </si>
  <si>
    <t>82.03/09.0/000001/JU/JURNAL-UMUM/1.04.2.10.0.00.04.0000/05/2026</t>
  </si>
  <si>
    <t>Koreksi atas Beban Hibah ke Beban Barang untuk Dijual/Diserahkan kepada Pihak Ketiga/Pihak Lain</t>
  </si>
  <si>
    <t>BEBAN BARANG DAN JASA YANG DI REKLAS KE BEBAN PENYUSUTAN</t>
  </si>
  <si>
    <t>82.03/09.0/000002/JU/JURNAL-UMUM/6.01.0.00.0.00.31.0000/05/2026</t>
  </si>
  <si>
    <t>perbaikan jurnal nomor : 55-BMD-2025 seharusnya beban penyusutan pada akumulasi bukan beban gedung pada akumulasi, sehingga atas kesalahan beban gedung dihapus dan diakui beban penyusutan gedung bangunan kantor.</t>
  </si>
  <si>
    <t>82.03/09.0/000003/JU/JURNAL-UMUM/7.01.0.00.0.00.36.0000/05/2026</t>
  </si>
  <si>
    <t>perbaikan jurnal nomor : 48-BMD-2025 seharusnya beban penyusutan pada akumulasi bukan beban gedung pada akumulasi, sehingga atas kesalahan beban gedung dihapus dan diakui beban penyusutan gedung bangunan kantor.</t>
  </si>
  <si>
    <t>82.03/09.0/000003/JU/JURNAL-UMUM/1.01.2.22.0.00.02.0000/05/2026</t>
  </si>
  <si>
    <t>Menghapus jurnal pengakuan Belanja Barang dan Jasa BOSP-BOS Reguler</t>
  </si>
  <si>
    <t>82.03/09.0/000004/JU/JURNAL-UMUM/1.01.2.22.0.00.02.0000/05/2026</t>
  </si>
  <si>
    <t>82.03/09.0/000006/JU/JURNAL-UMUM/1.01.2.22.0.00.02.0000/05/2026</t>
  </si>
  <si>
    <t>Mencatat Belanja Barang dan Jasa BOSP ( SD Swasta, SMP Swasta, PAUD dan Kesetaraan )</t>
  </si>
  <si>
    <t>82.03/09.0/000008/JU/JURNAL-UMUM/1.01.2.22.0.00.02.0000/05/2026</t>
  </si>
  <si>
    <t>Koreksi karena lebih catat Pengeluaran BOS Kinerja SMP Negeri</t>
  </si>
  <si>
    <t>Lampiran B.11.a</t>
  </si>
  <si>
    <t>SD. Inpres Akesahu</t>
  </si>
  <si>
    <t>SD. Inpres Dum-Dum Samat</t>
  </si>
  <si>
    <t>SD. Inpres Lainoma</t>
  </si>
  <si>
    <t>SDN Toliwang</t>
  </si>
  <si>
    <t>Lampiran B.11.b</t>
  </si>
  <si>
    <t>Lampiran B.11.c</t>
  </si>
  <si>
    <t>Lampiran B.11.d</t>
  </si>
  <si>
    <t>Lampiran B.11.e</t>
  </si>
  <si>
    <t>Lampiran B.11.f</t>
  </si>
  <si>
    <t>Reklasifikasi karena kesalahan Pencatatatan Beban Barang dan Jasa BOSP-BOS Reguler pada TK Negeri Pembina dan  TK Negeri Harapan Baru Pitago yang seharusnya Beban Barang dan Jasa BOSP-BOP PAUD Reguler. Dan pada SKB Halmahera Utara yang seharusnya Beban Barang dan Jasa BOSP-BOP Kesetaraan Reguler - LO</t>
  </si>
  <si>
    <t>*</t>
  </si>
  <si>
    <t>Reklasifikasi karena kesalahan Pencatatatan Belanja Barang dan Jasa BOSP-BOP PAUD Reguler pada SKB Halmahera Utara yang seharusnya merupakan Belanja Barang dan Jasa BOSP-BOP Kesetaraan Reguler</t>
  </si>
  <si>
    <t>BEBAN BEBAN HIBAH YANG DI REKLAS KE BEBAN BARANG DAN JASA</t>
  </si>
  <si>
    <t>Lampiran B.11.g</t>
  </si>
  <si>
    <t>Lampiran B.11.h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</si>
</sst>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8" formatCode="&quot;Rp&quot;#,##0.00;[Red]\-&quot;Rp&quot;#,##0.00"/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_-;\-* #,##0.00_-;_-* &quot;-&quot;_-;_-@_-"/>
    <numFmt numFmtId="166" formatCode="#,##0.00_);\(#,##0.00\)"/>
    <numFmt numFmtId="167" formatCode="_-* #,##0_-;\-* #,##0_-;_-* &quot;-&quot;??_-;_-@_-"/>
    <numFmt numFmtId="168" formatCode="#,##0.00;\(#,##0.00\)"/>
    <numFmt numFmtId="169" formatCode="_(* #,##0_);_(* \(#,##0\);_(* &quot;-&quot;_);_(@_)"/>
    <numFmt numFmtId="170" formatCode="_(* #,##0.00_);_(* \(#,##0.00\);_(* &quot;-&quot;_);_(@_)"/>
    <numFmt numFmtId="171" formatCode="0000"/>
    <numFmt numFmtId="172" formatCode="00"/>
    <numFmt numFmtId="173" formatCode="#,##0.00_ ;\-#,##0.00\ "/>
    <numFmt numFmtId="174" formatCode="_(* #,##0_);_(* \(#,##0\);_(* &quot;-&quot;??_);_(@_)"/>
    <numFmt numFmtId="175" formatCode="_-* #,##0.0000_-;\-* #,##0.0000_-;_-* &quot;-&quot;??_-;_-@_-"/>
    <numFmt numFmtId="176" formatCode="0.0%"/>
    <numFmt numFmtId="177" formatCode="_(* #,##0.000_);_(* \(#,##0.000\);_(* &quot;-&quot;??_);_(@_)"/>
    <numFmt numFmtId="178" formatCode="[$-809]dd\ mmmm\ yyyy;@"/>
    <numFmt numFmtId="179" formatCode="[$-421]dd\ mmmm\ yyyy;@"/>
    <numFmt numFmtId="180" formatCode="_-* #,##0.00_-;\-* #,##0.00_-;_-* &quot;-&quot;??.00_-;_-@_-"/>
    <numFmt numFmtId="181" formatCode="dd/mm/yyyy;@"/>
    <numFmt numFmtId="182" formatCode="_ * #,##0.00_ ;_ * \-#,##0.00_ ;_ * &quot;-&quot;??_ ;_ @_ "/>
    <numFmt numFmtId="183" formatCode="#,000_);[Red]\(#,000\)"/>
    <numFmt numFmtId="184" formatCode="_ * #,##0_ ;_ * \-#,##0_ ;_ * &quot;-&quot;_ ;_ @_ "/>
  </numFmts>
  <fonts count="12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i/>
      <sz val="8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u/>
      <sz val="8"/>
      <color theme="1"/>
      <name val="Arial"/>
      <family val="2"/>
    </font>
    <font>
      <b/>
      <u/>
      <sz val="8"/>
      <name val="Arial"/>
      <family val="2"/>
    </font>
    <font>
      <sz val="8"/>
      <color rgb="FF303E67"/>
      <name val="Arial"/>
      <family val="2"/>
    </font>
    <font>
      <sz val="8"/>
      <color rgb="FF006100"/>
      <name val="Arial"/>
      <family val="2"/>
    </font>
    <font>
      <b/>
      <i/>
      <sz val="8"/>
      <color indexed="8"/>
      <name val="Arial"/>
      <family val="2"/>
    </font>
    <font>
      <b/>
      <u/>
      <sz val="8"/>
      <color indexed="8"/>
      <name val="Arial"/>
      <family val="2"/>
    </font>
    <font>
      <b/>
      <sz val="11"/>
      <color theme="1"/>
      <name val="Arial"/>
      <family val="2"/>
    </font>
    <font>
      <i/>
      <sz val="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b/>
      <sz val="10.5"/>
      <name val="Arial"/>
      <family val="2"/>
    </font>
    <font>
      <b/>
      <sz val="7.5"/>
      <name val="Arial"/>
      <family val="2"/>
    </font>
    <font>
      <sz val="7.5"/>
      <color rgb="FF000000"/>
      <name val="Arial MT"/>
      <family val="2"/>
    </font>
    <font>
      <sz val="7.5"/>
      <name val="Arial MT"/>
    </font>
    <font>
      <sz val="7.5"/>
      <name val="Arial MT"/>
      <family val="2"/>
    </font>
    <font>
      <b/>
      <sz val="7.5"/>
      <name val="Arial MT"/>
      <charset val="1"/>
    </font>
    <font>
      <b/>
      <sz val="7.5"/>
      <color rgb="FF000000"/>
      <name val="Arial MT"/>
      <family val="2"/>
      <charset val="1"/>
    </font>
    <font>
      <b/>
      <sz val="10"/>
      <color rgb="FF000000"/>
      <name val="Times New Roman"/>
      <family val="1"/>
      <charset val="1"/>
    </font>
    <font>
      <sz val="8"/>
      <name val="Calibri"/>
      <family val="2"/>
      <scheme val="minor"/>
    </font>
    <font>
      <sz val="8"/>
      <color theme="1"/>
      <name val="Arial"/>
      <family val="2"/>
      <charset val="1"/>
    </font>
    <font>
      <b/>
      <sz val="8"/>
      <color theme="1"/>
      <name val="Arial"/>
      <family val="2"/>
      <charset val="1"/>
    </font>
    <font>
      <b/>
      <sz val="8"/>
      <color indexed="8"/>
      <name val="Arial"/>
      <family val="2"/>
      <charset val="1"/>
    </font>
    <font>
      <b/>
      <sz val="8"/>
      <name val="Arial"/>
      <family val="2"/>
      <charset val="1"/>
    </font>
    <font>
      <sz val="8"/>
      <color indexed="8"/>
      <name val="Arial"/>
      <family val="2"/>
      <charset val="1"/>
    </font>
    <font>
      <i/>
      <sz val="8"/>
      <name val="Arial"/>
      <family val="2"/>
      <charset val="1"/>
    </font>
    <font>
      <i/>
      <sz val="8"/>
      <color theme="1"/>
      <name val="Arial"/>
      <family val="2"/>
      <charset val="1"/>
    </font>
    <font>
      <sz val="8"/>
      <name val="Arial"/>
      <family val="2"/>
      <charset val="1"/>
    </font>
    <font>
      <sz val="8"/>
      <color rgb="FF000000"/>
      <name val="Arial"/>
      <family val="2"/>
      <charset val="1"/>
    </font>
    <font>
      <sz val="8"/>
      <color rgb="FF000000"/>
      <name val="Segoe UI"/>
      <family val="2"/>
      <charset val="1"/>
    </font>
    <font>
      <b/>
      <i/>
      <sz val="8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8"/>
      <color rgb="FF00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u/>
      <sz val="11"/>
      <color indexed="8"/>
      <name val="Times New Roman"/>
      <family val="1"/>
    </font>
    <font>
      <b/>
      <sz val="11"/>
      <color rgb="FF000000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sz val="12"/>
      <name val="Times New Roman"/>
      <family val="1"/>
    </font>
    <font>
      <b/>
      <u val="singleAccounting"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Calibri"/>
      <family val="2"/>
      <charset val="1"/>
      <scheme val="minor"/>
    </font>
    <font>
      <b/>
      <u/>
      <sz val="10"/>
      <name val="ARIAL"/>
      <family val="2"/>
    </font>
    <font>
      <b/>
      <u/>
      <sz val="10"/>
      <color indexed="8"/>
      <name val="ARIAL"/>
      <family val="2"/>
    </font>
    <font>
      <i/>
      <sz val="8"/>
      <color indexed="8"/>
      <name val="Arial"/>
      <family val="2"/>
    </font>
    <font>
      <b/>
      <sz val="11"/>
      <color indexed="8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i/>
      <sz val="7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1"/>
      <color theme="0"/>
      <name val="Arial"/>
      <family val="2"/>
    </font>
    <font>
      <sz val="8"/>
      <color theme="0"/>
      <name val="Arial"/>
      <family val="2"/>
    </font>
    <font>
      <sz val="11"/>
      <color rgb="FFFFFF00"/>
      <name val="Arial"/>
      <family val="2"/>
    </font>
    <font>
      <sz val="8"/>
      <color theme="4"/>
      <name val="Arial"/>
      <family val="2"/>
    </font>
    <font>
      <sz val="11"/>
      <color rgb="FFFF0000"/>
      <name val="Arial"/>
      <family val="2"/>
    </font>
    <font>
      <sz val="12"/>
      <name val="Arial"/>
      <family val="2"/>
    </font>
    <font>
      <sz val="7"/>
      <color theme="1"/>
      <name val="Arial"/>
      <family val="2"/>
    </font>
    <font>
      <b/>
      <sz val="12"/>
      <name val="Arial"/>
      <family val="2"/>
    </font>
    <font>
      <sz val="8"/>
      <color rgb="FFFF0000"/>
      <name val="Arial"/>
      <family val="2"/>
    </font>
    <font>
      <sz val="8"/>
      <color rgb="FFFFFF00"/>
      <name val="Arial"/>
      <family val="2"/>
    </font>
    <font>
      <sz val="8"/>
      <color theme="1"/>
      <name val="Calibri"/>
      <family val="2"/>
      <charset val="1"/>
      <scheme val="minor"/>
    </font>
    <font>
      <sz val="12"/>
      <color theme="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0"/>
      <color theme="0"/>
      <name val="Arial"/>
      <family val="2"/>
    </font>
    <font>
      <sz val="7"/>
      <color theme="0"/>
      <name val="Arial"/>
      <family val="2"/>
    </font>
    <font>
      <sz val="11"/>
      <name val="Calibri"/>
      <family val="2"/>
      <scheme val="minor"/>
    </font>
    <font>
      <b/>
      <sz val="14"/>
      <name val="Times New Roman"/>
      <family val="1"/>
    </font>
    <font>
      <u/>
      <sz val="11"/>
      <name val="Times New Roman"/>
      <family val="1"/>
    </font>
    <font>
      <sz val="11"/>
      <color rgb="FFFF0000"/>
      <name val="Times New Roman"/>
      <family val="1"/>
    </font>
    <font>
      <sz val="9"/>
      <name val="Times New Roman"/>
      <family val="1"/>
    </font>
    <font>
      <i/>
      <sz val="11"/>
      <name val="Arial"/>
      <family val="2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sz val="11"/>
      <color rgb="FFFF0000"/>
      <name val="Calibri"/>
      <family val="2"/>
      <charset val="1"/>
      <scheme val="minor"/>
    </font>
    <font>
      <b/>
      <sz val="8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Times New Roman"/>
      <family val="1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4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EAF0F7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444444"/>
      </left>
      <right style="thin">
        <color rgb="FF444444"/>
      </right>
      <top style="thin">
        <color rgb="FF444444"/>
      </top>
      <bottom/>
      <diagonal/>
    </border>
    <border>
      <left style="thin">
        <color rgb="FF444444"/>
      </left>
      <right/>
      <top style="thin">
        <color rgb="FF444444"/>
      </top>
      <bottom style="thin">
        <color rgb="FF444444"/>
      </bottom>
      <diagonal/>
    </border>
    <border>
      <left/>
      <right style="thin">
        <color rgb="FF444444"/>
      </right>
      <top style="thin">
        <color rgb="FF444444"/>
      </top>
      <bottom style="thin">
        <color rgb="FF444444"/>
      </bottom>
      <diagonal/>
    </border>
    <border>
      <left style="thin">
        <color rgb="FF444444"/>
      </left>
      <right style="thin">
        <color rgb="FF444444"/>
      </right>
      <top/>
      <bottom style="thin">
        <color rgb="FF444444"/>
      </bottom>
      <diagonal/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  <diagonal/>
    </border>
    <border>
      <left/>
      <right/>
      <top/>
      <bottom style="thin">
        <color rgb="FF44444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 tint="0.14996795556505021"/>
      </left>
      <right style="thin">
        <color theme="1" tint="0.14996795556505021"/>
      </right>
      <top style="thin">
        <color indexed="64"/>
      </top>
      <bottom style="thin">
        <color indexed="64"/>
      </bottom>
      <diagonal/>
    </border>
    <border>
      <left style="thin">
        <color theme="1" tint="0.14996795556505021"/>
      </left>
      <right style="thin">
        <color theme="1" tint="0.1499679555650502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3" fillId="0" borderId="0">
      <alignment vertical="top"/>
    </xf>
    <xf numFmtId="4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0" fontId="8" fillId="0" borderId="0"/>
    <xf numFmtId="43" fontId="13" fillId="0" borderId="0" applyFont="0" applyFill="0" applyBorder="0" applyAlignment="0" applyProtection="0">
      <alignment vertical="top"/>
    </xf>
    <xf numFmtId="0" fontId="10" fillId="2" borderId="0" applyNumberFormat="0" applyBorder="0" applyAlignment="0" applyProtection="0"/>
    <xf numFmtId="0" fontId="13" fillId="0" borderId="0">
      <alignment vertical="top"/>
    </xf>
    <xf numFmtId="164" fontId="7" fillId="0" borderId="0" applyFont="0" applyFill="0" applyBorder="0" applyAlignment="0" applyProtection="0"/>
    <xf numFmtId="0" fontId="35" fillId="0" borderId="0"/>
    <xf numFmtId="0" fontId="7" fillId="0" borderId="0"/>
    <xf numFmtId="0" fontId="35" fillId="0" borderId="0"/>
    <xf numFmtId="0" fontId="7" fillId="0" borderId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/>
    <xf numFmtId="0" fontId="3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>
      <alignment vertical="top"/>
    </xf>
    <xf numFmtId="0" fontId="4" fillId="0" borderId="0"/>
    <xf numFmtId="0" fontId="9" fillId="0" borderId="0"/>
    <xf numFmtId="0" fontId="9" fillId="0" borderId="0"/>
    <xf numFmtId="0" fontId="88" fillId="0" borderId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13" fillId="0" borderId="0">
      <alignment vertical="top"/>
    </xf>
    <xf numFmtId="4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606">
    <xf numFmtId="0" fontId="0" fillId="0" borderId="0" xfId="0"/>
    <xf numFmtId="0" fontId="11" fillId="0" borderId="0" xfId="2" applyFont="1"/>
    <xf numFmtId="0" fontId="11" fillId="0" borderId="0" xfId="2" applyFont="1" applyAlignment="1">
      <alignment vertical="top"/>
    </xf>
    <xf numFmtId="43" fontId="11" fillId="0" borderId="0" xfId="3" applyFont="1"/>
    <xf numFmtId="43" fontId="11" fillId="0" borderId="0" xfId="3" applyFont="1" applyAlignment="1">
      <alignment vertical="center"/>
    </xf>
    <xf numFmtId="164" fontId="15" fillId="0" borderId="0" xfId="7" applyFont="1" applyFill="1" applyBorder="1" applyAlignment="1">
      <alignment horizontal="center" vertical="center" wrapText="1"/>
    </xf>
    <xf numFmtId="0" fontId="16" fillId="0" borderId="0" xfId="5" applyFont="1" applyAlignment="1">
      <alignment horizontal="center" vertical="top" wrapText="1"/>
    </xf>
    <xf numFmtId="0" fontId="11" fillId="0" borderId="1" xfId="2" applyFont="1" applyBorder="1" applyAlignment="1">
      <alignment horizontal="center" vertical="center"/>
    </xf>
    <xf numFmtId="43" fontId="11" fillId="0" borderId="0" xfId="2" applyNumberFormat="1" applyFont="1" applyAlignment="1">
      <alignment vertical="center"/>
    </xf>
    <xf numFmtId="0" fontId="11" fillId="0" borderId="0" xfId="2" applyFont="1" applyAlignment="1">
      <alignment vertical="center"/>
    </xf>
    <xf numFmtId="0" fontId="16" fillId="0" borderId="4" xfId="2" applyFont="1" applyBorder="1" applyAlignment="1">
      <alignment horizontal="left" vertical="center" wrapText="1"/>
    </xf>
    <xf numFmtId="0" fontId="16" fillId="0" borderId="4" xfId="2" applyFont="1" applyBorder="1" applyAlignment="1">
      <alignment vertical="center" wrapText="1" readingOrder="1"/>
    </xf>
    <xf numFmtId="0" fontId="12" fillId="0" borderId="0" xfId="2" applyFont="1" applyAlignment="1">
      <alignment vertical="center"/>
    </xf>
    <xf numFmtId="0" fontId="21" fillId="0" borderId="0" xfId="2" applyFont="1" applyAlignment="1">
      <alignment horizontal="center" vertical="center"/>
    </xf>
    <xf numFmtId="43" fontId="21" fillId="0" borderId="0" xfId="3" applyFont="1" applyFill="1" applyBorder="1" applyAlignment="1">
      <alignment vertical="center"/>
    </xf>
    <xf numFmtId="164" fontId="22" fillId="0" borderId="0" xfId="7" applyFont="1" applyFill="1" applyBorder="1" applyAlignment="1">
      <alignment horizontal="center" vertical="center" wrapText="1"/>
    </xf>
    <xf numFmtId="43" fontId="11" fillId="0" borderId="0" xfId="3" applyFont="1" applyFill="1" applyBorder="1" applyAlignment="1">
      <alignment vertical="center"/>
    </xf>
    <xf numFmtId="0" fontId="11" fillId="0" borderId="0" xfId="2" applyFont="1" applyAlignment="1">
      <alignment horizontal="left" vertical="center"/>
    </xf>
    <xf numFmtId="0" fontId="21" fillId="0" borderId="0" xfId="2" applyFont="1" applyAlignment="1">
      <alignment horizontal="left" vertical="center"/>
    </xf>
    <xf numFmtId="0" fontId="21" fillId="0" borderId="0" xfId="2" applyFont="1" applyAlignment="1">
      <alignment vertical="center"/>
    </xf>
    <xf numFmtId="0" fontId="12" fillId="0" borderId="0" xfId="2" applyFont="1" applyAlignment="1">
      <alignment horizontal="left" vertical="center"/>
    </xf>
    <xf numFmtId="0" fontId="12" fillId="0" borderId="0" xfId="3" quotePrefix="1" applyNumberFormat="1" applyFont="1" applyFill="1" applyBorder="1" applyAlignment="1">
      <alignment vertical="center"/>
    </xf>
    <xf numFmtId="0" fontId="11" fillId="0" borderId="0" xfId="2" applyFont="1" applyAlignment="1">
      <alignment vertical="center" wrapText="1"/>
    </xf>
    <xf numFmtId="0" fontId="16" fillId="0" borderId="0" xfId="2" applyFont="1" applyAlignment="1">
      <alignment horizontal="left" vertical="top" wrapText="1" readingOrder="1"/>
    </xf>
    <xf numFmtId="49" fontId="16" fillId="0" borderId="0" xfId="5" applyNumberFormat="1" applyFont="1" applyAlignment="1">
      <alignment vertical="top" wrapText="1"/>
    </xf>
    <xf numFmtId="0" fontId="16" fillId="0" borderId="0" xfId="5" applyFont="1" applyAlignment="1">
      <alignment vertical="top" wrapText="1"/>
    </xf>
    <xf numFmtId="165" fontId="16" fillId="0" borderId="0" xfId="6" applyNumberFormat="1" applyFont="1" applyFill="1" applyBorder="1" applyAlignment="1">
      <alignment vertical="top" wrapText="1"/>
    </xf>
    <xf numFmtId="43" fontId="16" fillId="0" borderId="0" xfId="3" applyFont="1" applyFill="1" applyBorder="1" applyAlignment="1">
      <alignment vertical="top" wrapText="1"/>
    </xf>
    <xf numFmtId="43" fontId="15" fillId="0" borderId="0" xfId="3" applyFont="1" applyFill="1" applyBorder="1" applyAlignment="1">
      <alignment horizontal="center" vertical="top" wrapText="1"/>
    </xf>
    <xf numFmtId="0" fontId="17" fillId="0" borderId="0" xfId="11" applyFont="1" applyFill="1" applyBorder="1" applyAlignment="1">
      <alignment vertical="top" wrapText="1"/>
    </xf>
    <xf numFmtId="0" fontId="24" fillId="0" borderId="0" xfId="11" applyFont="1" applyFill="1" applyBorder="1" applyAlignment="1">
      <alignment vertical="top" wrapText="1"/>
    </xf>
    <xf numFmtId="49" fontId="16" fillId="0" borderId="1" xfId="2" applyNumberFormat="1" applyFont="1" applyBorder="1" applyAlignment="1">
      <alignment horizontal="center" vertical="center"/>
    </xf>
    <xf numFmtId="0" fontId="16" fillId="0" borderId="4" xfId="2" applyFont="1" applyBorder="1" applyAlignment="1">
      <alignment vertical="center" wrapText="1"/>
    </xf>
    <xf numFmtId="39" fontId="16" fillId="0" borderId="0" xfId="2" applyNumberFormat="1" applyFont="1" applyAlignment="1">
      <alignment horizontal="right" vertical="center"/>
    </xf>
    <xf numFmtId="0" fontId="16" fillId="0" borderId="0" xfId="5" applyFont="1" applyAlignment="1">
      <alignment vertical="center" wrapText="1"/>
    </xf>
    <xf numFmtId="164" fontId="16" fillId="0" borderId="0" xfId="5" applyNumberFormat="1" applyFont="1" applyAlignment="1">
      <alignment vertical="center" wrapText="1"/>
    </xf>
    <xf numFmtId="43" fontId="16" fillId="0" borderId="0" xfId="5" applyNumberFormat="1" applyFont="1" applyAlignment="1">
      <alignment vertical="center" wrapText="1"/>
    </xf>
    <xf numFmtId="39" fontId="26" fillId="0" borderId="0" xfId="5" applyNumberFormat="1" applyFont="1" applyAlignment="1">
      <alignment vertical="center" wrapText="1"/>
    </xf>
    <xf numFmtId="165" fontId="16" fillId="0" borderId="0" xfId="6" applyNumberFormat="1" applyFont="1" applyFill="1" applyAlignment="1">
      <alignment vertical="top" wrapText="1"/>
    </xf>
    <xf numFmtId="43" fontId="16" fillId="0" borderId="0" xfId="3" applyFont="1" applyFill="1" applyAlignment="1">
      <alignment vertical="top" wrapText="1"/>
    </xf>
    <xf numFmtId="164" fontId="11" fillId="0" borderId="0" xfId="3" applyNumberFormat="1" applyFont="1"/>
    <xf numFmtId="43" fontId="27" fillId="0" borderId="0" xfId="3" applyFont="1" applyFill="1" applyAlignment="1">
      <alignment horizontal="right"/>
    </xf>
    <xf numFmtId="164" fontId="19" fillId="0" borderId="1" xfId="3" applyNumberFormat="1" applyFont="1" applyFill="1" applyBorder="1" applyAlignment="1">
      <alignment horizontal="center" vertical="center" wrapText="1"/>
    </xf>
    <xf numFmtId="43" fontId="11" fillId="0" borderId="1" xfId="3" applyFont="1" applyBorder="1" applyAlignment="1">
      <alignment vertical="center"/>
    </xf>
    <xf numFmtId="0" fontId="29" fillId="0" borderId="0" xfId="2" applyFont="1"/>
    <xf numFmtId="0" fontId="29" fillId="0" borderId="0" xfId="2" applyFont="1" applyAlignment="1">
      <alignment vertical="top"/>
    </xf>
    <xf numFmtId="164" fontId="27" fillId="0" borderId="0" xfId="4" applyFont="1" applyFill="1" applyAlignment="1">
      <alignment horizontal="right"/>
    </xf>
    <xf numFmtId="43" fontId="29" fillId="0" borderId="0" xfId="3" applyFont="1" applyAlignment="1">
      <alignment vertical="center"/>
    </xf>
    <xf numFmtId="164" fontId="29" fillId="0" borderId="0" xfId="4" applyFont="1" applyFill="1"/>
    <xf numFmtId="164" fontId="29" fillId="0" borderId="0" xfId="4" applyFont="1" applyFill="1" applyAlignment="1">
      <alignment horizontal="center" vertical="center"/>
    </xf>
    <xf numFmtId="43" fontId="29" fillId="0" borderId="0" xfId="3" applyFont="1" applyFill="1"/>
    <xf numFmtId="164" fontId="32" fillId="0" borderId="0" xfId="7" applyFont="1" applyFill="1" applyBorder="1" applyAlignment="1">
      <alignment horizontal="center" vertical="center" wrapText="1"/>
    </xf>
    <xf numFmtId="0" fontId="31" fillId="0" borderId="0" xfId="5" applyFont="1" applyAlignment="1">
      <alignment horizontal="center" vertical="top" wrapText="1"/>
    </xf>
    <xf numFmtId="0" fontId="29" fillId="0" borderId="0" xfId="3" applyNumberFormat="1" applyFont="1" applyFill="1"/>
    <xf numFmtId="43" fontId="29" fillId="0" borderId="0" xfId="2" applyNumberFormat="1" applyFont="1" applyAlignment="1">
      <alignment vertical="center"/>
    </xf>
    <xf numFmtId="43" fontId="29" fillId="0" borderId="0" xfId="3" applyFont="1" applyFill="1" applyAlignment="1">
      <alignment vertical="center"/>
    </xf>
    <xf numFmtId="0" fontId="29" fillId="0" borderId="0" xfId="2" applyFont="1" applyAlignment="1">
      <alignment vertical="center"/>
    </xf>
    <xf numFmtId="0" fontId="27" fillId="0" borderId="0" xfId="2" applyFont="1" applyAlignment="1">
      <alignment vertical="center"/>
    </xf>
    <xf numFmtId="43" fontId="27" fillId="0" borderId="0" xfId="3" applyFont="1" applyFill="1" applyAlignment="1">
      <alignment vertical="center"/>
    </xf>
    <xf numFmtId="164" fontId="31" fillId="0" borderId="0" xfId="4" applyFont="1" applyFill="1" applyAlignment="1">
      <alignment vertical="top"/>
    </xf>
    <xf numFmtId="164" fontId="31" fillId="0" borderId="0" xfId="4" applyFont="1" applyFill="1" applyAlignment="1">
      <alignment horizontal="center" vertical="top"/>
    </xf>
    <xf numFmtId="166" fontId="31" fillId="0" borderId="0" xfId="2" applyNumberFormat="1" applyFont="1" applyAlignment="1">
      <alignment horizontal="right" vertical="top"/>
    </xf>
    <xf numFmtId="166" fontId="31" fillId="0" borderId="0" xfId="2" applyNumberFormat="1" applyFont="1" applyAlignment="1">
      <alignment vertical="top"/>
    </xf>
    <xf numFmtId="0" fontId="31" fillId="0" borderId="0" xfId="2" applyFont="1" applyAlignment="1">
      <alignment horizontal="left" vertical="top" wrapText="1" readingOrder="1"/>
    </xf>
    <xf numFmtId="164" fontId="29" fillId="0" borderId="0" xfId="4" applyFont="1" applyAlignment="1">
      <alignment vertical="center"/>
    </xf>
    <xf numFmtId="166" fontId="29" fillId="0" borderId="0" xfId="3" applyNumberFormat="1" applyFont="1" applyAlignment="1">
      <alignment vertical="center"/>
    </xf>
    <xf numFmtId="164" fontId="27" fillId="0" borderId="0" xfId="4" applyFont="1" applyFill="1" applyAlignment="1">
      <alignment horizontal="right" vertical="center"/>
    </xf>
    <xf numFmtId="0" fontId="16" fillId="0" borderId="0" xfId="2" applyFont="1" applyAlignment="1">
      <alignment horizontal="left" vertical="center" wrapText="1" readingOrder="1"/>
    </xf>
    <xf numFmtId="164" fontId="11" fillId="0" borderId="0" xfId="13" applyFont="1" applyFill="1" applyAlignment="1">
      <alignment vertical="center"/>
    </xf>
    <xf numFmtId="43" fontId="12" fillId="0" borderId="0" xfId="3" applyFont="1" applyAlignment="1">
      <alignment horizontal="right" vertical="center"/>
    </xf>
    <xf numFmtId="0" fontId="16" fillId="0" borderId="0" xfId="5" applyFont="1" applyAlignment="1">
      <alignment horizontal="center" vertical="center" wrapText="1"/>
    </xf>
    <xf numFmtId="0" fontId="18" fillId="0" borderId="0" xfId="2" applyFont="1" applyAlignment="1">
      <alignment vertical="center"/>
    </xf>
    <xf numFmtId="164" fontId="20" fillId="0" borderId="1" xfId="13" applyFont="1" applyBorder="1" applyAlignment="1">
      <alignment vertical="center"/>
    </xf>
    <xf numFmtId="164" fontId="19" fillId="0" borderId="1" xfId="13" applyFont="1" applyFill="1" applyBorder="1" applyAlignment="1">
      <alignment horizontal="center" vertical="center" wrapText="1"/>
    </xf>
    <xf numFmtId="164" fontId="11" fillId="0" borderId="1" xfId="13" applyFont="1" applyBorder="1" applyAlignment="1">
      <alignment vertical="center"/>
    </xf>
    <xf numFmtId="164" fontId="11" fillId="0" borderId="1" xfId="13" applyFont="1" applyFill="1" applyBorder="1" applyAlignment="1">
      <alignment vertical="center"/>
    </xf>
    <xf numFmtId="164" fontId="11" fillId="0" borderId="1" xfId="13" applyFont="1" applyFill="1" applyBorder="1" applyAlignment="1">
      <alignment horizontal="right" vertical="center"/>
    </xf>
    <xf numFmtId="39" fontId="16" fillId="0" borderId="0" xfId="15" applyNumberFormat="1" applyFont="1" applyAlignment="1">
      <alignment vertical="center"/>
    </xf>
    <xf numFmtId="164" fontId="16" fillId="0" borderId="1" xfId="13" applyFont="1" applyFill="1" applyBorder="1" applyAlignment="1">
      <alignment vertical="center"/>
    </xf>
    <xf numFmtId="0" fontId="11" fillId="0" borderId="0" xfId="15" applyFont="1" applyAlignment="1">
      <alignment vertical="center"/>
    </xf>
    <xf numFmtId="0" fontId="20" fillId="0" borderId="0" xfId="15" applyFont="1" applyAlignment="1">
      <alignment vertical="center"/>
    </xf>
    <xf numFmtId="164" fontId="11" fillId="0" borderId="0" xfId="13" applyFont="1" applyFill="1" applyAlignment="1">
      <alignment vertical="center" wrapText="1"/>
    </xf>
    <xf numFmtId="39" fontId="16" fillId="0" borderId="0" xfId="2" applyNumberFormat="1" applyFont="1" applyAlignment="1">
      <alignment vertical="center"/>
    </xf>
    <xf numFmtId="43" fontId="11" fillId="0" borderId="0" xfId="3" applyFont="1" applyAlignment="1">
      <alignment horizontal="right" vertical="center"/>
    </xf>
    <xf numFmtId="4" fontId="23" fillId="0" borderId="0" xfId="15" applyNumberFormat="1" applyFont="1" applyAlignment="1">
      <alignment vertical="center"/>
    </xf>
    <xf numFmtId="0" fontId="23" fillId="0" borderId="0" xfId="15" applyFont="1" applyAlignment="1">
      <alignment horizontal="right" vertical="center"/>
    </xf>
    <xf numFmtId="4" fontId="23" fillId="3" borderId="5" xfId="15" applyNumberFormat="1" applyFont="1" applyFill="1" applyBorder="1" applyAlignment="1">
      <alignment horizontal="right" vertical="center" wrapText="1"/>
    </xf>
    <xf numFmtId="0" fontId="11" fillId="0" borderId="0" xfId="17" applyFont="1" applyAlignment="1">
      <alignment horizontal="right" vertical="center"/>
    </xf>
    <xf numFmtId="43" fontId="11" fillId="0" borderId="0" xfId="10" applyFont="1" applyFill="1" applyAlignment="1">
      <alignment vertical="center"/>
    </xf>
    <xf numFmtId="4" fontId="12" fillId="0" borderId="0" xfId="2" applyNumberFormat="1" applyFont="1" applyAlignment="1">
      <alignment vertical="center"/>
    </xf>
    <xf numFmtId="0" fontId="19" fillId="0" borderId="1" xfId="2" applyFont="1" applyBorder="1" applyAlignment="1">
      <alignment horizontal="left" vertical="center" wrapText="1"/>
    </xf>
    <xf numFmtId="0" fontId="16" fillId="0" borderId="1" xfId="2" applyFont="1" applyBorder="1" applyAlignment="1">
      <alignment horizontal="left" vertical="center" wrapText="1"/>
    </xf>
    <xf numFmtId="164" fontId="19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43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6" fillId="0" borderId="10" xfId="2" applyFont="1" applyBorder="1" applyAlignment="1">
      <alignment horizontal="left" vertical="center" wrapText="1"/>
    </xf>
    <xf numFmtId="164" fontId="11" fillId="0" borderId="0" xfId="13" applyFont="1"/>
    <xf numFmtId="164" fontId="12" fillId="0" borderId="0" xfId="13" applyFont="1" applyFill="1" applyAlignment="1">
      <alignment horizontal="right"/>
    </xf>
    <xf numFmtId="43" fontId="12" fillId="0" borderId="0" xfId="3" applyFont="1" applyFill="1" applyAlignment="1">
      <alignment horizontal="right"/>
    </xf>
    <xf numFmtId="164" fontId="11" fillId="0" borderId="3" xfId="13" applyFont="1" applyFill="1" applyBorder="1" applyAlignment="1">
      <alignment vertical="center"/>
    </xf>
    <xf numFmtId="164" fontId="11" fillId="0" borderId="1" xfId="13" applyFont="1" applyFill="1" applyBorder="1" applyAlignment="1">
      <alignment horizontal="right" vertical="center" wrapText="1"/>
    </xf>
    <xf numFmtId="164" fontId="20" fillId="0" borderId="1" xfId="13" applyFont="1" applyFill="1" applyBorder="1" applyAlignment="1">
      <alignment horizontal="right" vertical="center" wrapText="1"/>
    </xf>
    <xf numFmtId="39" fontId="16" fillId="0" borderId="0" xfId="2" applyNumberFormat="1" applyFont="1" applyAlignment="1">
      <alignment vertical="top"/>
    </xf>
    <xf numFmtId="164" fontId="16" fillId="0" borderId="0" xfId="13" applyFont="1" applyAlignment="1">
      <alignment vertical="top"/>
    </xf>
    <xf numFmtId="39" fontId="16" fillId="0" borderId="0" xfId="15" applyNumberFormat="1" applyFont="1" applyAlignment="1">
      <alignment vertical="top"/>
    </xf>
    <xf numFmtId="164" fontId="17" fillId="0" borderId="0" xfId="13" applyFont="1" applyFill="1" applyBorder="1" applyAlignment="1">
      <alignment vertical="top" wrapText="1"/>
    </xf>
    <xf numFmtId="164" fontId="24" fillId="0" borderId="0" xfId="13" applyFont="1" applyFill="1" applyBorder="1" applyAlignment="1">
      <alignment vertical="top" wrapText="1"/>
    </xf>
    <xf numFmtId="164" fontId="16" fillId="0" borderId="1" xfId="13" applyFont="1" applyFill="1" applyBorder="1" applyAlignment="1">
      <alignment vertical="center" wrapText="1"/>
    </xf>
    <xf numFmtId="164" fontId="16" fillId="0" borderId="0" xfId="13" applyFont="1" applyAlignment="1">
      <alignment vertical="center" wrapText="1"/>
    </xf>
    <xf numFmtId="164" fontId="20" fillId="3" borderId="1" xfId="13" applyFont="1" applyFill="1" applyBorder="1" applyAlignment="1">
      <alignment horizontal="right" vertical="center" wrapText="1"/>
    </xf>
    <xf numFmtId="164" fontId="16" fillId="0" borderId="0" xfId="13" applyFont="1" applyAlignment="1">
      <alignment vertical="top" wrapText="1"/>
    </xf>
    <xf numFmtId="164" fontId="20" fillId="0" borderId="1" xfId="13" applyFont="1" applyFill="1" applyBorder="1" applyAlignment="1">
      <alignment vertical="center"/>
    </xf>
    <xf numFmtId="168" fontId="20" fillId="0" borderId="11" xfId="14" applyNumberFormat="1" applyFont="1" applyBorder="1" applyAlignment="1">
      <alignment horizontal="right" vertical="center"/>
    </xf>
    <xf numFmtId="168" fontId="20" fillId="0" borderId="9" xfId="14" applyNumberFormat="1" applyFont="1" applyBorder="1" applyAlignment="1">
      <alignment horizontal="right" vertical="center"/>
    </xf>
    <xf numFmtId="168" fontId="20" fillId="0" borderId="9" xfId="0" applyNumberFormat="1" applyFont="1" applyBorder="1" applyAlignment="1">
      <alignment horizontal="right" vertical="center"/>
    </xf>
    <xf numFmtId="168" fontId="20" fillId="0" borderId="9" xfId="16" applyNumberFormat="1" applyFont="1" applyBorder="1" applyAlignment="1">
      <alignment horizontal="right" vertical="center"/>
    </xf>
    <xf numFmtId="43" fontId="20" fillId="0" borderId="9" xfId="1" applyFont="1" applyBorder="1" applyAlignment="1">
      <alignment horizontal="right" vertical="center"/>
    </xf>
    <xf numFmtId="43" fontId="11" fillId="0" borderId="1" xfId="3" applyFont="1" applyFill="1" applyBorder="1" applyAlignment="1">
      <alignment vertical="center"/>
    </xf>
    <xf numFmtId="0" fontId="29" fillId="4" borderId="0" xfId="0" applyFont="1" applyFill="1"/>
    <xf numFmtId="0" fontId="29" fillId="4" borderId="0" xfId="0" applyFont="1" applyFill="1" applyAlignment="1">
      <alignment vertical="center"/>
    </xf>
    <xf numFmtId="0" fontId="36" fillId="0" borderId="0" xfId="21" applyAlignment="1">
      <alignment horizontal="center" vertical="center"/>
    </xf>
    <xf numFmtId="0" fontId="27" fillId="4" borderId="0" xfId="0" applyFont="1" applyFill="1" applyAlignment="1">
      <alignment horizontal="center" vertical="center"/>
    </xf>
    <xf numFmtId="0" fontId="30" fillId="0" borderId="0" xfId="0" applyFont="1"/>
    <xf numFmtId="43" fontId="29" fillId="4" borderId="0" xfId="1" applyFont="1" applyFill="1"/>
    <xf numFmtId="166" fontId="30" fillId="0" borderId="0" xfId="19" applyNumberFormat="1" applyFont="1" applyFill="1"/>
    <xf numFmtId="9" fontId="29" fillId="4" borderId="0" xfId="19" quotePrefix="1" applyFont="1" applyFill="1" applyBorder="1"/>
    <xf numFmtId="169" fontId="30" fillId="0" borderId="0" xfId="0" applyNumberFormat="1" applyFont="1"/>
    <xf numFmtId="43" fontId="30" fillId="0" borderId="0" xfId="1" applyFont="1" applyFill="1"/>
    <xf numFmtId="43" fontId="30" fillId="0" borderId="0" xfId="0" applyNumberFormat="1" applyFont="1"/>
    <xf numFmtId="0" fontId="32" fillId="0" borderId="0" xfId="0" applyFont="1"/>
    <xf numFmtId="43" fontId="29" fillId="4" borderId="0" xfId="1" applyFont="1" applyFill="1" applyAlignment="1">
      <alignment vertical="center"/>
    </xf>
    <xf numFmtId="43" fontId="27" fillId="4" borderId="0" xfId="1" applyFont="1" applyFill="1" applyAlignment="1">
      <alignment vertical="center"/>
    </xf>
    <xf numFmtId="0" fontId="37" fillId="0" borderId="0" xfId="21" applyFont="1" applyAlignment="1">
      <alignment vertical="center" wrapText="1"/>
    </xf>
    <xf numFmtId="0" fontId="36" fillId="0" borderId="0" xfId="21" applyAlignment="1">
      <alignment horizontal="left" vertical="center"/>
    </xf>
    <xf numFmtId="0" fontId="37" fillId="0" borderId="18" xfId="21" applyFont="1" applyBorder="1" applyAlignment="1">
      <alignment horizontal="center" vertical="center" wrapText="1"/>
    </xf>
    <xf numFmtId="1" fontId="39" fillId="0" borderId="17" xfId="21" applyNumberFormat="1" applyFont="1" applyBorder="1" applyAlignment="1">
      <alignment horizontal="center" vertical="center" shrinkToFit="1"/>
    </xf>
    <xf numFmtId="0" fontId="40" fillId="0" borderId="17" xfId="21" applyFont="1" applyBorder="1" applyAlignment="1">
      <alignment horizontal="center" vertical="center" wrapText="1"/>
    </xf>
    <xf numFmtId="1" fontId="39" fillId="0" borderId="13" xfId="21" applyNumberFormat="1" applyFont="1" applyBorder="1" applyAlignment="1">
      <alignment horizontal="center" vertical="center" shrinkToFit="1"/>
    </xf>
    <xf numFmtId="0" fontId="40" fillId="0" borderId="13" xfId="21" applyFont="1" applyBorder="1" applyAlignment="1">
      <alignment horizontal="center" vertical="center" wrapText="1"/>
    </xf>
    <xf numFmtId="0" fontId="44" fillId="0" borderId="0" xfId="21" applyFont="1" applyAlignment="1">
      <alignment horizontal="left" vertical="center"/>
    </xf>
    <xf numFmtId="43" fontId="36" fillId="0" borderId="0" xfId="1" applyFont="1" applyAlignment="1">
      <alignment horizontal="left" vertical="center"/>
    </xf>
    <xf numFmtId="43" fontId="39" fillId="0" borderId="17" xfId="1" applyFont="1" applyBorder="1" applyAlignment="1">
      <alignment horizontal="center" vertical="center" shrinkToFit="1"/>
    </xf>
    <xf numFmtId="43" fontId="40" fillId="0" borderId="17" xfId="1" applyFont="1" applyBorder="1" applyAlignment="1">
      <alignment horizontal="center" vertical="center" wrapText="1"/>
    </xf>
    <xf numFmtId="43" fontId="39" fillId="0" borderId="17" xfId="1" applyFont="1" applyBorder="1" applyAlignment="1">
      <alignment horizontal="right" vertical="center" shrinkToFit="1"/>
    </xf>
    <xf numFmtId="43" fontId="39" fillId="0" borderId="13" xfId="1" applyFont="1" applyBorder="1" applyAlignment="1">
      <alignment horizontal="center" vertical="center" shrinkToFit="1"/>
    </xf>
    <xf numFmtId="43" fontId="40" fillId="0" borderId="13" xfId="1" applyFont="1" applyBorder="1" applyAlignment="1">
      <alignment horizontal="center" vertical="center" wrapText="1"/>
    </xf>
    <xf numFmtId="43" fontId="11" fillId="0" borderId="1" xfId="3" applyFont="1" applyFill="1" applyBorder="1" applyAlignment="1">
      <alignment horizontal="center" vertical="center"/>
    </xf>
    <xf numFmtId="4" fontId="11" fillId="0" borderId="0" xfId="2" applyNumberFormat="1" applyFont="1" applyAlignment="1">
      <alignment vertical="center"/>
    </xf>
    <xf numFmtId="168" fontId="20" fillId="0" borderId="1" xfId="14" applyNumberFormat="1" applyFont="1" applyBorder="1" applyAlignment="1">
      <alignment horizontal="right"/>
    </xf>
    <xf numFmtId="168" fontId="11" fillId="0" borderId="1" xfId="0" applyNumberFormat="1" applyFont="1" applyBorder="1" applyAlignment="1">
      <alignment horizontal="right"/>
    </xf>
    <xf numFmtId="0" fontId="16" fillId="0" borderId="1" xfId="2" applyFont="1" applyBorder="1" applyAlignment="1">
      <alignment vertical="center" wrapText="1" readingOrder="1"/>
    </xf>
    <xf numFmtId="43" fontId="16" fillId="0" borderId="1" xfId="1" applyFont="1" applyFill="1" applyBorder="1" applyAlignment="1">
      <alignment vertical="center"/>
    </xf>
    <xf numFmtId="43" fontId="16" fillId="0" borderId="1" xfId="1" applyFont="1" applyBorder="1" applyAlignment="1">
      <alignment horizontal="right" vertical="center"/>
    </xf>
    <xf numFmtId="43" fontId="16" fillId="0" borderId="1" xfId="1" applyFont="1" applyFill="1" applyBorder="1" applyAlignment="1">
      <alignment vertical="center" wrapText="1"/>
    </xf>
    <xf numFmtId="43" fontId="16" fillId="0" borderId="1" xfId="1" applyFont="1" applyFill="1" applyBorder="1" applyAlignment="1">
      <alignment horizontal="center" vertical="center" wrapText="1"/>
    </xf>
    <xf numFmtId="43" fontId="11" fillId="0" borderId="9" xfId="1" applyFont="1" applyBorder="1" applyAlignment="1">
      <alignment horizontal="right" vertical="center"/>
    </xf>
    <xf numFmtId="43" fontId="20" fillId="3" borderId="1" xfId="1" applyFont="1" applyFill="1" applyBorder="1" applyAlignment="1">
      <alignment horizontal="right" vertical="center" wrapText="1"/>
    </xf>
    <xf numFmtId="168" fontId="16" fillId="0" borderId="0" xfId="6" applyNumberFormat="1" applyFont="1" applyFill="1" applyBorder="1" applyAlignment="1">
      <alignment horizontal="right" vertical="top" wrapText="1"/>
    </xf>
    <xf numFmtId="168" fontId="14" fillId="0" borderId="0" xfId="5" applyNumberFormat="1" applyFont="1" applyAlignment="1">
      <alignment horizontal="right" vertical="top" wrapText="1"/>
    </xf>
    <xf numFmtId="168" fontId="16" fillId="0" borderId="1" xfId="1" applyNumberFormat="1" applyFont="1" applyFill="1" applyBorder="1" applyAlignment="1">
      <alignment horizontal="right" vertical="center" wrapText="1"/>
    </xf>
    <xf numFmtId="168" fontId="19" fillId="0" borderId="1" xfId="1" applyNumberFormat="1" applyFont="1" applyFill="1" applyBorder="1" applyAlignment="1">
      <alignment horizontal="right" vertical="center" wrapText="1"/>
    </xf>
    <xf numFmtId="168" fontId="16" fillId="0" borderId="0" xfId="6" applyNumberFormat="1" applyFont="1" applyFill="1" applyAlignment="1">
      <alignment horizontal="right" vertical="top" wrapText="1"/>
    </xf>
    <xf numFmtId="43" fontId="19" fillId="0" borderId="1" xfId="1" applyFont="1" applyFill="1" applyBorder="1" applyAlignment="1">
      <alignment horizontal="right" vertical="center" wrapText="1"/>
    </xf>
    <xf numFmtId="43" fontId="16" fillId="0" borderId="1" xfId="1" applyFont="1" applyFill="1" applyBorder="1" applyAlignment="1">
      <alignment horizontal="right" vertical="center" wrapText="1"/>
    </xf>
    <xf numFmtId="164" fontId="11" fillId="0" borderId="1" xfId="13" applyFont="1" applyFill="1" applyBorder="1" applyAlignment="1">
      <alignment horizontal="center" vertical="center"/>
    </xf>
    <xf numFmtId="0" fontId="46" fillId="0" borderId="0" xfId="2" applyFont="1" applyAlignment="1">
      <alignment vertical="center"/>
    </xf>
    <xf numFmtId="164" fontId="46" fillId="0" borderId="0" xfId="4" applyFont="1" applyAlignment="1">
      <alignment vertical="center"/>
    </xf>
    <xf numFmtId="166" fontId="46" fillId="0" borderId="0" xfId="3" applyNumberFormat="1" applyFont="1" applyAlignment="1">
      <alignment vertical="center"/>
    </xf>
    <xf numFmtId="164" fontId="47" fillId="0" borderId="0" xfId="4" applyFont="1" applyFill="1" applyAlignment="1">
      <alignment horizontal="right" vertical="center"/>
    </xf>
    <xf numFmtId="43" fontId="46" fillId="0" borderId="0" xfId="3" applyFont="1" applyAlignment="1">
      <alignment vertical="center"/>
    </xf>
    <xf numFmtId="164" fontId="49" fillId="0" borderId="0" xfId="7" applyFont="1" applyFill="1" applyBorder="1" applyAlignment="1">
      <alignment horizontal="center" vertical="center" wrapText="1"/>
    </xf>
    <xf numFmtId="0" fontId="50" fillId="0" borderId="0" xfId="5" applyFont="1" applyAlignment="1">
      <alignment horizontal="center" vertical="center" wrapText="1"/>
    </xf>
    <xf numFmtId="0" fontId="52" fillId="0" borderId="0" xfId="2" applyFont="1" applyAlignment="1">
      <alignment vertical="center"/>
    </xf>
    <xf numFmtId="0" fontId="46" fillId="0" borderId="1" xfId="2" applyFont="1" applyBorder="1" applyAlignment="1">
      <alignment horizontal="center" vertical="center"/>
    </xf>
    <xf numFmtId="0" fontId="53" fillId="0" borderId="4" xfId="2" applyFont="1" applyBorder="1" applyAlignment="1">
      <alignment horizontal="left" vertical="center" wrapText="1"/>
    </xf>
    <xf numFmtId="164" fontId="54" fillId="0" borderId="1" xfId="4" applyFont="1" applyFill="1" applyBorder="1" applyAlignment="1">
      <alignment vertical="center"/>
    </xf>
    <xf numFmtId="164" fontId="50" fillId="0" borderId="1" xfId="4" applyFont="1" applyFill="1" applyBorder="1" applyAlignment="1">
      <alignment vertical="center"/>
    </xf>
    <xf numFmtId="164" fontId="50" fillId="0" borderId="1" xfId="4" applyFont="1" applyFill="1" applyBorder="1" applyAlignment="1">
      <alignment horizontal="right" vertical="center"/>
    </xf>
    <xf numFmtId="164" fontId="46" fillId="0" borderId="0" xfId="2" applyNumberFormat="1" applyFont="1" applyAlignment="1">
      <alignment vertical="center"/>
    </xf>
    <xf numFmtId="0" fontId="50" fillId="0" borderId="4" xfId="2" applyFont="1" applyBorder="1" applyAlignment="1">
      <alignment horizontal="left" vertical="center" wrapText="1"/>
    </xf>
    <xf numFmtId="164" fontId="54" fillId="0" borderId="1" xfId="4" applyFont="1" applyBorder="1" applyAlignment="1">
      <alignment vertical="center"/>
    </xf>
    <xf numFmtId="164" fontId="50" fillId="0" borderId="1" xfId="4" applyFont="1" applyBorder="1" applyAlignment="1">
      <alignment vertical="center"/>
    </xf>
    <xf numFmtId="164" fontId="50" fillId="0" borderId="1" xfId="4" applyFont="1" applyBorder="1" applyAlignment="1">
      <alignment horizontal="right" vertical="center"/>
    </xf>
    <xf numFmtId="0" fontId="50" fillId="0" borderId="4" xfId="2" applyFont="1" applyBorder="1" applyAlignment="1">
      <alignment vertical="center" wrapText="1" readingOrder="1"/>
    </xf>
    <xf numFmtId="164" fontId="46" fillId="0" borderId="1" xfId="4" applyFont="1" applyBorder="1" applyAlignment="1">
      <alignment vertical="center"/>
    </xf>
    <xf numFmtId="0" fontId="50" fillId="0" borderId="0" xfId="2" applyFont="1" applyAlignment="1">
      <alignment horizontal="left" vertical="center" wrapText="1" readingOrder="1"/>
    </xf>
    <xf numFmtId="4" fontId="55" fillId="0" borderId="0" xfId="0" applyNumberFormat="1" applyFont="1"/>
    <xf numFmtId="4" fontId="55" fillId="3" borderId="12" xfId="0" applyNumberFormat="1" applyFont="1" applyFill="1" applyBorder="1" applyAlignment="1">
      <alignment horizontal="right" vertical="top" wrapText="1"/>
    </xf>
    <xf numFmtId="0" fontId="55" fillId="3" borderId="12" xfId="0" applyFont="1" applyFill="1" applyBorder="1" applyAlignment="1">
      <alignment horizontal="right" vertical="top" wrapText="1"/>
    </xf>
    <xf numFmtId="169" fontId="11" fillId="0" borderId="0" xfId="23" applyNumberFormat="1" applyFont="1" applyAlignment="1">
      <alignment vertical="center"/>
    </xf>
    <xf numFmtId="170" fontId="56" fillId="0" borderId="0" xfId="23" applyNumberFormat="1" applyFont="1" applyAlignment="1">
      <alignment horizontal="center"/>
    </xf>
    <xf numFmtId="0" fontId="57" fillId="0" borderId="0" xfId="22" applyFont="1" applyAlignment="1">
      <alignment vertical="center"/>
    </xf>
    <xf numFmtId="170" fontId="11" fillId="0" borderId="0" xfId="23" applyNumberFormat="1" applyFont="1" applyAlignment="1">
      <alignment horizontal="center"/>
    </xf>
    <xf numFmtId="0" fontId="58" fillId="0" borderId="0" xfId="22" applyFont="1" applyAlignment="1">
      <alignment horizontal="center" vertical="center"/>
    </xf>
    <xf numFmtId="0" fontId="20" fillId="0" borderId="1" xfId="22" applyFont="1" applyBorder="1" applyAlignment="1">
      <alignment horizontal="center" vertical="center" wrapText="1"/>
    </xf>
    <xf numFmtId="0" fontId="20" fillId="0" borderId="1" xfId="22" applyFont="1" applyBorder="1" applyAlignment="1">
      <alignment vertical="center" wrapText="1"/>
    </xf>
    <xf numFmtId="169" fontId="19" fillId="0" borderId="1" xfId="23" applyNumberFormat="1" applyFont="1" applyBorder="1" applyAlignment="1">
      <alignment horizontal="right" vertical="center"/>
    </xf>
    <xf numFmtId="0" fontId="19" fillId="0" borderId="1" xfId="22" applyFont="1" applyBorder="1" applyAlignment="1">
      <alignment vertical="center" wrapText="1"/>
    </xf>
    <xf numFmtId="0" fontId="57" fillId="0" borderId="0" xfId="22" applyFont="1" applyAlignment="1">
      <alignment horizontal="center" vertical="center"/>
    </xf>
    <xf numFmtId="169" fontId="57" fillId="0" borderId="0" xfId="23" applyNumberFormat="1" applyFont="1" applyAlignment="1">
      <alignment vertical="center"/>
    </xf>
    <xf numFmtId="170" fontId="57" fillId="0" borderId="0" xfId="23" applyNumberFormat="1" applyFont="1" applyAlignment="1">
      <alignment horizontal="center"/>
    </xf>
    <xf numFmtId="43" fontId="11" fillId="0" borderId="0" xfId="1" applyFont="1" applyAlignment="1">
      <alignment vertical="center"/>
    </xf>
    <xf numFmtId="43" fontId="20" fillId="0" borderId="1" xfId="1" applyFont="1" applyBorder="1" applyAlignment="1">
      <alignment horizontal="right" vertical="center" wrapText="1"/>
    </xf>
    <xf numFmtId="43" fontId="20" fillId="0" borderId="1" xfId="1" applyFont="1" applyBorder="1" applyAlignment="1">
      <alignment vertical="center" wrapText="1"/>
    </xf>
    <xf numFmtId="43" fontId="57" fillId="0" borderId="0" xfId="1" applyFont="1" applyAlignment="1">
      <alignment vertical="center"/>
    </xf>
    <xf numFmtId="43" fontId="11" fillId="0" borderId="1" xfId="1" applyFont="1" applyBorder="1" applyAlignment="1">
      <alignment vertical="center"/>
    </xf>
    <xf numFmtId="0" fontId="66" fillId="0" borderId="0" xfId="14" applyFont="1" applyAlignment="1">
      <alignment horizontal="center" vertical="top"/>
    </xf>
    <xf numFmtId="0" fontId="66" fillId="0" borderId="0" xfId="14" applyFont="1" applyAlignment="1">
      <alignment vertical="top"/>
    </xf>
    <xf numFmtId="0" fontId="67" fillId="0" borderId="0" xfId="14" applyFont="1" applyAlignment="1">
      <alignment horizontal="right" vertical="top"/>
    </xf>
    <xf numFmtId="0" fontId="70" fillId="4" borderId="1" xfId="14" applyFont="1" applyFill="1" applyBorder="1" applyAlignment="1">
      <alignment horizontal="left" vertical="center"/>
    </xf>
    <xf numFmtId="170" fontId="70" fillId="4" borderId="1" xfId="26" applyNumberFormat="1" applyFont="1" applyFill="1" applyBorder="1" applyAlignment="1">
      <alignment vertical="center" wrapText="1"/>
    </xf>
    <xf numFmtId="1" fontId="70" fillId="4" borderId="1" xfId="14" quotePrefix="1" applyNumberFormat="1" applyFont="1" applyFill="1" applyBorder="1" applyAlignment="1">
      <alignment horizontal="left" vertical="center"/>
    </xf>
    <xf numFmtId="0" fontId="66" fillId="0" borderId="0" xfId="14" applyFont="1" applyAlignment="1">
      <alignment vertical="center"/>
    </xf>
    <xf numFmtId="164" fontId="70" fillId="0" borderId="1" xfId="14" applyNumberFormat="1" applyFont="1" applyBorder="1" applyAlignment="1">
      <alignment vertical="center"/>
    </xf>
    <xf numFmtId="164" fontId="66" fillId="0" borderId="0" xfId="14" applyNumberFormat="1" applyFont="1" applyAlignment="1">
      <alignment vertical="center"/>
    </xf>
    <xf numFmtId="170" fontId="66" fillId="0" borderId="0" xfId="14" applyNumberFormat="1" applyFont="1" applyAlignment="1">
      <alignment vertical="center"/>
    </xf>
    <xf numFmtId="170" fontId="70" fillId="4" borderId="1" xfId="26" applyNumberFormat="1" applyFont="1" applyFill="1" applyBorder="1" applyAlignment="1">
      <alignment vertical="center" wrapText="1" readingOrder="1"/>
    </xf>
    <xf numFmtId="0" fontId="66" fillId="0" borderId="4" xfId="14" applyFont="1" applyBorder="1" applyAlignment="1">
      <alignment vertical="center"/>
    </xf>
    <xf numFmtId="0" fontId="66" fillId="0" borderId="19" xfId="14" applyFont="1" applyBorder="1" applyAlignment="1">
      <alignment vertical="center"/>
    </xf>
    <xf numFmtId="170" fontId="67" fillId="5" borderId="1" xfId="0" applyNumberFormat="1" applyFont="1" applyFill="1" applyBorder="1" applyAlignment="1">
      <alignment horizontal="center" vertical="center" wrapText="1" readingOrder="1"/>
    </xf>
    <xf numFmtId="0" fontId="71" fillId="0" borderId="0" xfId="14" applyFont="1" applyAlignment="1">
      <alignment vertical="top"/>
    </xf>
    <xf numFmtId="0" fontId="71" fillId="0" borderId="0" xfId="14" applyFont="1" applyAlignment="1">
      <alignment horizontal="center" vertical="top"/>
    </xf>
    <xf numFmtId="164" fontId="71" fillId="0" borderId="0" xfId="14" applyNumberFormat="1" applyFont="1" applyAlignment="1">
      <alignment vertical="top"/>
    </xf>
    <xf numFmtId="0" fontId="66" fillId="0" borderId="0" xfId="14" applyFont="1" applyAlignment="1">
      <alignment horizontal="center" vertical="center"/>
    </xf>
    <xf numFmtId="0" fontId="0" fillId="4" borderId="0" xfId="0" applyFill="1"/>
    <xf numFmtId="0" fontId="0" fillId="4" borderId="0" xfId="0" applyFill="1" applyAlignment="1">
      <alignment horizontal="right"/>
    </xf>
    <xf numFmtId="0" fontId="66" fillId="4" borderId="0" xfId="0" applyFont="1" applyFill="1"/>
    <xf numFmtId="0" fontId="66" fillId="4" borderId="0" xfId="14" applyFont="1" applyFill="1" applyAlignment="1">
      <alignment vertical="top"/>
    </xf>
    <xf numFmtId="0" fontId="72" fillId="5" borderId="1" xfId="14" quotePrefix="1" applyFont="1" applyFill="1" applyBorder="1" applyAlignment="1">
      <alignment horizontal="center" vertical="top"/>
    </xf>
    <xf numFmtId="1" fontId="72" fillId="5" borderId="1" xfId="12" applyNumberFormat="1" applyFont="1" applyFill="1" applyBorder="1" applyAlignment="1">
      <alignment horizontal="center" vertical="center"/>
    </xf>
    <xf numFmtId="0" fontId="66" fillId="4" borderId="1" xfId="0" applyFont="1" applyFill="1" applyBorder="1" applyAlignment="1">
      <alignment horizontal="center"/>
    </xf>
    <xf numFmtId="0" fontId="71" fillId="4" borderId="1" xfId="14" applyFont="1" applyFill="1" applyBorder="1" applyAlignment="1">
      <alignment vertical="center"/>
    </xf>
    <xf numFmtId="170" fontId="66" fillId="4" borderId="1" xfId="26" applyNumberFormat="1" applyFont="1" applyFill="1" applyBorder="1"/>
    <xf numFmtId="170" fontId="66" fillId="4" borderId="1" xfId="26" quotePrefix="1" applyNumberFormat="1" applyFont="1" applyFill="1" applyBorder="1" applyAlignment="1">
      <alignment horizontal="center"/>
    </xf>
    <xf numFmtId="170" fontId="66" fillId="4" borderId="1" xfId="26" applyNumberFormat="1" applyFont="1" applyFill="1" applyBorder="1" applyAlignment="1">
      <alignment horizontal="center"/>
    </xf>
    <xf numFmtId="170" fontId="0" fillId="4" borderId="0" xfId="26" applyNumberFormat="1" applyFont="1" applyFill="1"/>
    <xf numFmtId="170" fontId="74" fillId="5" borderId="1" xfId="26" applyNumberFormat="1" applyFont="1" applyFill="1" applyBorder="1"/>
    <xf numFmtId="170" fontId="75" fillId="5" borderId="1" xfId="26" applyNumberFormat="1" applyFont="1" applyFill="1" applyBorder="1"/>
    <xf numFmtId="170" fontId="0" fillId="4" borderId="0" xfId="0" applyNumberFormat="1" applyFill="1"/>
    <xf numFmtId="164" fontId="0" fillId="4" borderId="0" xfId="0" applyNumberFormat="1" applyFill="1"/>
    <xf numFmtId="170" fontId="67" fillId="4" borderId="0" xfId="26" applyNumberFormat="1" applyFont="1" applyFill="1" applyAlignment="1">
      <alignment horizontal="right" vertical="top"/>
    </xf>
    <xf numFmtId="0" fontId="66" fillId="0" borderId="0" xfId="0" applyFont="1"/>
    <xf numFmtId="170" fontId="66" fillId="4" borderId="0" xfId="26" applyNumberFormat="1" applyFont="1" applyFill="1"/>
    <xf numFmtId="0" fontId="66" fillId="4" borderId="0" xfId="0" applyFont="1" applyFill="1" applyProtection="1">
      <protection locked="0" hidden="1"/>
    </xf>
    <xf numFmtId="170" fontId="66" fillId="4" borderId="0" xfId="26" applyNumberFormat="1" applyFont="1" applyFill="1" applyProtection="1">
      <protection locked="0" hidden="1"/>
    </xf>
    <xf numFmtId="0" fontId="66" fillId="4" borderId="1" xfId="0" applyFont="1" applyFill="1" applyBorder="1" applyAlignment="1" applyProtection="1">
      <alignment horizontal="center" vertical="center"/>
      <protection locked="0" hidden="1"/>
    </xf>
    <xf numFmtId="0" fontId="66" fillId="4" borderId="1" xfId="0" applyFont="1" applyFill="1" applyBorder="1"/>
    <xf numFmtId="0" fontId="66" fillId="0" borderId="1" xfId="0" applyFont="1" applyBorder="1"/>
    <xf numFmtId="170" fontId="66" fillId="0" borderId="1" xfId="26" applyNumberFormat="1" applyFont="1" applyBorder="1"/>
    <xf numFmtId="170" fontId="74" fillId="6" borderId="1" xfId="26" applyNumberFormat="1" applyFont="1" applyFill="1" applyBorder="1"/>
    <xf numFmtId="0" fontId="70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left" vertical="center" wrapText="1"/>
    </xf>
    <xf numFmtId="0" fontId="77" fillId="0" borderId="1" xfId="0" applyFont="1" applyBorder="1" applyAlignment="1">
      <alignment horizontal="center" vertical="center" wrapText="1"/>
    </xf>
    <xf numFmtId="170" fontId="66" fillId="0" borderId="0" xfId="26" applyNumberFormat="1" applyFont="1"/>
    <xf numFmtId="0" fontId="66" fillId="0" borderId="0" xfId="27" applyNumberFormat="1" applyFont="1" applyAlignment="1">
      <alignment horizontal="center" vertical="center"/>
    </xf>
    <xf numFmtId="43" fontId="66" fillId="0" borderId="0" xfId="27" applyFont="1" applyAlignment="1">
      <alignment vertical="center"/>
    </xf>
    <xf numFmtId="0" fontId="66" fillId="0" borderId="0" xfId="2" applyFont="1" applyAlignment="1">
      <alignment vertical="center"/>
    </xf>
    <xf numFmtId="170" fontId="66" fillId="0" borderId="0" xfId="27" applyNumberFormat="1" applyFont="1" applyAlignment="1">
      <alignment vertical="center"/>
    </xf>
    <xf numFmtId="43" fontId="67" fillId="7" borderId="1" xfId="27" applyFont="1" applyFill="1" applyBorder="1" applyAlignment="1">
      <alignment vertical="center" wrapText="1"/>
    </xf>
    <xf numFmtId="43" fontId="67" fillId="7" borderId="1" xfId="27" applyFont="1" applyFill="1" applyBorder="1" applyAlignment="1">
      <alignment horizontal="center" vertical="center" wrapText="1"/>
    </xf>
    <xf numFmtId="0" fontId="66" fillId="0" borderId="29" xfId="27" applyNumberFormat="1" applyFont="1" applyFill="1" applyBorder="1" applyAlignment="1">
      <alignment horizontal="center" vertical="center"/>
    </xf>
    <xf numFmtId="43" fontId="71" fillId="0" borderId="1" xfId="27" applyFont="1" applyFill="1" applyBorder="1" applyAlignment="1">
      <alignment vertical="center" wrapText="1"/>
    </xf>
    <xf numFmtId="43" fontId="70" fillId="0" borderId="1" xfId="27" applyFont="1" applyFill="1" applyBorder="1" applyAlignment="1">
      <alignment vertical="center" wrapText="1"/>
    </xf>
    <xf numFmtId="43" fontId="70" fillId="0" borderId="1" xfId="27" applyFont="1" applyBorder="1" applyAlignment="1">
      <alignment vertical="center"/>
    </xf>
    <xf numFmtId="43" fontId="70" fillId="0" borderId="1" xfId="27" applyFont="1" applyFill="1" applyBorder="1" applyAlignment="1">
      <alignment vertical="center"/>
    </xf>
    <xf numFmtId="43" fontId="70" fillId="0" borderId="4" xfId="27" applyFont="1" applyFill="1" applyBorder="1" applyAlignment="1">
      <alignment vertical="center"/>
    </xf>
    <xf numFmtId="170" fontId="66" fillId="0" borderId="30" xfId="27" applyNumberFormat="1" applyFont="1" applyFill="1" applyBorder="1" applyAlignment="1">
      <alignment vertical="center"/>
    </xf>
    <xf numFmtId="43" fontId="66" fillId="0" borderId="31" xfId="27" applyFont="1" applyBorder="1"/>
    <xf numFmtId="43" fontId="66" fillId="0" borderId="0" xfId="2" applyNumberFormat="1" applyFont="1" applyAlignment="1">
      <alignment vertical="center"/>
    </xf>
    <xf numFmtId="41" fontId="66" fillId="0" borderId="0" xfId="2" applyNumberFormat="1" applyFont="1" applyAlignment="1">
      <alignment vertical="center"/>
    </xf>
    <xf numFmtId="0" fontId="66" fillId="0" borderId="32" xfId="27" applyNumberFormat="1" applyFont="1" applyFill="1" applyBorder="1" applyAlignment="1">
      <alignment horizontal="center" vertical="center"/>
    </xf>
    <xf numFmtId="43" fontId="71" fillId="0" borderId="33" xfId="27" applyFont="1" applyFill="1" applyBorder="1" applyAlignment="1">
      <alignment vertical="center" wrapText="1"/>
    </xf>
    <xf numFmtId="43" fontId="70" fillId="0" borderId="33" xfId="27" applyFont="1" applyFill="1" applyBorder="1" applyAlignment="1">
      <alignment vertical="center" wrapText="1"/>
    </xf>
    <xf numFmtId="43" fontId="70" fillId="0" borderId="33" xfId="27" applyFont="1" applyBorder="1" applyAlignment="1">
      <alignment vertical="center"/>
    </xf>
    <xf numFmtId="43" fontId="70" fillId="0" borderId="33" xfId="27" applyFont="1" applyFill="1" applyBorder="1" applyAlignment="1">
      <alignment vertical="center"/>
    </xf>
    <xf numFmtId="43" fontId="70" fillId="0" borderId="34" xfId="27" applyFont="1" applyFill="1" applyBorder="1" applyAlignment="1">
      <alignment vertical="center"/>
    </xf>
    <xf numFmtId="170" fontId="66" fillId="0" borderId="35" xfId="27" applyNumberFormat="1" applyFont="1" applyFill="1" applyBorder="1" applyAlignment="1">
      <alignment vertical="center"/>
    </xf>
    <xf numFmtId="0" fontId="78" fillId="0" borderId="0" xfId="27" applyNumberFormat="1" applyFont="1" applyFill="1" applyAlignment="1">
      <alignment horizontal="center" vertical="center"/>
    </xf>
    <xf numFmtId="43" fontId="78" fillId="0" borderId="0" xfId="27" applyFont="1" applyFill="1" applyAlignment="1">
      <alignment vertical="center"/>
    </xf>
    <xf numFmtId="43" fontId="78" fillId="0" borderId="36" xfId="27" applyFont="1" applyFill="1" applyBorder="1" applyAlignment="1">
      <alignment vertical="center"/>
    </xf>
    <xf numFmtId="43" fontId="78" fillId="0" borderId="37" xfId="27" applyFont="1" applyFill="1" applyBorder="1" applyAlignment="1">
      <alignment vertical="center"/>
    </xf>
    <xf numFmtId="170" fontId="78" fillId="0" borderId="37" xfId="27" applyNumberFormat="1" applyFont="1" applyFill="1" applyBorder="1" applyAlignment="1">
      <alignment vertical="center"/>
    </xf>
    <xf numFmtId="170" fontId="78" fillId="0" borderId="38" xfId="27" applyNumberFormat="1" applyFont="1" applyFill="1" applyBorder="1" applyAlignment="1">
      <alignment vertical="center"/>
    </xf>
    <xf numFmtId="0" fontId="78" fillId="0" borderId="0" xfId="2" applyFont="1" applyAlignment="1">
      <alignment vertical="center"/>
    </xf>
    <xf numFmtId="0" fontId="66" fillId="4" borderId="0" xfId="0" applyFont="1" applyFill="1" applyAlignment="1">
      <alignment horizontal="center" vertical="center"/>
    </xf>
    <xf numFmtId="0" fontId="66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74" fillId="5" borderId="1" xfId="0" applyFont="1" applyFill="1" applyBorder="1" applyAlignment="1">
      <alignment horizontal="center" vertical="center"/>
    </xf>
    <xf numFmtId="0" fontId="66" fillId="0" borderId="1" xfId="0" applyFont="1" applyBorder="1" applyAlignment="1">
      <alignment horizontal="center"/>
    </xf>
    <xf numFmtId="4" fontId="66" fillId="0" borderId="1" xfId="0" applyNumberFormat="1" applyFont="1" applyBorder="1"/>
    <xf numFmtId="4" fontId="0" fillId="0" borderId="0" xfId="0" applyNumberFormat="1"/>
    <xf numFmtId="4" fontId="74" fillId="5" borderId="1" xfId="0" applyNumberFormat="1" applyFont="1" applyFill="1" applyBorder="1"/>
    <xf numFmtId="0" fontId="66" fillId="4" borderId="0" xfId="0" applyFont="1" applyFill="1" applyAlignment="1">
      <alignment horizontal="left" vertical="center"/>
    </xf>
    <xf numFmtId="0" fontId="67" fillId="5" borderId="1" xfId="28" applyFont="1" applyFill="1" applyBorder="1" applyAlignment="1">
      <alignment horizontal="center" vertical="center"/>
    </xf>
    <xf numFmtId="0" fontId="67" fillId="5" borderId="1" xfId="28" applyFont="1" applyFill="1" applyBorder="1" applyAlignment="1">
      <alignment horizontal="center" vertical="center" wrapText="1"/>
    </xf>
    <xf numFmtId="0" fontId="66" fillId="4" borderId="1" xfId="0" applyFont="1" applyFill="1" applyBorder="1" applyAlignment="1">
      <alignment horizontal="center" vertical="center"/>
    </xf>
    <xf numFmtId="0" fontId="79" fillId="0" borderId="1" xfId="0" applyFont="1" applyBorder="1" applyAlignment="1">
      <alignment horizontal="left" vertical="center" wrapText="1"/>
    </xf>
    <xf numFmtId="170" fontId="79" fillId="0" borderId="1" xfId="26" applyNumberFormat="1" applyFont="1" applyBorder="1" applyAlignment="1">
      <alignment horizontal="left" vertical="center" wrapText="1"/>
    </xf>
    <xf numFmtId="0" fontId="66" fillId="5" borderId="1" xfId="0" applyFont="1" applyFill="1" applyBorder="1" applyAlignment="1">
      <alignment horizontal="center" vertical="center"/>
    </xf>
    <xf numFmtId="0" fontId="74" fillId="5" borderId="1" xfId="0" applyFont="1" applyFill="1" applyBorder="1" applyAlignment="1" applyProtection="1">
      <alignment horizontal="center" vertical="center"/>
      <protection locked="0" hidden="1"/>
    </xf>
    <xf numFmtId="170" fontId="74" fillId="5" borderId="1" xfId="0" applyNumberFormat="1" applyFont="1" applyFill="1" applyBorder="1" applyAlignment="1">
      <alignment horizontal="left" vertical="center"/>
    </xf>
    <xf numFmtId="170" fontId="66" fillId="4" borderId="0" xfId="26" applyNumberFormat="1" applyFont="1" applyFill="1" applyAlignment="1">
      <alignment vertical="center"/>
    </xf>
    <xf numFmtId="170" fontId="67" fillId="5" borderId="1" xfId="26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170" fontId="79" fillId="0" borderId="1" xfId="26" applyNumberFormat="1" applyFont="1" applyBorder="1" applyAlignment="1">
      <alignment horizontal="right" vertical="center" wrapText="1"/>
    </xf>
    <xf numFmtId="170" fontId="79" fillId="0" borderId="1" xfId="26" applyNumberFormat="1" applyFont="1" applyBorder="1" applyAlignment="1">
      <alignment vertical="center" wrapText="1"/>
    </xf>
    <xf numFmtId="170" fontId="0" fillId="0" borderId="1" xfId="26" applyNumberFormat="1" applyFont="1" applyBorder="1"/>
    <xf numFmtId="170" fontId="74" fillId="5" borderId="1" xfId="26" applyNumberFormat="1" applyFont="1" applyFill="1" applyBorder="1" applyAlignment="1">
      <alignment vertical="center"/>
    </xf>
    <xf numFmtId="170" fontId="0" fillId="0" borderId="0" xfId="26" applyNumberFormat="1" applyFont="1"/>
    <xf numFmtId="0" fontId="66" fillId="4" borderId="0" xfId="0" applyFont="1" applyFill="1" applyAlignment="1">
      <alignment horizontal="center"/>
    </xf>
    <xf numFmtId="0" fontId="74" fillId="4" borderId="0" xfId="0" applyFont="1" applyFill="1"/>
    <xf numFmtId="0" fontId="71" fillId="4" borderId="1" xfId="28" applyFont="1" applyFill="1" applyBorder="1" applyAlignment="1">
      <alignment horizontal="center" vertical="center"/>
    </xf>
    <xf numFmtId="170" fontId="4" fillId="0" borderId="1" xfId="26" applyNumberFormat="1" applyFont="1" applyBorder="1"/>
    <xf numFmtId="0" fontId="68" fillId="4" borderId="0" xfId="14" applyFont="1" applyFill="1" applyAlignment="1">
      <alignment vertical="top" wrapText="1"/>
    </xf>
    <xf numFmtId="0" fontId="74" fillId="4" borderId="0" xfId="0" applyFont="1" applyFill="1" applyAlignment="1">
      <alignment vertical="center"/>
    </xf>
    <xf numFmtId="0" fontId="66" fillId="0" borderId="0" xfId="29" applyFont="1"/>
    <xf numFmtId="43" fontId="66" fillId="0" borderId="0" xfId="1" applyFont="1"/>
    <xf numFmtId="43" fontId="66" fillId="0" borderId="0" xfId="1" applyFont="1" applyFill="1"/>
    <xf numFmtId="164" fontId="0" fillId="0" borderId="0" xfId="0" applyNumberFormat="1"/>
    <xf numFmtId="170" fontId="66" fillId="4" borderId="0" xfId="26" applyNumberFormat="1" applyFont="1" applyFill="1" applyAlignment="1">
      <alignment horizontal="right" vertical="center"/>
    </xf>
    <xf numFmtId="0" fontId="71" fillId="0" borderId="0" xfId="0" applyFont="1" applyAlignment="1">
      <alignment vertical="top" wrapText="1"/>
    </xf>
    <xf numFmtId="170" fontId="74" fillId="5" borderId="1" xfId="26" applyNumberFormat="1" applyFont="1" applyFill="1" applyBorder="1" applyAlignment="1">
      <alignment horizontal="center" vertical="center"/>
    </xf>
    <xf numFmtId="0" fontId="71" fillId="0" borderId="1" xfId="0" applyFont="1" applyBorder="1" applyAlignment="1">
      <alignment vertical="top" wrapText="1"/>
    </xf>
    <xf numFmtId="0" fontId="30" fillId="4" borderId="0" xfId="0" applyFont="1" applyFill="1" applyAlignment="1">
      <alignment vertical="center"/>
    </xf>
    <xf numFmtId="0" fontId="80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30" fillId="4" borderId="0" xfId="20" applyFont="1" applyFill="1" applyAlignment="1">
      <alignment vertical="center"/>
    </xf>
    <xf numFmtId="0" fontId="19" fillId="4" borderId="1" xfId="20" applyFont="1" applyFill="1" applyBorder="1" applyAlignment="1">
      <alignment horizontal="left" vertical="center"/>
    </xf>
    <xf numFmtId="41" fontId="19" fillId="4" borderId="1" xfId="26" applyFont="1" applyFill="1" applyBorder="1" applyAlignment="1">
      <alignment horizontal="right" vertical="center"/>
    </xf>
    <xf numFmtId="170" fontId="19" fillId="4" borderId="1" xfId="26" applyNumberFormat="1" applyFont="1" applyFill="1" applyBorder="1" applyAlignment="1">
      <alignment horizontal="center" vertical="center" wrapText="1"/>
    </xf>
    <xf numFmtId="164" fontId="15" fillId="4" borderId="1" xfId="20" applyNumberFormat="1" applyFont="1" applyFill="1" applyBorder="1" applyAlignment="1">
      <alignment horizontal="center" vertical="center" wrapText="1"/>
    </xf>
    <xf numFmtId="0" fontId="15" fillId="4" borderId="1" xfId="20" applyFont="1" applyFill="1" applyBorder="1" applyAlignment="1">
      <alignment horizontal="center" vertical="center" wrapText="1"/>
    </xf>
    <xf numFmtId="0" fontId="15" fillId="4" borderId="1" xfId="20" applyFont="1" applyFill="1" applyBorder="1" applyAlignment="1">
      <alignment horizontal="center" vertical="center"/>
    </xf>
    <xf numFmtId="170" fontId="19" fillId="4" borderId="1" xfId="26" applyNumberFormat="1" applyFont="1" applyFill="1" applyBorder="1" applyAlignment="1">
      <alignment horizontal="left" vertical="center"/>
    </xf>
    <xf numFmtId="170" fontId="19" fillId="4" borderId="1" xfId="26" applyNumberFormat="1" applyFont="1" applyFill="1" applyBorder="1" applyAlignment="1">
      <alignment horizontal="left" vertical="center" wrapText="1"/>
    </xf>
    <xf numFmtId="0" fontId="20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horizontal="center" vertical="center" wrapText="1"/>
    </xf>
    <xf numFmtId="170" fontId="15" fillId="5" borderId="1" xfId="26" applyNumberFormat="1" applyFont="1" applyFill="1" applyBorder="1" applyAlignment="1">
      <alignment horizontal="left" vertical="center"/>
    </xf>
    <xf numFmtId="4" fontId="20" fillId="0" borderId="40" xfId="0" applyNumberFormat="1" applyFont="1" applyBorder="1" applyAlignment="1">
      <alignment horizontal="right" vertical="center" wrapText="1"/>
    </xf>
    <xf numFmtId="4" fontId="20" fillId="0" borderId="42" xfId="0" applyNumberFormat="1" applyFont="1" applyBorder="1" applyAlignment="1">
      <alignment horizontal="right" vertical="center" wrapText="1"/>
    </xf>
    <xf numFmtId="0" fontId="20" fillId="0" borderId="42" xfId="0" applyFont="1" applyBorder="1" applyAlignment="1">
      <alignment horizontal="right" vertical="center" wrapText="1"/>
    </xf>
    <xf numFmtId="0" fontId="73" fillId="0" borderId="0" xfId="0" applyFont="1"/>
    <xf numFmtId="0" fontId="29" fillId="0" borderId="0" xfId="30" applyFont="1" applyAlignment="1">
      <alignment vertical="top"/>
    </xf>
    <xf numFmtId="0" fontId="29" fillId="5" borderId="1" xfId="30" applyFont="1" applyFill="1" applyBorder="1" applyAlignment="1">
      <alignment vertical="top"/>
    </xf>
    <xf numFmtId="0" fontId="14" fillId="5" borderId="1" xfId="30" applyFont="1" applyFill="1" applyBorder="1" applyAlignment="1">
      <alignment horizontal="center" vertical="top"/>
    </xf>
    <xf numFmtId="0" fontId="20" fillId="4" borderId="1" xfId="0" applyFont="1" applyFill="1" applyBorder="1" applyAlignment="1">
      <alignment horizontal="center" vertical="center"/>
    </xf>
    <xf numFmtId="3" fontId="20" fillId="4" borderId="1" xfId="0" applyNumberFormat="1" applyFont="1" applyFill="1" applyBorder="1" applyAlignment="1">
      <alignment vertical="center" wrapText="1"/>
    </xf>
    <xf numFmtId="170" fontId="16" fillId="4" borderId="1" xfId="26" applyNumberFormat="1" applyFont="1" applyFill="1" applyBorder="1" applyAlignment="1">
      <alignment vertical="center" wrapText="1"/>
    </xf>
    <xf numFmtId="0" fontId="11" fillId="0" borderId="1" xfId="0" applyFont="1" applyBorder="1"/>
    <xf numFmtId="41" fontId="11" fillId="0" borderId="1" xfId="26" applyFont="1" applyBorder="1"/>
    <xf numFmtId="43" fontId="16" fillId="0" borderId="1" xfId="30" applyNumberFormat="1" applyFont="1" applyBorder="1" applyAlignment="1">
      <alignment vertical="center"/>
    </xf>
    <xf numFmtId="43" fontId="16" fillId="0" borderId="1" xfId="30" quotePrefix="1" applyNumberFormat="1" applyFont="1" applyBorder="1" applyAlignment="1">
      <alignment vertical="center"/>
    </xf>
    <xf numFmtId="170" fontId="19" fillId="4" borderId="1" xfId="26" applyNumberFormat="1" applyFont="1" applyFill="1" applyBorder="1" applyAlignment="1">
      <alignment vertical="center" wrapText="1"/>
    </xf>
    <xf numFmtId="43" fontId="16" fillId="0" borderId="1" xfId="30" applyNumberFormat="1" applyFont="1" applyBorder="1" applyAlignment="1">
      <alignment vertical="center" wrapText="1"/>
    </xf>
    <xf numFmtId="43" fontId="16" fillId="0" borderId="1" xfId="30" applyNumberFormat="1" applyFont="1" applyBorder="1" applyAlignment="1">
      <alignment horizontal="left" vertical="center" wrapText="1"/>
    </xf>
    <xf numFmtId="43" fontId="16" fillId="4" borderId="1" xfId="30" applyNumberFormat="1" applyFont="1" applyFill="1" applyBorder="1" applyAlignment="1">
      <alignment vertical="center" wrapText="1"/>
    </xf>
    <xf numFmtId="0" fontId="20" fillId="5" borderId="1" xfId="0" applyFont="1" applyFill="1" applyBorder="1" applyAlignment="1">
      <alignment horizontal="center" vertical="center"/>
    </xf>
    <xf numFmtId="4" fontId="59" fillId="5" borderId="1" xfId="0" applyNumberFormat="1" applyFont="1" applyFill="1" applyBorder="1" applyAlignment="1">
      <alignment horizontal="right" vertical="center" wrapText="1"/>
    </xf>
    <xf numFmtId="0" fontId="11" fillId="0" borderId="12" xfId="0" applyFont="1" applyBorder="1" applyAlignment="1">
      <alignment vertical="center" wrapText="1"/>
    </xf>
    <xf numFmtId="170" fontId="11" fillId="0" borderId="40" xfId="26" applyNumberFormat="1" applyFont="1" applyBorder="1" applyAlignment="1">
      <alignment horizontal="center" vertical="center" wrapText="1"/>
    </xf>
    <xf numFmtId="0" fontId="11" fillId="0" borderId="41" xfId="0" applyFont="1" applyBorder="1" applyAlignment="1">
      <alignment vertical="center" wrapText="1"/>
    </xf>
    <xf numFmtId="170" fontId="11" fillId="0" borderId="42" xfId="26" applyNumberFormat="1" applyFont="1" applyBorder="1" applyAlignment="1">
      <alignment horizontal="center" vertical="center" wrapText="1"/>
    </xf>
    <xf numFmtId="0" fontId="12" fillId="5" borderId="41" xfId="0" applyFont="1" applyFill="1" applyBorder="1" applyAlignment="1">
      <alignment vertical="center" wrapText="1"/>
    </xf>
    <xf numFmtId="170" fontId="12" fillId="5" borderId="42" xfId="26" applyNumberFormat="1" applyFont="1" applyFill="1" applyBorder="1" applyAlignment="1">
      <alignment horizontal="center" vertical="center" wrapText="1"/>
    </xf>
    <xf numFmtId="0" fontId="13" fillId="0" borderId="0" xfId="12">
      <alignment vertical="top"/>
    </xf>
    <xf numFmtId="170" fontId="16" fillId="0" borderId="0" xfId="26" applyNumberFormat="1" applyFont="1" applyAlignment="1">
      <alignment vertical="top"/>
    </xf>
    <xf numFmtId="0" fontId="16" fillId="0" borderId="0" xfId="12" applyFont="1">
      <alignment vertical="top"/>
    </xf>
    <xf numFmtId="0" fontId="60" fillId="0" borderId="0" xfId="12" applyFont="1">
      <alignment vertical="top"/>
    </xf>
    <xf numFmtId="0" fontId="11" fillId="0" borderId="0" xfId="0" applyFont="1" applyAlignment="1">
      <alignment vertical="center"/>
    </xf>
    <xf numFmtId="0" fontId="14" fillId="5" borderId="1" xfId="12" applyFont="1" applyFill="1" applyBorder="1" applyAlignment="1">
      <alignment horizontal="center" vertical="center" wrapText="1"/>
    </xf>
    <xf numFmtId="0" fontId="18" fillId="5" borderId="1" xfId="30" applyFont="1" applyFill="1" applyBorder="1" applyAlignment="1">
      <alignment vertical="center"/>
    </xf>
    <xf numFmtId="0" fontId="25" fillId="5" borderId="1" xfId="12" applyFont="1" applyFill="1" applyBorder="1" applyAlignment="1">
      <alignment horizontal="center" vertical="center"/>
    </xf>
    <xf numFmtId="0" fontId="25" fillId="5" borderId="1" xfId="26" applyNumberFormat="1" applyFont="1" applyFill="1" applyBorder="1" applyAlignment="1">
      <alignment horizontal="center" vertical="center"/>
    </xf>
    <xf numFmtId="0" fontId="25" fillId="5" borderId="1" xfId="26" applyNumberFormat="1" applyFont="1" applyFill="1" applyBorder="1" applyAlignment="1">
      <alignment horizontal="center" vertical="center" wrapText="1"/>
    </xf>
    <xf numFmtId="170" fontId="25" fillId="5" borderId="1" xfId="26" applyNumberFormat="1" applyFont="1" applyFill="1" applyBorder="1" applyAlignment="1">
      <alignment horizontal="center" vertical="center" wrapText="1"/>
    </xf>
    <xf numFmtId="0" fontId="25" fillId="5" borderId="1" xfId="12" applyFont="1" applyFill="1" applyBorder="1" applyAlignment="1">
      <alignment horizontal="center" vertical="center" wrapText="1"/>
    </xf>
    <xf numFmtId="0" fontId="83" fillId="0" borderId="0" xfId="12" applyFont="1" applyAlignment="1">
      <alignment vertical="center"/>
    </xf>
    <xf numFmtId="0" fontId="20" fillId="0" borderId="1" xfId="0" applyFont="1" applyBorder="1" applyAlignment="1">
      <alignment vertical="center" wrapText="1"/>
    </xf>
    <xf numFmtId="4" fontId="20" fillId="0" borderId="1" xfId="0" applyNumberFormat="1" applyFont="1" applyBorder="1" applyAlignment="1">
      <alignment horizontal="right" vertical="center" wrapText="1"/>
    </xf>
    <xf numFmtId="41" fontId="20" fillId="0" borderId="1" xfId="26" applyFont="1" applyBorder="1" applyAlignment="1">
      <alignment vertical="center" wrapText="1"/>
    </xf>
    <xf numFmtId="170" fontId="20" fillId="3" borderId="1" xfId="26" applyNumberFormat="1" applyFont="1" applyFill="1" applyBorder="1" applyAlignment="1">
      <alignment vertical="center"/>
    </xf>
    <xf numFmtId="170" fontId="20" fillId="3" borderId="1" xfId="26" applyNumberFormat="1" applyFont="1" applyFill="1" applyBorder="1" applyAlignment="1">
      <alignment vertical="center" wrapText="1"/>
    </xf>
    <xf numFmtId="170" fontId="11" fillId="0" borderId="1" xfId="26" applyNumberFormat="1" applyFont="1" applyBorder="1" applyAlignment="1">
      <alignment vertical="center"/>
    </xf>
    <xf numFmtId="170" fontId="16" fillId="0" borderId="1" xfId="26" applyNumberFormat="1" applyFont="1" applyBorder="1" applyAlignment="1">
      <alignment horizontal="left" vertical="center" wrapText="1"/>
    </xf>
    <xf numFmtId="170" fontId="16" fillId="0" borderId="1" xfId="26" applyNumberFormat="1" applyFont="1" applyBorder="1" applyAlignment="1">
      <alignment vertical="center"/>
    </xf>
    <xf numFmtId="170" fontId="20" fillId="0" borderId="1" xfId="26" applyNumberFormat="1" applyFont="1" applyBorder="1" applyAlignment="1">
      <alignment vertical="center" wrapText="1"/>
    </xf>
    <xf numFmtId="4" fontId="20" fillId="3" borderId="1" xfId="0" applyNumberFormat="1" applyFont="1" applyFill="1" applyBorder="1" applyAlignment="1">
      <alignment horizontal="right" vertical="center" wrapText="1"/>
    </xf>
    <xf numFmtId="4" fontId="20" fillId="0" borderId="1" xfId="0" applyNumberFormat="1" applyFont="1" applyBorder="1" applyAlignment="1">
      <alignment vertical="center" wrapText="1"/>
    </xf>
    <xf numFmtId="4" fontId="59" fillId="5" borderId="1" xfId="0" applyNumberFormat="1" applyFont="1" applyFill="1" applyBorder="1" applyAlignment="1">
      <alignment horizontal="center" vertical="center" wrapText="1"/>
    </xf>
    <xf numFmtId="4" fontId="59" fillId="5" borderId="1" xfId="0" applyNumberFormat="1" applyFont="1" applyFill="1" applyBorder="1" applyAlignment="1">
      <alignment vertical="center" wrapText="1"/>
    </xf>
    <xf numFmtId="41" fontId="0" fillId="0" borderId="0" xfId="26" applyFont="1"/>
    <xf numFmtId="0" fontId="11" fillId="0" borderId="0" xfId="30" applyFont="1" applyAlignment="1">
      <alignment horizontal="center" vertical="top"/>
    </xf>
    <xf numFmtId="0" fontId="11" fillId="0" borderId="0" xfId="30" applyFont="1" applyAlignment="1">
      <alignment vertical="top"/>
    </xf>
    <xf numFmtId="0" fontId="14" fillId="9" borderId="1" xfId="30" applyFont="1" applyFill="1" applyBorder="1" applyAlignment="1">
      <alignment horizontal="center" vertical="center"/>
    </xf>
    <xf numFmtId="0" fontId="14" fillId="9" borderId="1" xfId="30" applyFont="1" applyFill="1" applyBorder="1" applyAlignment="1">
      <alignment horizontal="center" vertical="center" wrapText="1" readingOrder="1"/>
    </xf>
    <xf numFmtId="0" fontId="14" fillId="9" borderId="1" xfId="30" applyFont="1" applyFill="1" applyBorder="1" applyAlignment="1">
      <alignment horizontal="center" vertical="top" wrapText="1"/>
    </xf>
    <xf numFmtId="0" fontId="16" fillId="0" borderId="1" xfId="30" applyFont="1" applyBorder="1" applyAlignment="1">
      <alignment horizontal="center" vertical="top"/>
    </xf>
    <xf numFmtId="0" fontId="14" fillId="0" borderId="1" xfId="30" applyFont="1" applyBorder="1" applyAlignment="1">
      <alignment horizontal="center" vertical="top" wrapText="1" readingOrder="1"/>
    </xf>
    <xf numFmtId="0" fontId="14" fillId="0" borderId="1" xfId="30" applyFont="1" applyBorder="1" applyAlignment="1">
      <alignment horizontal="center" vertical="top" wrapText="1"/>
    </xf>
    <xf numFmtId="0" fontId="11" fillId="5" borderId="0" xfId="30" applyFont="1" applyFill="1" applyAlignment="1">
      <alignment horizontal="center" vertical="top"/>
    </xf>
    <xf numFmtId="0" fontId="14" fillId="5" borderId="1" xfId="30" applyFont="1" applyFill="1" applyBorder="1" applyAlignment="1">
      <alignment horizontal="center" vertical="top" wrapText="1"/>
    </xf>
    <xf numFmtId="0" fontId="16" fillId="0" borderId="1" xfId="30" applyFont="1" applyBorder="1" applyAlignment="1">
      <alignment horizontal="center" vertical="center"/>
    </xf>
    <xf numFmtId="0" fontId="16" fillId="0" borderId="1" xfId="30" applyFont="1" applyBorder="1" applyAlignment="1">
      <alignment vertical="center" wrapText="1"/>
    </xf>
    <xf numFmtId="164" fontId="16" fillId="0" borderId="1" xfId="30" quotePrefix="1" applyNumberFormat="1" applyFont="1" applyBorder="1" applyAlignment="1">
      <alignment vertical="center"/>
    </xf>
    <xf numFmtId="164" fontId="14" fillId="0" borderId="1" xfId="30" applyNumberFormat="1" applyFont="1" applyBorder="1" applyAlignment="1">
      <alignment vertical="center" wrapText="1"/>
    </xf>
    <xf numFmtId="164" fontId="16" fillId="0" borderId="1" xfId="30" applyNumberFormat="1" applyFont="1" applyBorder="1" applyAlignment="1">
      <alignment vertical="center"/>
    </xf>
    <xf numFmtId="164" fontId="16" fillId="0" borderId="1" xfId="30" applyNumberFormat="1" applyFont="1" applyBorder="1" applyAlignment="1">
      <alignment horizontal="center" vertical="center" wrapText="1"/>
    </xf>
    <xf numFmtId="0" fontId="11" fillId="0" borderId="0" xfId="30" applyFont="1" applyAlignment="1">
      <alignment vertical="center"/>
    </xf>
    <xf numFmtId="0" fontId="11" fillId="0" borderId="1" xfId="30" applyFont="1" applyBorder="1" applyAlignment="1">
      <alignment horizontal="center" vertical="center"/>
    </xf>
    <xf numFmtId="4" fontId="20" fillId="0" borderId="1" xfId="0" applyNumberFormat="1" applyFont="1" applyBorder="1" applyAlignment="1">
      <alignment vertical="center"/>
    </xf>
    <xf numFmtId="164" fontId="11" fillId="0" borderId="0" xfId="30" applyNumberFormat="1" applyFont="1" applyAlignment="1">
      <alignment vertical="center"/>
    </xf>
    <xf numFmtId="0" fontId="14" fillId="0" borderId="1" xfId="30" applyFont="1" applyBorder="1" applyAlignment="1">
      <alignment horizontal="center" vertical="center" wrapText="1"/>
    </xf>
    <xf numFmtId="164" fontId="14" fillId="0" borderId="1" xfId="30" applyNumberFormat="1" applyFont="1" applyBorder="1" applyAlignment="1">
      <alignment vertical="center"/>
    </xf>
    <xf numFmtId="164" fontId="14" fillId="0" borderId="1" xfId="30" applyNumberFormat="1" applyFont="1" applyBorder="1" applyAlignment="1">
      <alignment vertical="center" readingOrder="1"/>
    </xf>
    <xf numFmtId="0" fontId="11" fillId="5" borderId="1" xfId="30" applyFont="1" applyFill="1" applyBorder="1" applyAlignment="1">
      <alignment horizontal="center" vertical="top"/>
    </xf>
    <xf numFmtId="164" fontId="14" fillId="5" borderId="1" xfId="30" applyNumberFormat="1" applyFont="1" applyFill="1" applyBorder="1" applyAlignment="1">
      <alignment vertical="center"/>
    </xf>
    <xf numFmtId="43" fontId="59" fillId="5" borderId="1" xfId="30" applyNumberFormat="1" applyFont="1" applyFill="1" applyBorder="1" applyAlignment="1">
      <alignment vertical="center"/>
    </xf>
    <xf numFmtId="164" fontId="11" fillId="0" borderId="0" xfId="30" applyNumberFormat="1" applyFont="1" applyAlignment="1">
      <alignment vertical="top"/>
    </xf>
    <xf numFmtId="0" fontId="74" fillId="0" borderId="48" xfId="0" applyFont="1" applyBorder="1" applyAlignment="1">
      <alignment horizontal="center"/>
    </xf>
    <xf numFmtId="170" fontId="74" fillId="0" borderId="48" xfId="26" applyNumberFormat="1" applyFont="1" applyFill="1" applyBorder="1"/>
    <xf numFmtId="0" fontId="74" fillId="0" borderId="0" xfId="0" applyFont="1" applyAlignment="1">
      <alignment horizontal="center"/>
    </xf>
    <xf numFmtId="170" fontId="74" fillId="0" borderId="0" xfId="26" applyNumberFormat="1" applyFont="1" applyFill="1" applyBorder="1"/>
    <xf numFmtId="0" fontId="74" fillId="0" borderId="20" xfId="0" applyFont="1" applyBorder="1" applyAlignment="1">
      <alignment horizontal="center"/>
    </xf>
    <xf numFmtId="170" fontId="74" fillId="0" borderId="20" xfId="26" applyNumberFormat="1" applyFont="1" applyFill="1" applyBorder="1"/>
    <xf numFmtId="0" fontId="0" fillId="0" borderId="1" xfId="0" applyBorder="1" applyAlignment="1">
      <alignment wrapText="1"/>
    </xf>
    <xf numFmtId="0" fontId="66" fillId="0" borderId="9" xfId="0" applyFont="1" applyBorder="1" applyAlignment="1">
      <alignment vertical="top" wrapText="1"/>
    </xf>
    <xf numFmtId="0" fontId="66" fillId="0" borderId="39" xfId="0" applyFont="1" applyBorder="1" applyAlignment="1">
      <alignment vertical="top" wrapText="1"/>
    </xf>
    <xf numFmtId="0" fontId="85" fillId="0" borderId="0" xfId="31" applyFont="1" applyAlignment="1">
      <alignment vertical="top"/>
    </xf>
    <xf numFmtId="0" fontId="85" fillId="0" borderId="0" xfId="31" applyFont="1" applyAlignment="1">
      <alignment horizontal="center" vertical="top"/>
    </xf>
    <xf numFmtId="0" fontId="64" fillId="0" borderId="0" xfId="31" applyFont="1" applyAlignment="1">
      <alignment horizontal="right" vertical="top"/>
    </xf>
    <xf numFmtId="0" fontId="85" fillId="0" borderId="0" xfId="31" applyFont="1" applyAlignment="1">
      <alignment horizontal="center" vertical="center"/>
    </xf>
    <xf numFmtId="0" fontId="86" fillId="0" borderId="0" xfId="31" applyFont="1" applyAlignment="1">
      <alignment horizontal="right" vertical="top"/>
    </xf>
    <xf numFmtId="0" fontId="64" fillId="0" borderId="0" xfId="31" applyFont="1" applyAlignment="1">
      <alignment horizontal="centerContinuous" vertical="top"/>
    </xf>
    <xf numFmtId="0" fontId="85" fillId="0" borderId="0" xfId="31" applyFont="1" applyAlignment="1">
      <alignment horizontal="centerContinuous" vertical="top"/>
    </xf>
    <xf numFmtId="0" fontId="64" fillId="0" borderId="0" xfId="31" applyFont="1" applyAlignment="1">
      <alignment horizontal="centerContinuous" vertical="top" readingOrder="1"/>
    </xf>
    <xf numFmtId="0" fontId="87" fillId="0" borderId="0" xfId="31" applyFont="1" applyAlignment="1">
      <alignment vertical="top"/>
    </xf>
    <xf numFmtId="0" fontId="19" fillId="0" borderId="0" xfId="31" applyFont="1" applyAlignment="1">
      <alignment vertical="top"/>
    </xf>
    <xf numFmtId="0" fontId="87" fillId="0" borderId="0" xfId="31" applyFont="1" applyAlignment="1">
      <alignment horizontal="center" vertical="top"/>
    </xf>
    <xf numFmtId="0" fontId="19" fillId="0" borderId="0" xfId="31" applyFont="1" applyAlignment="1">
      <alignment horizontal="center" vertical="center"/>
    </xf>
    <xf numFmtId="0" fontId="19" fillId="0" borderId="0" xfId="31" applyFont="1" applyAlignment="1">
      <alignment horizontal="left" vertical="top"/>
    </xf>
    <xf numFmtId="0" fontId="19" fillId="0" borderId="0" xfId="31" applyFont="1" applyAlignment="1">
      <alignment horizontal="center" vertical="top"/>
    </xf>
    <xf numFmtId="0" fontId="87" fillId="0" borderId="0" xfId="31" applyFont="1" applyAlignment="1">
      <alignment horizontal="center" vertical="center"/>
    </xf>
    <xf numFmtId="0" fontId="87" fillId="0" borderId="0" xfId="31" applyFont="1" applyAlignment="1">
      <alignment vertical="center"/>
    </xf>
    <xf numFmtId="3" fontId="19" fillId="0" borderId="1" xfId="31" applyNumberFormat="1" applyFont="1" applyBorder="1" applyAlignment="1">
      <alignment horizontal="center" vertical="center" wrapText="1"/>
    </xf>
    <xf numFmtId="0" fontId="19" fillId="0" borderId="1" xfId="31" applyFont="1" applyBorder="1" applyAlignment="1">
      <alignment vertical="center" wrapText="1"/>
    </xf>
    <xf numFmtId="0" fontId="19" fillId="0" borderId="1" xfId="31" applyFont="1" applyBorder="1" applyAlignment="1">
      <alignment horizontal="left" vertical="center" wrapText="1" readingOrder="1"/>
    </xf>
    <xf numFmtId="0" fontId="19" fillId="0" borderId="1" xfId="31" applyFont="1" applyBorder="1" applyAlignment="1">
      <alignment horizontal="center" vertical="center" wrapText="1" readingOrder="1"/>
    </xf>
    <xf numFmtId="0" fontId="19" fillId="0" borderId="1" xfId="31" applyFont="1" applyBorder="1" applyAlignment="1">
      <alignment horizontal="center" vertical="center" wrapText="1"/>
    </xf>
    <xf numFmtId="39" fontId="19" fillId="0" borderId="1" xfId="31" applyNumberFormat="1" applyFont="1" applyBorder="1" applyAlignment="1">
      <alignment horizontal="right" vertical="center" wrapText="1"/>
    </xf>
    <xf numFmtId="1" fontId="19" fillId="0" borderId="1" xfId="31" applyNumberFormat="1" applyFont="1" applyBorder="1" applyAlignment="1">
      <alignment horizontal="center" vertical="center" wrapText="1"/>
    </xf>
    <xf numFmtId="0" fontId="19" fillId="0" borderId="1" xfId="31" applyFont="1" applyBorder="1" applyAlignment="1">
      <alignment horizontal="left" vertical="center" wrapText="1"/>
    </xf>
    <xf numFmtId="14" fontId="19" fillId="0" borderId="1" xfId="31" applyNumberFormat="1" applyFont="1" applyBorder="1" applyAlignment="1">
      <alignment horizontal="center" vertical="center" wrapText="1"/>
    </xf>
    <xf numFmtId="4" fontId="19" fillId="0" borderId="1" xfId="31" applyNumberFormat="1" applyFont="1" applyBorder="1" applyAlignment="1">
      <alignment horizontal="right" vertical="center" wrapText="1"/>
    </xf>
    <xf numFmtId="4" fontId="19" fillId="0" borderId="1" xfId="31" applyNumberFormat="1" applyFont="1" applyBorder="1" applyAlignment="1">
      <alignment vertical="center" wrapText="1"/>
    </xf>
    <xf numFmtId="0" fontId="19" fillId="0" borderId="2" xfId="31" applyFont="1" applyBorder="1" applyAlignment="1">
      <alignment vertical="center" wrapText="1"/>
    </xf>
    <xf numFmtId="14" fontId="19" fillId="0" borderId="1" xfId="31" quotePrefix="1" applyNumberFormat="1" applyFont="1" applyBorder="1" applyAlignment="1">
      <alignment horizontal="center" vertical="center" wrapText="1"/>
    </xf>
    <xf numFmtId="0" fontId="19" fillId="0" borderId="1" xfId="31" quotePrefix="1" applyFont="1" applyBorder="1" applyAlignment="1">
      <alignment horizontal="center" vertical="center" wrapText="1"/>
    </xf>
    <xf numFmtId="171" fontId="19" fillId="0" borderId="1" xfId="31" applyNumberFormat="1" applyFont="1" applyBorder="1" applyAlignment="1">
      <alignment horizontal="center" vertical="center" wrapText="1"/>
    </xf>
    <xf numFmtId="164" fontId="19" fillId="0" borderId="1" xfId="25" applyFont="1" applyFill="1" applyBorder="1" applyAlignment="1">
      <alignment vertical="center" wrapText="1"/>
    </xf>
    <xf numFmtId="172" fontId="19" fillId="0" borderId="1" xfId="31" applyNumberFormat="1" applyFont="1" applyBorder="1" applyAlignment="1">
      <alignment horizontal="center" vertical="center" wrapText="1"/>
    </xf>
    <xf numFmtId="39" fontId="19" fillId="0" borderId="1" xfId="31" applyNumberFormat="1" applyFont="1" applyBorder="1" applyAlignment="1">
      <alignment vertical="center" wrapText="1"/>
    </xf>
    <xf numFmtId="3" fontId="87" fillId="0" borderId="0" xfId="31" applyNumberFormat="1" applyFont="1" applyAlignment="1">
      <alignment vertical="top"/>
    </xf>
    <xf numFmtId="164" fontId="87" fillId="0" borderId="0" xfId="25" applyFont="1" applyAlignment="1">
      <alignment vertical="top"/>
    </xf>
    <xf numFmtId="0" fontId="87" fillId="0" borderId="0" xfId="31" applyFont="1" applyAlignment="1">
      <alignment vertical="center" wrapText="1"/>
    </xf>
    <xf numFmtId="173" fontId="87" fillId="0" borderId="0" xfId="31" applyNumberFormat="1" applyFont="1" applyAlignment="1">
      <alignment vertical="top"/>
    </xf>
    <xf numFmtId="43" fontId="87" fillId="0" borderId="0" xfId="1" applyFont="1" applyFill="1" applyAlignment="1">
      <alignment vertical="top"/>
    </xf>
    <xf numFmtId="43" fontId="87" fillId="0" borderId="0" xfId="1" applyFont="1" applyAlignment="1">
      <alignment vertical="top"/>
    </xf>
    <xf numFmtId="43" fontId="87" fillId="0" borderId="0" xfId="31" applyNumberFormat="1" applyFont="1" applyAlignment="1">
      <alignment vertical="top"/>
    </xf>
    <xf numFmtId="0" fontId="64" fillId="0" borderId="0" xfId="32" applyFont="1" applyAlignment="1">
      <alignment horizontal="centerContinuous" vertical="top" readingOrder="1"/>
    </xf>
    <xf numFmtId="0" fontId="19" fillId="0" borderId="0" xfId="31" applyFont="1" applyAlignment="1">
      <alignment vertical="center"/>
    </xf>
    <xf numFmtId="43" fontId="19" fillId="0" borderId="1" xfId="1" applyFont="1" applyBorder="1" applyAlignment="1">
      <alignment horizontal="right" vertical="center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 wrapText="1" readingOrder="1"/>
    </xf>
    <xf numFmtId="39" fontId="19" fillId="0" borderId="1" xfId="0" applyNumberFormat="1" applyFont="1" applyBorder="1" applyAlignment="1">
      <alignment horizontal="right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vertical="center" wrapText="1"/>
    </xf>
    <xf numFmtId="0" fontId="19" fillId="0" borderId="0" xfId="0" applyFont="1" applyAlignment="1">
      <alignment vertical="top"/>
    </xf>
    <xf numFmtId="0" fontId="87" fillId="0" borderId="0" xfId="0" applyFont="1" applyAlignment="1">
      <alignment vertical="center"/>
    </xf>
    <xf numFmtId="174" fontId="19" fillId="0" borderId="0" xfId="25" applyNumberFormat="1" applyFont="1" applyFill="1" applyAlignment="1">
      <alignment vertical="top"/>
    </xf>
    <xf numFmtId="39" fontId="87" fillId="0" borderId="0" xfId="31" applyNumberFormat="1" applyFont="1" applyAlignment="1">
      <alignment vertical="top"/>
    </xf>
    <xf numFmtId="0" fontId="85" fillId="0" borderId="0" xfId="31" applyFont="1" applyAlignment="1">
      <alignment vertical="center" wrapText="1"/>
    </xf>
    <xf numFmtId="0" fontId="87" fillId="0" borderId="0" xfId="0" applyFont="1" applyAlignment="1">
      <alignment vertical="top"/>
    </xf>
    <xf numFmtId="0" fontId="61" fillId="0" borderId="0" xfId="0" applyFont="1" applyAlignment="1">
      <alignment horizontal="centerContinuous" vertical="top"/>
    </xf>
    <xf numFmtId="0" fontId="19" fillId="0" borderId="0" xfId="0" applyFont="1" applyAlignment="1">
      <alignment horizontal="centerContinuous" vertical="top"/>
    </xf>
    <xf numFmtId="0" fontId="87" fillId="0" borderId="0" xfId="0" applyFont="1" applyAlignment="1">
      <alignment horizontal="centerContinuous" vertical="top"/>
    </xf>
    <xf numFmtId="0" fontId="32" fillId="0" borderId="0" xfId="0" applyFont="1" applyAlignment="1">
      <alignment horizontal="centerContinuous" vertical="top" readingOrder="1"/>
    </xf>
    <xf numFmtId="0" fontId="19" fillId="0" borderId="0" xfId="0" applyFont="1" applyAlignment="1">
      <alignment horizontal="left" vertical="top"/>
    </xf>
    <xf numFmtId="0" fontId="87" fillId="0" borderId="0" xfId="0" applyFont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 readingOrder="1"/>
    </xf>
    <xf numFmtId="0" fontId="19" fillId="0" borderId="0" xfId="0" applyFont="1" applyAlignment="1">
      <alignment vertical="center"/>
    </xf>
    <xf numFmtId="14" fontId="19" fillId="0" borderId="1" xfId="0" applyNumberFormat="1" applyFont="1" applyBorder="1" applyAlignment="1">
      <alignment horizontal="center" vertical="center" wrapText="1"/>
    </xf>
    <xf numFmtId="171" fontId="19" fillId="0" borderId="1" xfId="0" applyNumberFormat="1" applyFont="1" applyBorder="1" applyAlignment="1">
      <alignment horizontal="center" vertical="center" wrapText="1"/>
    </xf>
    <xf numFmtId="0" fontId="85" fillId="0" borderId="0" xfId="0" applyFont="1" applyAlignment="1">
      <alignment vertical="top"/>
    </xf>
    <xf numFmtId="0" fontId="87" fillId="0" borderId="0" xfId="0" applyFont="1" applyAlignment="1">
      <alignment vertical="center" wrapText="1"/>
    </xf>
    <xf numFmtId="174" fontId="19" fillId="0" borderId="0" xfId="1" applyNumberFormat="1" applyFont="1" applyFill="1" applyAlignment="1">
      <alignment vertical="top"/>
    </xf>
    <xf numFmtId="0" fontId="64" fillId="0" borderId="0" xfId="32" applyFont="1" applyAlignment="1">
      <alignment horizontal="right" vertical="top"/>
    </xf>
    <xf numFmtId="4" fontId="11" fillId="0" borderId="0" xfId="31" applyNumberFormat="1" applyFont="1"/>
    <xf numFmtId="0" fontId="12" fillId="5" borderId="1" xfId="0" applyFont="1" applyFill="1" applyBorder="1" applyAlignment="1">
      <alignment horizontal="center" vertical="center"/>
    </xf>
    <xf numFmtId="0" fontId="90" fillId="0" borderId="0" xfId="0" applyFont="1"/>
    <xf numFmtId="0" fontId="91" fillId="0" borderId="0" xfId="0" applyFont="1"/>
    <xf numFmtId="43" fontId="61" fillId="5" borderId="1" xfId="1" applyFont="1" applyFill="1" applyBorder="1" applyAlignment="1">
      <alignment horizontal="center" vertical="center" wrapText="1"/>
    </xf>
    <xf numFmtId="43" fontId="62" fillId="5" borderId="1" xfId="1" applyFont="1" applyFill="1" applyBorder="1" applyAlignment="1">
      <alignment horizontal="center" wrapText="1"/>
    </xf>
    <xf numFmtId="0" fontId="62" fillId="0" borderId="0" xfId="0" applyFont="1"/>
    <xf numFmtId="0" fontId="19" fillId="0" borderId="1" xfId="1" applyNumberFormat="1" applyFont="1" applyBorder="1" applyAlignment="1">
      <alignment horizontal="center" vertical="center"/>
    </xf>
    <xf numFmtId="43" fontId="19" fillId="0" borderId="1" xfId="1" applyFont="1" applyBorder="1" applyAlignment="1">
      <alignment horizontal="left" vertical="center" wrapText="1"/>
    </xf>
    <xf numFmtId="43" fontId="19" fillId="0" borderId="1" xfId="1" applyFont="1" applyFill="1" applyBorder="1" applyAlignment="1">
      <alignment horizontal="right" vertical="center"/>
    </xf>
    <xf numFmtId="43" fontId="19" fillId="0" borderId="1" xfId="1" applyFont="1" applyBorder="1" applyAlignment="1">
      <alignment horizontal="center" vertical="center"/>
    </xf>
    <xf numFmtId="43" fontId="11" fillId="0" borderId="1" xfId="1" applyFont="1" applyBorder="1" applyAlignment="1">
      <alignment horizontal="left" vertical="center" wrapText="1"/>
    </xf>
    <xf numFmtId="43" fontId="11" fillId="0" borderId="1" xfId="1" applyFont="1" applyFill="1" applyBorder="1" applyAlignment="1">
      <alignment horizontal="right" vertical="center"/>
    </xf>
    <xf numFmtId="43" fontId="19" fillId="4" borderId="1" xfId="1" applyFont="1" applyFill="1" applyBorder="1" applyAlignment="1">
      <alignment horizontal="right" vertical="center"/>
    </xf>
    <xf numFmtId="43" fontId="91" fillId="0" borderId="0" xfId="0" applyNumberFormat="1" applyFont="1"/>
    <xf numFmtId="43" fontId="19" fillId="0" borderId="1" xfId="1" applyFont="1" applyBorder="1" applyAlignment="1">
      <alignment horizontal="center" vertical="center" wrapText="1"/>
    </xf>
    <xf numFmtId="43" fontId="61" fillId="5" borderId="1" xfId="0" applyNumberFormat="1" applyFont="1" applyFill="1" applyBorder="1" applyAlignment="1">
      <alignment horizontal="center" vertical="center"/>
    </xf>
    <xf numFmtId="164" fontId="61" fillId="5" borderId="1" xfId="0" applyNumberFormat="1" applyFont="1" applyFill="1" applyBorder="1" applyAlignment="1">
      <alignment horizontal="center" vertical="center"/>
    </xf>
    <xf numFmtId="164" fontId="15" fillId="4" borderId="0" xfId="0" applyNumberFormat="1" applyFont="1" applyFill="1" applyAlignment="1">
      <alignment horizontal="center" vertical="top"/>
    </xf>
    <xf numFmtId="164" fontId="91" fillId="0" borderId="0" xfId="0" applyNumberFormat="1" applyFont="1"/>
    <xf numFmtId="0" fontId="91" fillId="4" borderId="0" xfId="0" applyFont="1" applyFill="1"/>
    <xf numFmtId="43" fontId="91" fillId="0" borderId="0" xfId="1" applyFont="1"/>
    <xf numFmtId="43" fontId="61" fillId="4" borderId="0" xfId="0" applyNumberFormat="1" applyFont="1" applyFill="1" applyAlignment="1">
      <alignment horizontal="center" vertical="center"/>
    </xf>
    <xf numFmtId="170" fontId="91" fillId="4" borderId="0" xfId="26" applyNumberFormat="1" applyFont="1" applyFill="1" applyBorder="1"/>
    <xf numFmtId="0" fontId="92" fillId="0" borderId="0" xfId="0" applyFont="1"/>
    <xf numFmtId="0" fontId="29" fillId="0" borderId="0" xfId="31" applyFont="1"/>
    <xf numFmtId="0" fontId="29" fillId="0" borderId="0" xfId="31" applyFont="1" applyAlignment="1">
      <alignment horizontal="center"/>
    </xf>
    <xf numFmtId="170" fontId="13" fillId="0" borderId="0" xfId="33" applyNumberFormat="1" applyFont="1"/>
    <xf numFmtId="164" fontId="12" fillId="0" borderId="0" xfId="4" applyFont="1"/>
    <xf numFmtId="0" fontId="93" fillId="0" borderId="0" xfId="31" applyFont="1"/>
    <xf numFmtId="0" fontId="11" fillId="0" borderId="0" xfId="31" applyFont="1"/>
    <xf numFmtId="0" fontId="15" fillId="0" borderId="20" xfId="31" applyFont="1" applyBorder="1" applyAlignment="1">
      <alignment vertical="center"/>
    </xf>
    <xf numFmtId="0" fontId="15" fillId="0" borderId="20" xfId="31" applyFont="1" applyBorder="1" applyAlignment="1">
      <alignment horizontal="center" vertical="center"/>
    </xf>
    <xf numFmtId="0" fontId="15" fillId="0" borderId="0" xfId="31" applyFont="1" applyAlignment="1">
      <alignment vertical="center"/>
    </xf>
    <xf numFmtId="0" fontId="19" fillId="0" borderId="0" xfId="31" applyFont="1"/>
    <xf numFmtId="164" fontId="19" fillId="0" borderId="0" xfId="4" applyFont="1" applyFill="1"/>
    <xf numFmtId="0" fontId="94" fillId="0" borderId="0" xfId="31" applyFont="1"/>
    <xf numFmtId="0" fontId="95" fillId="0" borderId="0" xfId="31" applyFont="1"/>
    <xf numFmtId="170" fontId="15" fillId="6" borderId="2" xfId="33" applyNumberFormat="1" applyFont="1" applyFill="1" applyBorder="1" applyAlignment="1">
      <alignment horizontal="center" wrapText="1"/>
    </xf>
    <xf numFmtId="10" fontId="15" fillId="6" borderId="3" xfId="34" applyNumberFormat="1" applyFont="1" applyFill="1" applyBorder="1" applyAlignment="1">
      <alignment horizontal="center" vertical="top" wrapText="1"/>
    </xf>
    <xf numFmtId="9" fontId="15" fillId="6" borderId="3" xfId="34" applyFont="1" applyFill="1" applyBorder="1" applyAlignment="1">
      <alignment horizontal="center" vertical="top" wrapText="1"/>
    </xf>
    <xf numFmtId="0" fontId="15" fillId="0" borderId="1" xfId="31" applyFont="1" applyBorder="1" applyAlignment="1">
      <alignment horizontal="center" vertical="center"/>
    </xf>
    <xf numFmtId="0" fontId="15" fillId="0" borderId="4" xfId="31" applyFont="1" applyBorder="1" applyAlignment="1">
      <alignment vertical="center" wrapText="1"/>
    </xf>
    <xf numFmtId="170" fontId="15" fillId="0" borderId="1" xfId="33" applyNumberFormat="1" applyFont="1" applyFill="1" applyBorder="1" applyAlignment="1">
      <alignment vertical="center"/>
    </xf>
    <xf numFmtId="170" fontId="15" fillId="0" borderId="1" xfId="33" applyNumberFormat="1" applyFont="1" applyFill="1" applyBorder="1" applyAlignment="1">
      <alignment horizontal="center" vertical="center"/>
    </xf>
    <xf numFmtId="164" fontId="15" fillId="0" borderId="1" xfId="4" applyFont="1" applyFill="1" applyBorder="1" applyAlignment="1">
      <alignment vertical="center"/>
    </xf>
    <xf numFmtId="175" fontId="96" fillId="0" borderId="0" xfId="4" applyNumberFormat="1" applyFont="1" applyAlignment="1">
      <alignment vertical="center"/>
    </xf>
    <xf numFmtId="0" fontId="93" fillId="0" borderId="0" xfId="31" applyFont="1" applyAlignment="1">
      <alignment vertical="center"/>
    </xf>
    <xf numFmtId="0" fontId="29" fillId="0" borderId="0" xfId="31" applyFont="1" applyAlignment="1">
      <alignment vertical="center"/>
    </xf>
    <xf numFmtId="0" fontId="15" fillId="0" borderId="1" xfId="35" applyFont="1" applyBorder="1" applyAlignment="1">
      <alignment horizontal="center" vertical="center"/>
    </xf>
    <xf numFmtId="0" fontId="19" fillId="0" borderId="4" xfId="31" applyFont="1" applyBorder="1" applyAlignment="1">
      <alignment vertical="center" wrapText="1"/>
    </xf>
    <xf numFmtId="0" fontId="19" fillId="0" borderId="1" xfId="31" applyFont="1" applyBorder="1" applyAlignment="1">
      <alignment horizontal="center" vertical="center"/>
    </xf>
    <xf numFmtId="170" fontId="19" fillId="0" borderId="1" xfId="33" applyNumberFormat="1" applyFont="1" applyFill="1" applyBorder="1" applyAlignment="1">
      <alignment vertical="center"/>
    </xf>
    <xf numFmtId="164" fontId="11" fillId="0" borderId="1" xfId="4" applyFont="1" applyFill="1" applyBorder="1" applyAlignment="1">
      <alignment vertical="center"/>
    </xf>
    <xf numFmtId="164" fontId="19" fillId="0" borderId="1" xfId="31" applyNumberFormat="1" applyFont="1" applyBorder="1" applyAlignment="1">
      <alignment vertical="center"/>
    </xf>
    <xf numFmtId="164" fontId="19" fillId="0" borderId="1" xfId="4" applyFont="1" applyFill="1" applyBorder="1" applyAlignment="1">
      <alignment vertical="center"/>
    </xf>
    <xf numFmtId="0" fontId="19" fillId="0" borderId="6" xfId="31" applyFont="1" applyBorder="1" applyAlignment="1">
      <alignment horizontal="center" vertical="center"/>
    </xf>
    <xf numFmtId="0" fontId="15" fillId="10" borderId="1" xfId="35" applyFont="1" applyFill="1" applyBorder="1" applyAlignment="1">
      <alignment horizontal="center" vertical="center"/>
    </xf>
    <xf numFmtId="170" fontId="15" fillId="10" borderId="1" xfId="33" applyNumberFormat="1" applyFont="1" applyFill="1" applyBorder="1" applyAlignment="1">
      <alignment vertical="center"/>
    </xf>
    <xf numFmtId="0" fontId="15" fillId="0" borderId="1" xfId="31" applyFont="1" applyBorder="1" applyAlignment="1">
      <alignment vertical="center" wrapText="1"/>
    </xf>
    <xf numFmtId="0" fontId="15" fillId="0" borderId="6" xfId="31" applyFont="1" applyBorder="1" applyAlignment="1">
      <alignment horizontal="center" vertical="center" wrapText="1"/>
    </xf>
    <xf numFmtId="164" fontId="15" fillId="0" borderId="1" xfId="4" applyFont="1" applyFill="1" applyBorder="1" applyAlignment="1">
      <alignment horizontal="center" vertical="center"/>
    </xf>
    <xf numFmtId="0" fontId="19" fillId="0" borderId="6" xfId="31" applyFont="1" applyBorder="1" applyAlignment="1">
      <alignment horizontal="center" vertical="center" wrapText="1"/>
    </xf>
    <xf numFmtId="164" fontId="11" fillId="0" borderId="1" xfId="4" applyFont="1" applyBorder="1" applyAlignment="1">
      <alignment vertical="center"/>
    </xf>
    <xf numFmtId="164" fontId="19" fillId="0" borderId="1" xfId="4" applyFont="1" applyFill="1" applyBorder="1" applyAlignment="1">
      <alignment horizontal="center" vertical="center"/>
    </xf>
    <xf numFmtId="170" fontId="11" fillId="0" borderId="0" xfId="33" applyNumberFormat="1" applyFont="1" applyFill="1" applyBorder="1" applyAlignment="1" applyProtection="1">
      <alignment vertical="center"/>
    </xf>
    <xf numFmtId="164" fontId="16" fillId="0" borderId="1" xfId="31" applyNumberFormat="1" applyFont="1" applyBorder="1" applyAlignment="1">
      <alignment vertical="center"/>
    </xf>
    <xf numFmtId="164" fontId="15" fillId="10" borderId="1" xfId="4" applyFont="1" applyFill="1" applyBorder="1" applyAlignment="1">
      <alignment horizontal="center" vertical="center"/>
    </xf>
    <xf numFmtId="0" fontId="15" fillId="0" borderId="4" xfId="31" applyFont="1" applyBorder="1" applyAlignment="1">
      <alignment horizontal="left" vertical="center" wrapText="1"/>
    </xf>
    <xf numFmtId="0" fontId="15" fillId="0" borderId="1" xfId="31" applyFont="1" applyBorder="1" applyAlignment="1">
      <alignment horizontal="center" vertical="center" wrapText="1"/>
    </xf>
    <xf numFmtId="0" fontId="19" fillId="0" borderId="4" xfId="31" applyFont="1" applyBorder="1" applyAlignment="1">
      <alignment horizontal="left" vertical="center" wrapText="1"/>
    </xf>
    <xf numFmtId="0" fontId="29" fillId="0" borderId="1" xfId="31" applyFont="1" applyBorder="1" applyAlignment="1">
      <alignment vertical="center"/>
    </xf>
    <xf numFmtId="170" fontId="11" fillId="0" borderId="0" xfId="31" applyNumberFormat="1" applyFont="1" applyAlignment="1">
      <alignment vertical="center"/>
    </xf>
    <xf numFmtId="170" fontId="11" fillId="0" borderId="1" xfId="31" applyNumberFormat="1" applyFont="1" applyBorder="1" applyAlignment="1">
      <alignment vertical="center"/>
    </xf>
    <xf numFmtId="170" fontId="19" fillId="0" borderId="6" xfId="33" applyNumberFormat="1" applyFont="1" applyFill="1" applyBorder="1" applyAlignment="1">
      <alignment vertical="center"/>
    </xf>
    <xf numFmtId="164" fontId="97" fillId="0" borderId="0" xfId="4" applyFont="1" applyAlignment="1">
      <alignment vertical="center"/>
    </xf>
    <xf numFmtId="0" fontId="11" fillId="0" borderId="53" xfId="8" applyFont="1" applyBorder="1" applyAlignment="1">
      <alignment vertical="top"/>
    </xf>
    <xf numFmtId="0" fontId="11" fillId="0" borderId="54" xfId="8" applyFont="1" applyBorder="1" applyAlignment="1">
      <alignment vertical="center"/>
    </xf>
    <xf numFmtId="0" fontId="15" fillId="9" borderId="1" xfId="35" applyFont="1" applyFill="1" applyBorder="1" applyAlignment="1">
      <alignment horizontal="center" vertical="center"/>
    </xf>
    <xf numFmtId="164" fontId="15" fillId="9" borderId="1" xfId="4" applyFont="1" applyFill="1" applyBorder="1" applyAlignment="1">
      <alignment horizontal="center" vertical="center"/>
    </xf>
    <xf numFmtId="0" fontId="15" fillId="6" borderId="1" xfId="35" applyFont="1" applyFill="1" applyBorder="1" applyAlignment="1">
      <alignment horizontal="center" vertical="center"/>
    </xf>
    <xf numFmtId="164" fontId="15" fillId="6" borderId="1" xfId="4" applyFont="1" applyFill="1" applyBorder="1" applyAlignment="1">
      <alignment horizontal="center" vertical="center"/>
    </xf>
    <xf numFmtId="0" fontId="15" fillId="0" borderId="4" xfId="31" applyFont="1" applyBorder="1" applyAlignment="1">
      <alignment horizontal="center" vertical="center" wrapText="1"/>
    </xf>
    <xf numFmtId="0" fontId="15" fillId="6" borderId="1" xfId="31" applyFont="1" applyFill="1" applyBorder="1" applyAlignment="1">
      <alignment horizontal="center" vertical="center"/>
    </xf>
    <xf numFmtId="170" fontId="15" fillId="6" borderId="1" xfId="33" applyNumberFormat="1" applyFont="1" applyFill="1" applyBorder="1" applyAlignment="1">
      <alignment horizontal="center" vertical="center"/>
    </xf>
    <xf numFmtId="175" fontId="96" fillId="0" borderId="0" xfId="4" applyNumberFormat="1" applyFont="1"/>
    <xf numFmtId="164" fontId="29" fillId="0" borderId="0" xfId="4" applyFont="1"/>
    <xf numFmtId="4" fontId="0" fillId="0" borderId="12" xfId="0" applyNumberFormat="1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0" fontId="98" fillId="0" borderId="0" xfId="36" applyFont="1" applyAlignment="1"/>
    <xf numFmtId="0" fontId="13" fillId="0" borderId="0" xfId="36">
      <alignment vertical="top"/>
    </xf>
    <xf numFmtId="43" fontId="99" fillId="0" borderId="0" xfId="23" applyFont="1"/>
    <xf numFmtId="170" fontId="13" fillId="0" borderId="0" xfId="36" applyNumberFormat="1">
      <alignment vertical="top"/>
    </xf>
    <xf numFmtId="164" fontId="93" fillId="0" borderId="0" xfId="4" applyFont="1" applyFill="1"/>
    <xf numFmtId="0" fontId="98" fillId="0" borderId="0" xfId="36" applyFont="1" applyAlignment="1">
      <alignment horizontal="left"/>
    </xf>
    <xf numFmtId="170" fontId="0" fillId="0" borderId="0" xfId="37" applyNumberFormat="1" applyFont="1" applyAlignment="1">
      <alignment vertical="top"/>
    </xf>
    <xf numFmtId="4" fontId="8" fillId="0" borderId="0" xfId="8" applyNumberFormat="1"/>
    <xf numFmtId="43" fontId="13" fillId="0" borderId="0" xfId="36" applyNumberFormat="1">
      <alignment vertical="top"/>
    </xf>
    <xf numFmtId="0" fontId="100" fillId="0" borderId="0" xfId="36" applyFont="1" applyAlignment="1">
      <alignment horizontal="left"/>
    </xf>
    <xf numFmtId="0" fontId="11" fillId="0" borderId="0" xfId="31" applyFont="1" applyAlignment="1">
      <alignment horizontal="left"/>
    </xf>
    <xf numFmtId="0" fontId="11" fillId="0" borderId="0" xfId="31" applyFont="1" applyAlignment="1">
      <alignment horizontal="center"/>
    </xf>
    <xf numFmtId="170" fontId="16" fillId="0" borderId="0" xfId="33" applyNumberFormat="1" applyFont="1"/>
    <xf numFmtId="164" fontId="15" fillId="0" borderId="0" xfId="4" applyFont="1" applyFill="1" applyAlignment="1">
      <alignment horizontal="right"/>
    </xf>
    <xf numFmtId="0" fontId="15" fillId="0" borderId="20" xfId="31" applyFont="1" applyBorder="1" applyAlignment="1">
      <alignment horizontal="left" vertical="center"/>
    </xf>
    <xf numFmtId="170" fontId="19" fillId="0" borderId="0" xfId="33" applyNumberFormat="1" applyFont="1" applyFill="1"/>
    <xf numFmtId="170" fontId="15" fillId="5" borderId="2" xfId="33" applyNumberFormat="1" applyFont="1" applyFill="1" applyBorder="1" applyAlignment="1">
      <alignment horizontal="center" wrapText="1"/>
    </xf>
    <xf numFmtId="176" fontId="15" fillId="5" borderId="3" xfId="34" applyNumberFormat="1" applyFont="1" applyFill="1" applyBorder="1" applyAlignment="1">
      <alignment horizontal="center" vertical="top" wrapText="1"/>
    </xf>
    <xf numFmtId="9" fontId="15" fillId="5" borderId="3" xfId="34" applyFont="1" applyFill="1" applyBorder="1" applyAlignment="1">
      <alignment horizontal="center" vertical="top" wrapText="1"/>
    </xf>
    <xf numFmtId="0" fontId="15" fillId="0" borderId="3" xfId="31" applyFont="1" applyBorder="1" applyAlignment="1">
      <alignment horizontal="center" vertical="center"/>
    </xf>
    <xf numFmtId="0" fontId="15" fillId="0" borderId="3" xfId="31" applyFont="1" applyBorder="1" applyAlignment="1">
      <alignment horizontal="left" vertical="center" wrapText="1"/>
    </xf>
    <xf numFmtId="0" fontId="15" fillId="0" borderId="3" xfId="31" applyFont="1" applyBorder="1" applyAlignment="1">
      <alignment horizontal="center" vertical="center" wrapText="1"/>
    </xf>
    <xf numFmtId="170" fontId="15" fillId="0" borderId="3" xfId="33" applyNumberFormat="1" applyFont="1" applyFill="1" applyBorder="1" applyAlignment="1">
      <alignment horizontal="center" vertical="center" wrapText="1"/>
    </xf>
    <xf numFmtId="176" fontId="15" fillId="0" borderId="3" xfId="34" applyNumberFormat="1" applyFont="1" applyFill="1" applyBorder="1" applyAlignment="1">
      <alignment horizontal="center" vertical="top" wrapText="1"/>
    </xf>
    <xf numFmtId="9" fontId="15" fillId="0" borderId="3" xfId="34" applyFont="1" applyFill="1" applyBorder="1" applyAlignment="1">
      <alignment horizontal="center" vertical="top" wrapText="1"/>
    </xf>
    <xf numFmtId="164" fontId="15" fillId="0" borderId="3" xfId="4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164" fontId="19" fillId="0" borderId="2" xfId="4" applyFont="1" applyFill="1" applyBorder="1" applyAlignment="1">
      <alignment horizontal="center" vertical="center"/>
    </xf>
    <xf numFmtId="164" fontId="19" fillId="0" borderId="2" xfId="4" applyFont="1" applyFill="1" applyBorder="1" applyAlignment="1">
      <alignment vertical="center"/>
    </xf>
    <xf numFmtId="4" fontId="11" fillId="0" borderId="1" xfId="0" applyNumberFormat="1" applyFont="1" applyBorder="1"/>
    <xf numFmtId="170" fontId="19" fillId="0" borderId="2" xfId="33" applyNumberFormat="1" applyFont="1" applyFill="1" applyBorder="1" applyAlignment="1">
      <alignment vertical="center"/>
    </xf>
    <xf numFmtId="170" fontId="19" fillId="0" borderId="0" xfId="33" applyNumberFormat="1" applyFont="1" applyFill="1" applyAlignment="1">
      <alignment vertical="center"/>
    </xf>
    <xf numFmtId="0" fontId="11" fillId="0" borderId="1" xfId="31" applyFont="1" applyBorder="1" applyAlignment="1">
      <alignment wrapText="1"/>
    </xf>
    <xf numFmtId="4" fontId="11" fillId="0" borderId="1" xfId="31" applyNumberFormat="1" applyFont="1" applyBorder="1" applyAlignment="1">
      <alignment vertical="center"/>
    </xf>
    <xf numFmtId="0" fontId="15" fillId="5" borderId="1" xfId="31" applyFont="1" applyFill="1" applyBorder="1" applyAlignment="1">
      <alignment horizontal="center" vertical="center"/>
    </xf>
    <xf numFmtId="170" fontId="15" fillId="5" borderId="1" xfId="33" applyNumberFormat="1" applyFont="1" applyFill="1" applyBorder="1" applyAlignment="1">
      <alignment vertical="center"/>
    </xf>
    <xf numFmtId="170" fontId="19" fillId="0" borderId="0" xfId="33" applyNumberFormat="1" applyFont="1" applyAlignment="1">
      <alignment vertical="center"/>
    </xf>
    <xf numFmtId="0" fontId="19" fillId="0" borderId="0" xfId="31" applyFont="1" applyAlignment="1">
      <alignment horizontal="left"/>
    </xf>
    <xf numFmtId="0" fontId="19" fillId="0" borderId="0" xfId="31" applyFont="1" applyAlignment="1">
      <alignment horizontal="center"/>
    </xf>
    <xf numFmtId="170" fontId="19" fillId="0" borderId="0" xfId="33" applyNumberFormat="1" applyFont="1"/>
    <xf numFmtId="164" fontId="19" fillId="0" borderId="0" xfId="4" applyFont="1"/>
    <xf numFmtId="170" fontId="16" fillId="11" borderId="0" xfId="33" applyNumberFormat="1" applyFont="1" applyFill="1"/>
    <xf numFmtId="164" fontId="11" fillId="0" borderId="0" xfId="4" applyFont="1"/>
    <xf numFmtId="170" fontId="16" fillId="0" borderId="0" xfId="33" applyNumberFormat="1" applyFont="1" applyFill="1"/>
    <xf numFmtId="0" fontId="101" fillId="0" borderId="0" xfId="31" applyFont="1"/>
    <xf numFmtId="0" fontId="102" fillId="0" borderId="0" xfId="31" applyFont="1"/>
    <xf numFmtId="10" fontId="15" fillId="5" borderId="3" xfId="34" applyNumberFormat="1" applyFont="1" applyFill="1" applyBorder="1" applyAlignment="1">
      <alignment horizontal="center" vertical="top" wrapText="1"/>
    </xf>
    <xf numFmtId="0" fontId="19" fillId="0" borderId="1" xfId="33" applyNumberFormat="1" applyFont="1" applyFill="1" applyBorder="1" applyAlignment="1">
      <alignment horizontal="left" vertical="center"/>
    </xf>
    <xf numFmtId="0" fontId="19" fillId="0" borderId="1" xfId="35" applyFont="1" applyBorder="1" applyAlignment="1">
      <alignment vertical="center"/>
    </xf>
    <xf numFmtId="170" fontId="19" fillId="0" borderId="1" xfId="33" applyNumberFormat="1" applyFont="1" applyFill="1" applyBorder="1" applyAlignment="1">
      <alignment horizontal="center" vertical="center"/>
    </xf>
    <xf numFmtId="0" fontId="94" fillId="0" borderId="0" xfId="35" applyFont="1" applyAlignment="1">
      <alignment vertical="center"/>
    </xf>
    <xf numFmtId="0" fontId="101" fillId="0" borderId="0" xfId="35" applyFont="1" applyAlignment="1">
      <alignment vertical="center"/>
    </xf>
    <xf numFmtId="0" fontId="11" fillId="0" borderId="0" xfId="35" applyFont="1" applyAlignment="1">
      <alignment vertical="center"/>
    </xf>
    <xf numFmtId="0" fontId="19" fillId="0" borderId="1" xfId="33" applyNumberFormat="1" applyFont="1" applyFill="1" applyBorder="1" applyAlignment="1">
      <alignment horizontal="center" vertical="center"/>
    </xf>
    <xf numFmtId="0" fontId="19" fillId="0" borderId="1" xfId="35" applyFont="1" applyBorder="1" applyAlignment="1">
      <alignment horizontal="center" vertical="center"/>
    </xf>
    <xf numFmtId="43" fontId="19" fillId="0" borderId="1" xfId="33" applyNumberFormat="1" applyFont="1" applyFill="1" applyBorder="1" applyAlignment="1">
      <alignment vertical="center"/>
    </xf>
    <xf numFmtId="43" fontId="94" fillId="0" borderId="0" xfId="35" applyNumberFormat="1" applyFont="1" applyAlignment="1">
      <alignment vertical="center"/>
    </xf>
    <xf numFmtId="43" fontId="11" fillId="0" borderId="0" xfId="35" applyNumberFormat="1" applyFont="1" applyAlignment="1">
      <alignment vertical="center"/>
    </xf>
    <xf numFmtId="0" fontId="11" fillId="0" borderId="1" xfId="31" applyFont="1" applyBorder="1" applyAlignment="1">
      <alignment horizontal="center" vertical="center"/>
    </xf>
    <xf numFmtId="43" fontId="11" fillId="0" borderId="1" xfId="35" applyNumberFormat="1" applyFont="1" applyBorder="1" applyAlignment="1">
      <alignment vertical="center"/>
    </xf>
    <xf numFmtId="43" fontId="101" fillId="0" borderId="0" xfId="35" applyNumberFormat="1" applyFont="1" applyAlignment="1">
      <alignment vertical="center"/>
    </xf>
    <xf numFmtId="43" fontId="101" fillId="0" borderId="0" xfId="23" applyFont="1" applyAlignment="1">
      <alignment vertical="center"/>
    </xf>
    <xf numFmtId="170" fontId="101" fillId="0" borderId="0" xfId="35" applyNumberFormat="1" applyFont="1" applyAlignment="1">
      <alignment vertical="center"/>
    </xf>
    <xf numFmtId="0" fontId="19" fillId="0" borderId="1" xfId="35" applyFont="1" applyBorder="1" applyAlignment="1">
      <alignment horizontal="left"/>
    </xf>
    <xf numFmtId="0" fontId="11" fillId="0" borderId="1" xfId="31" applyFont="1" applyBorder="1" applyAlignment="1">
      <alignment vertical="center"/>
    </xf>
    <xf numFmtId="0" fontId="94" fillId="0" borderId="0" xfId="35" applyFont="1"/>
    <xf numFmtId="0" fontId="101" fillId="0" borderId="0" xfId="35" applyFont="1"/>
    <xf numFmtId="0" fontId="11" fillId="0" borderId="0" xfId="35" applyFont="1"/>
    <xf numFmtId="170" fontId="101" fillId="0" borderId="0" xfId="33" applyNumberFormat="1" applyFont="1" applyFill="1"/>
    <xf numFmtId="0" fontId="19" fillId="0" borderId="55" xfId="0" applyFont="1" applyBorder="1" applyAlignment="1">
      <alignment wrapText="1"/>
    </xf>
    <xf numFmtId="164" fontId="19" fillId="0" borderId="1" xfId="4" applyFont="1" applyFill="1" applyBorder="1" applyAlignment="1">
      <alignment horizontal="center" vertical="center" wrapText="1"/>
    </xf>
    <xf numFmtId="170" fontId="19" fillId="0" borderId="1" xfId="33" applyNumberFormat="1" applyFont="1" applyFill="1" applyBorder="1"/>
    <xf numFmtId="3" fontId="11" fillId="0" borderId="0" xfId="0" applyNumberFormat="1" applyFont="1"/>
    <xf numFmtId="43" fontId="103" fillId="0" borderId="41" xfId="1" applyFont="1" applyBorder="1" applyAlignment="1">
      <alignment horizontal="right" vertical="center" wrapText="1"/>
    </xf>
    <xf numFmtId="170" fontId="19" fillId="0" borderId="3" xfId="33" applyNumberFormat="1" applyFont="1" applyFill="1" applyBorder="1" applyAlignment="1">
      <alignment vertical="center"/>
    </xf>
    <xf numFmtId="43" fontId="101" fillId="0" borderId="0" xfId="23" applyFont="1"/>
    <xf numFmtId="170" fontId="15" fillId="5" borderId="1" xfId="33" applyNumberFormat="1" applyFont="1" applyFill="1" applyBorder="1" applyAlignment="1">
      <alignment horizontal="center" vertical="center"/>
    </xf>
    <xf numFmtId="164" fontId="11" fillId="0" borderId="0" xfId="4" applyFont="1" applyFill="1"/>
    <xf numFmtId="0" fontId="29" fillId="0" borderId="0" xfId="31" applyFont="1" applyAlignment="1">
      <alignment horizontal="left"/>
    </xf>
    <xf numFmtId="164" fontId="61" fillId="0" borderId="0" xfId="4" applyFont="1" applyFill="1" applyAlignment="1">
      <alignment horizontal="right"/>
    </xf>
    <xf numFmtId="177" fontId="93" fillId="0" borderId="0" xfId="4" applyNumberFormat="1" applyFont="1"/>
    <xf numFmtId="164" fontId="104" fillId="0" borderId="0" xfId="4" applyFont="1"/>
    <xf numFmtId="164" fontId="93" fillId="0" borderId="0" xfId="4" applyFont="1"/>
    <xf numFmtId="0" fontId="32" fillId="0" borderId="20" xfId="31" applyFont="1" applyBorder="1" applyAlignment="1">
      <alignment vertical="center"/>
    </xf>
    <xf numFmtId="0" fontId="32" fillId="0" borderId="20" xfId="31" applyFont="1" applyBorder="1" applyAlignment="1">
      <alignment horizontal="left" vertical="center"/>
    </xf>
    <xf numFmtId="0" fontId="32" fillId="0" borderId="20" xfId="31" applyFont="1" applyBorder="1" applyAlignment="1">
      <alignment horizontal="center" vertical="center"/>
    </xf>
    <xf numFmtId="0" fontId="32" fillId="0" borderId="0" xfId="31" applyFont="1" applyAlignment="1">
      <alignment vertical="center"/>
    </xf>
    <xf numFmtId="0" fontId="30" fillId="0" borderId="0" xfId="31" applyFont="1"/>
    <xf numFmtId="164" fontId="30" fillId="0" borderId="0" xfId="4" applyFont="1" applyFill="1"/>
    <xf numFmtId="177" fontId="30" fillId="0" borderId="0" xfId="4" applyNumberFormat="1" applyFont="1"/>
    <xf numFmtId="170" fontId="87" fillId="0" borderId="0" xfId="33" applyNumberFormat="1" applyFont="1"/>
    <xf numFmtId="164" fontId="98" fillId="0" borderId="0" xfId="4" applyFont="1"/>
    <xf numFmtId="164" fontId="87" fillId="0" borderId="0" xfId="4" applyFont="1"/>
    <xf numFmtId="170" fontId="105" fillId="5" borderId="2" xfId="33" applyNumberFormat="1" applyFont="1" applyFill="1" applyBorder="1" applyAlignment="1">
      <alignment horizontal="center" wrapText="1"/>
    </xf>
    <xf numFmtId="176" fontId="105" fillId="5" borderId="3" xfId="34" applyNumberFormat="1" applyFont="1" applyFill="1" applyBorder="1" applyAlignment="1">
      <alignment horizontal="center" vertical="top" wrapText="1"/>
    </xf>
    <xf numFmtId="9" fontId="105" fillId="5" borderId="3" xfId="34" applyFont="1" applyFill="1" applyBorder="1" applyAlignment="1">
      <alignment horizontal="center" vertical="top" wrapText="1"/>
    </xf>
    <xf numFmtId="0" fontId="105" fillId="0" borderId="3" xfId="31" applyFont="1" applyBorder="1" applyAlignment="1">
      <alignment horizontal="center" vertical="center"/>
    </xf>
    <xf numFmtId="0" fontId="105" fillId="0" borderId="3" xfId="31" applyFont="1" applyBorder="1" applyAlignment="1">
      <alignment horizontal="left" vertical="center"/>
    </xf>
    <xf numFmtId="0" fontId="105" fillId="0" borderId="3" xfId="31" applyFont="1" applyBorder="1" applyAlignment="1">
      <alignment horizontal="left" vertical="center" wrapText="1"/>
    </xf>
    <xf numFmtId="0" fontId="105" fillId="0" borderId="3" xfId="31" applyFont="1" applyBorder="1" applyAlignment="1">
      <alignment horizontal="center" vertical="center" wrapText="1"/>
    </xf>
    <xf numFmtId="170" fontId="105" fillId="0" borderId="3" xfId="33" applyNumberFormat="1" applyFont="1" applyFill="1" applyBorder="1" applyAlignment="1">
      <alignment horizontal="center" vertical="center" wrapText="1"/>
    </xf>
    <xf numFmtId="176" fontId="105" fillId="0" borderId="3" xfId="34" applyNumberFormat="1" applyFont="1" applyFill="1" applyBorder="1" applyAlignment="1">
      <alignment horizontal="center" vertical="top" wrapText="1"/>
    </xf>
    <xf numFmtId="9" fontId="105" fillId="0" borderId="3" xfId="34" applyFont="1" applyFill="1" applyBorder="1" applyAlignment="1">
      <alignment horizontal="center" vertical="top" wrapText="1"/>
    </xf>
    <xf numFmtId="164" fontId="105" fillId="0" borderId="3" xfId="4" applyFont="1" applyFill="1" applyBorder="1" applyAlignment="1">
      <alignment horizontal="center" vertical="center" wrapText="1"/>
    </xf>
    <xf numFmtId="0" fontId="106" fillId="0" borderId="3" xfId="31" applyFont="1" applyBorder="1" applyAlignment="1">
      <alignment horizontal="left" vertical="center"/>
    </xf>
    <xf numFmtId="170" fontId="106" fillId="0" borderId="3" xfId="33" applyNumberFormat="1" applyFont="1" applyFill="1" applyBorder="1" applyAlignment="1">
      <alignment horizontal="center" vertical="center" wrapText="1"/>
    </xf>
    <xf numFmtId="170" fontId="106" fillId="0" borderId="3" xfId="31" applyNumberFormat="1" applyFont="1" applyBorder="1" applyAlignment="1">
      <alignment horizontal="center" vertical="center"/>
    </xf>
    <xf numFmtId="170" fontId="105" fillId="0" borderId="3" xfId="31" applyNumberFormat="1" applyFont="1" applyBorder="1" applyAlignment="1">
      <alignment horizontal="center" vertical="center"/>
    </xf>
    <xf numFmtId="0" fontId="106" fillId="0" borderId="1" xfId="31" applyFont="1" applyBorder="1" applyAlignment="1">
      <alignment horizontal="center" vertical="center"/>
    </xf>
    <xf numFmtId="0" fontId="106" fillId="0" borderId="1" xfId="31" applyFont="1" applyBorder="1" applyAlignment="1">
      <alignment horizontal="left" vertical="center" wrapText="1"/>
    </xf>
    <xf numFmtId="0" fontId="106" fillId="0" borderId="1" xfId="31" applyFont="1" applyBorder="1" applyAlignment="1">
      <alignment horizontal="center" vertical="center" wrapText="1"/>
    </xf>
    <xf numFmtId="164" fontId="105" fillId="0" borderId="1" xfId="4" applyFont="1" applyFill="1" applyBorder="1" applyAlignment="1">
      <alignment horizontal="center" vertical="center"/>
    </xf>
    <xf numFmtId="164" fontId="106" fillId="0" borderId="1" xfId="4" applyFont="1" applyFill="1" applyBorder="1" applyAlignment="1">
      <alignment horizontal="center" vertical="center"/>
    </xf>
    <xf numFmtId="164" fontId="106" fillId="0" borderId="1" xfId="4" applyFont="1" applyFill="1" applyBorder="1" applyAlignment="1">
      <alignment vertical="center"/>
    </xf>
    <xf numFmtId="177" fontId="30" fillId="0" borderId="0" xfId="4" applyNumberFormat="1" applyFont="1" applyFill="1"/>
    <xf numFmtId="170" fontId="87" fillId="0" borderId="0" xfId="33" applyNumberFormat="1" applyFont="1" applyFill="1"/>
    <xf numFmtId="164" fontId="98" fillId="0" borderId="0" xfId="4" applyFont="1" applyFill="1"/>
    <xf numFmtId="164" fontId="87" fillId="0" borderId="0" xfId="4" applyFont="1" applyFill="1"/>
    <xf numFmtId="0" fontId="105" fillId="5" borderId="1" xfId="31" applyFont="1" applyFill="1" applyBorder="1" applyAlignment="1">
      <alignment horizontal="center" vertical="center"/>
    </xf>
    <xf numFmtId="170" fontId="105" fillId="5" borderId="1" xfId="33" applyNumberFormat="1" applyFont="1" applyFill="1" applyBorder="1" applyAlignment="1">
      <alignment horizontal="center" vertical="center"/>
    </xf>
    <xf numFmtId="0" fontId="30" fillId="0" borderId="0" xfId="31" applyFont="1" applyAlignment="1">
      <alignment horizontal="left"/>
    </xf>
    <xf numFmtId="0" fontId="30" fillId="0" borderId="0" xfId="31" applyFont="1" applyAlignment="1">
      <alignment horizontal="center"/>
    </xf>
    <xf numFmtId="164" fontId="30" fillId="0" borderId="0" xfId="4" applyFont="1"/>
    <xf numFmtId="170" fontId="13" fillId="11" borderId="0" xfId="33" applyNumberFormat="1" applyFont="1" applyFill="1"/>
    <xf numFmtId="164" fontId="32" fillId="0" borderId="0" xfId="4" applyFont="1" applyFill="1" applyAlignment="1">
      <alignment horizontal="right"/>
    </xf>
    <xf numFmtId="170" fontId="107" fillId="0" borderId="0" xfId="33" applyNumberFormat="1" applyFont="1" applyFill="1"/>
    <xf numFmtId="164" fontId="106" fillId="0" borderId="2" xfId="4" applyFont="1" applyFill="1" applyBorder="1" applyAlignment="1">
      <alignment vertical="center"/>
    </xf>
    <xf numFmtId="170" fontId="87" fillId="0" borderId="0" xfId="33" applyNumberFormat="1" applyFont="1" applyFill="1" applyAlignment="1">
      <alignment vertical="center"/>
    </xf>
    <xf numFmtId="164" fontId="105" fillId="0" borderId="2" xfId="4" applyFont="1" applyFill="1" applyBorder="1" applyAlignment="1">
      <alignment vertical="center"/>
    </xf>
    <xf numFmtId="170" fontId="106" fillId="0" borderId="2" xfId="33" applyNumberFormat="1" applyFont="1" applyFill="1" applyBorder="1" applyAlignment="1">
      <alignment vertical="center"/>
    </xf>
    <xf numFmtId="170" fontId="107" fillId="0" borderId="0" xfId="33" applyNumberFormat="1" applyFont="1" applyFill="1" applyAlignment="1">
      <alignment vertical="center"/>
    </xf>
    <xf numFmtId="170" fontId="87" fillId="0" borderId="1" xfId="33" applyNumberFormat="1" applyFont="1" applyFill="1" applyBorder="1" applyAlignment="1">
      <alignment vertical="center"/>
    </xf>
    <xf numFmtId="164" fontId="108" fillId="0" borderId="2" xfId="4" applyFont="1" applyFill="1" applyBorder="1" applyAlignment="1">
      <alignment vertical="center"/>
    </xf>
    <xf numFmtId="0" fontId="11" fillId="0" borderId="0" xfId="31" applyFont="1" applyAlignment="1">
      <alignment wrapText="1"/>
    </xf>
    <xf numFmtId="164" fontId="105" fillId="0" borderId="1" xfId="4" applyFont="1" applyFill="1" applyBorder="1" applyAlignment="1">
      <alignment vertical="center"/>
    </xf>
    <xf numFmtId="0" fontId="99" fillId="0" borderId="1" xfId="31" applyFont="1" applyBorder="1" applyAlignment="1">
      <alignment wrapText="1"/>
    </xf>
    <xf numFmtId="4" fontId="99" fillId="0" borderId="1" xfId="31" applyNumberFormat="1" applyFont="1" applyBorder="1" applyAlignment="1">
      <alignment vertical="center"/>
    </xf>
    <xf numFmtId="170" fontId="105" fillId="5" borderId="1" xfId="33" applyNumberFormat="1" applyFont="1" applyFill="1" applyBorder="1" applyAlignment="1">
      <alignment vertical="center"/>
    </xf>
    <xf numFmtId="170" fontId="87" fillId="0" borderId="0" xfId="33" applyNumberFormat="1" applyFont="1" applyAlignment="1">
      <alignment vertical="center"/>
    </xf>
    <xf numFmtId="170" fontId="107" fillId="0" borderId="0" xfId="33" applyNumberFormat="1" applyFont="1" applyAlignment="1">
      <alignment vertic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horizontal="center"/>
    </xf>
    <xf numFmtId="43" fontId="20" fillId="0" borderId="1" xfId="1" applyFont="1" applyBorder="1"/>
    <xf numFmtId="43" fontId="20" fillId="0" borderId="1" xfId="1" applyFont="1" applyBorder="1" applyAlignment="1">
      <alignment horizontal="right"/>
    </xf>
    <xf numFmtId="43" fontId="11" fillId="0" borderId="1" xfId="1" applyFont="1" applyBorder="1"/>
    <xf numFmtId="43" fontId="11" fillId="0" borderId="1" xfId="1" applyFont="1" applyBorder="1" applyAlignment="1">
      <alignment horizontal="right"/>
    </xf>
    <xf numFmtId="0" fontId="20" fillId="0" borderId="1" xfId="16" applyFont="1" applyBorder="1" applyAlignment="1">
      <alignment horizontal="left" vertical="center" wrapText="1"/>
    </xf>
    <xf numFmtId="43" fontId="20" fillId="0" borderId="1" xfId="1" applyFont="1" applyBorder="1" applyAlignment="1">
      <alignment vertical="center"/>
    </xf>
    <xf numFmtId="168" fontId="20" fillId="0" borderId="1" xfId="16" applyNumberFormat="1" applyFont="1" applyBorder="1" applyAlignment="1">
      <alignment horizontal="right"/>
    </xf>
    <xf numFmtId="4" fontId="11" fillId="0" borderId="0" xfId="0" applyNumberFormat="1" applyFont="1"/>
    <xf numFmtId="4" fontId="11" fillId="0" borderId="56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09" fillId="0" borderId="0" xfId="0" applyFont="1" applyAlignment="1">
      <alignment vertical="center"/>
    </xf>
    <xf numFmtId="0" fontId="73" fillId="0" borderId="0" xfId="0" applyFont="1" applyAlignment="1">
      <alignment vertical="center"/>
    </xf>
    <xf numFmtId="1" fontId="70" fillId="0" borderId="0" xfId="0" applyNumberFormat="1" applyFont="1" applyAlignment="1">
      <alignment horizontal="center" vertical="center" wrapText="1"/>
    </xf>
    <xf numFmtId="0" fontId="70" fillId="0" borderId="0" xfId="0" applyFont="1" applyAlignment="1">
      <alignment horizontal="center" vertical="center" wrapText="1"/>
    </xf>
    <xf numFmtId="0" fontId="70" fillId="0" borderId="0" xfId="0" applyFont="1" applyAlignment="1">
      <alignment horizontal="left" vertical="center" wrapText="1"/>
    </xf>
    <xf numFmtId="167" fontId="70" fillId="0" borderId="0" xfId="23" applyNumberFormat="1" applyFont="1" applyFill="1" applyAlignment="1">
      <alignment horizontal="right" vertical="center" wrapText="1"/>
    </xf>
    <xf numFmtId="3" fontId="70" fillId="0" borderId="0" xfId="0" applyNumberFormat="1" applyFont="1" applyAlignment="1">
      <alignment horizontal="right" vertical="center" wrapText="1"/>
    </xf>
    <xf numFmtId="179" fontId="70" fillId="0" borderId="0" xfId="0" applyNumberFormat="1" applyFont="1" applyAlignment="1">
      <alignment horizontal="center" vertical="center" wrapText="1"/>
    </xf>
    <xf numFmtId="180" fontId="70" fillId="0" borderId="0" xfId="23" applyNumberFormat="1" applyFont="1" applyFill="1" applyAlignment="1">
      <alignment horizontal="center" vertical="center" wrapText="1"/>
    </xf>
    <xf numFmtId="9" fontId="70" fillId="0" borderId="0" xfId="33" applyNumberFormat="1" applyFont="1" applyFill="1" applyAlignment="1">
      <alignment horizontal="center" vertical="center" wrapText="1"/>
    </xf>
    <xf numFmtId="181" fontId="70" fillId="0" borderId="0" xfId="0" applyNumberFormat="1" applyFont="1" applyAlignment="1">
      <alignment horizontal="center" vertical="center" wrapText="1"/>
    </xf>
    <xf numFmtId="182" fontId="70" fillId="0" borderId="0" xfId="23" applyNumberFormat="1" applyFont="1" applyFill="1" applyAlignment="1">
      <alignment horizontal="right" vertical="center" wrapText="1"/>
    </xf>
    <xf numFmtId="164" fontId="70" fillId="0" borderId="0" xfId="0" applyNumberFormat="1" applyFont="1" applyAlignment="1">
      <alignment vertical="center" wrapText="1"/>
    </xf>
    <xf numFmtId="9" fontId="70" fillId="0" borderId="0" xfId="34" applyFont="1" applyFill="1" applyAlignment="1">
      <alignment horizontal="center" vertical="center" wrapText="1"/>
    </xf>
    <xf numFmtId="1" fontId="70" fillId="0" borderId="8" xfId="0" applyNumberFormat="1" applyFont="1" applyBorder="1" applyAlignment="1">
      <alignment horizontal="center" vertical="center" wrapText="1"/>
    </xf>
    <xf numFmtId="0" fontId="70" fillId="0" borderId="8" xfId="0" applyFont="1" applyBorder="1" applyAlignment="1">
      <alignment horizontal="center" vertical="center" wrapText="1"/>
    </xf>
    <xf numFmtId="0" fontId="70" fillId="0" borderId="8" xfId="0" applyFont="1" applyBorder="1" applyAlignment="1">
      <alignment horizontal="left" vertical="center" wrapText="1"/>
    </xf>
    <xf numFmtId="3" fontId="70" fillId="0" borderId="8" xfId="0" applyNumberFormat="1" applyFont="1" applyBorder="1" applyAlignment="1">
      <alignment horizontal="right" vertical="center"/>
    </xf>
    <xf numFmtId="3" fontId="70" fillId="0" borderId="8" xfId="33" applyNumberFormat="1" applyFont="1" applyFill="1" applyBorder="1" applyAlignment="1">
      <alignment horizontal="right" vertical="center"/>
    </xf>
    <xf numFmtId="179" fontId="70" fillId="0" borderId="8" xfId="0" applyNumberFormat="1" applyFont="1" applyBorder="1" applyAlignment="1">
      <alignment horizontal="center" vertical="center"/>
    </xf>
    <xf numFmtId="180" fontId="70" fillId="0" borderId="8" xfId="33" applyNumberFormat="1" applyFont="1" applyFill="1" applyBorder="1" applyAlignment="1">
      <alignment horizontal="center" vertical="center"/>
    </xf>
    <xf numFmtId="179" fontId="70" fillId="0" borderId="8" xfId="0" applyNumberFormat="1" applyFont="1" applyBorder="1" applyAlignment="1">
      <alignment horizontal="center" vertical="center" wrapText="1"/>
    </xf>
    <xf numFmtId="10" fontId="70" fillId="0" borderId="8" xfId="33" applyNumberFormat="1" applyFont="1" applyFill="1" applyBorder="1" applyAlignment="1">
      <alignment horizontal="center" vertical="center" wrapText="1"/>
    </xf>
    <xf numFmtId="14" fontId="70" fillId="0" borderId="8" xfId="0" applyNumberFormat="1" applyFont="1" applyBorder="1" applyAlignment="1">
      <alignment horizontal="center" vertical="center"/>
    </xf>
    <xf numFmtId="181" fontId="70" fillId="0" borderId="8" xfId="0" applyNumberFormat="1" applyFont="1" applyBorder="1" applyAlignment="1">
      <alignment horizontal="center" vertical="center"/>
    </xf>
    <xf numFmtId="182" fontId="70" fillId="0" borderId="8" xfId="33" applyNumberFormat="1" applyFont="1" applyFill="1" applyBorder="1" applyAlignment="1">
      <alignment horizontal="center" vertical="center"/>
    </xf>
    <xf numFmtId="164" fontId="70" fillId="0" borderId="8" xfId="0" applyNumberFormat="1" applyFont="1" applyBorder="1" applyAlignment="1">
      <alignment vertical="center" wrapText="1"/>
    </xf>
    <xf numFmtId="9" fontId="70" fillId="0" borderId="8" xfId="34" applyFont="1" applyFill="1" applyBorder="1" applyAlignment="1">
      <alignment horizontal="center" vertical="center" wrapText="1"/>
    </xf>
    <xf numFmtId="169" fontId="70" fillId="0" borderId="8" xfId="33" applyFont="1" applyFill="1" applyBorder="1" applyAlignment="1">
      <alignment horizontal="left" vertical="center" wrapText="1"/>
    </xf>
    <xf numFmtId="182" fontId="70" fillId="0" borderId="8" xfId="0" applyNumberFormat="1" applyFont="1" applyBorder="1" applyAlignment="1">
      <alignment horizontal="center" vertical="center"/>
    </xf>
    <xf numFmtId="182" fontId="111" fillId="0" borderId="8" xfId="33" applyNumberFormat="1" applyFont="1" applyFill="1" applyBorder="1" applyAlignment="1">
      <alignment horizontal="center" vertical="center"/>
    </xf>
    <xf numFmtId="182" fontId="72" fillId="0" borderId="8" xfId="33" applyNumberFormat="1" applyFont="1" applyFill="1" applyBorder="1" applyAlignment="1">
      <alignment horizontal="center" vertical="center"/>
    </xf>
    <xf numFmtId="14" fontId="70" fillId="0" borderId="8" xfId="0" applyNumberFormat="1" applyFont="1" applyBorder="1" applyAlignment="1">
      <alignment horizontal="center" vertical="center" wrapText="1"/>
    </xf>
    <xf numFmtId="43" fontId="70" fillId="0" borderId="8" xfId="1" applyFont="1" applyFill="1" applyBorder="1" applyAlignment="1">
      <alignment horizontal="center" vertical="center" wrapText="1"/>
    </xf>
    <xf numFmtId="0" fontId="70" fillId="0" borderId="8" xfId="0" quotePrefix="1" applyFont="1" applyBorder="1" applyAlignment="1">
      <alignment horizontal="center" vertical="center" wrapText="1"/>
    </xf>
    <xf numFmtId="179" fontId="70" fillId="0" borderId="8" xfId="0" quotePrefix="1" applyNumberFormat="1" applyFont="1" applyBorder="1" applyAlignment="1">
      <alignment horizontal="center" vertical="center" wrapText="1"/>
    </xf>
    <xf numFmtId="167" fontId="70" fillId="0" borderId="8" xfId="23" applyNumberFormat="1" applyFont="1" applyFill="1" applyBorder="1" applyAlignment="1">
      <alignment horizontal="right" vertical="center" wrapText="1"/>
    </xf>
    <xf numFmtId="3" fontId="70" fillId="0" borderId="8" xfId="33" applyNumberFormat="1" applyFont="1" applyFill="1" applyBorder="1" applyAlignment="1">
      <alignment horizontal="right" vertical="center" wrapText="1"/>
    </xf>
    <xf numFmtId="180" fontId="70" fillId="0" borderId="8" xfId="23" applyNumberFormat="1" applyFont="1" applyFill="1" applyBorder="1" applyAlignment="1">
      <alignment horizontal="left" vertical="center" wrapText="1"/>
    </xf>
    <xf numFmtId="9" fontId="70" fillId="0" borderId="8" xfId="0" applyNumberFormat="1" applyFont="1" applyBorder="1" applyAlignment="1">
      <alignment horizontal="center" vertical="center" wrapText="1"/>
    </xf>
    <xf numFmtId="9" fontId="70" fillId="0" borderId="8" xfId="33" applyNumberFormat="1" applyFont="1" applyFill="1" applyBorder="1" applyAlignment="1">
      <alignment horizontal="center" vertical="center" wrapText="1"/>
    </xf>
    <xf numFmtId="0" fontId="70" fillId="0" borderId="8" xfId="0" applyFont="1" applyBorder="1" applyAlignment="1">
      <alignment horizontal="left" vertical="center"/>
    </xf>
    <xf numFmtId="182" fontId="72" fillId="0" borderId="8" xfId="23" applyNumberFormat="1" applyFont="1" applyFill="1" applyBorder="1" applyAlignment="1">
      <alignment horizontal="right" vertical="center" wrapText="1"/>
    </xf>
    <xf numFmtId="182" fontId="70" fillId="0" borderId="8" xfId="23" applyNumberFormat="1" applyFont="1" applyFill="1" applyBorder="1" applyAlignment="1">
      <alignment horizontal="right" vertical="center" wrapText="1"/>
    </xf>
    <xf numFmtId="183" fontId="72" fillId="0" borderId="8" xfId="23" applyNumberFormat="1" applyFont="1" applyFill="1" applyBorder="1" applyAlignment="1">
      <alignment horizontal="right" vertical="center" wrapText="1"/>
    </xf>
    <xf numFmtId="43" fontId="70" fillId="0" borderId="8" xfId="1" applyFont="1" applyFill="1" applyBorder="1" applyAlignment="1">
      <alignment horizontal="right" vertical="center"/>
    </xf>
    <xf numFmtId="9" fontId="70" fillId="0" borderId="1" xfId="33" applyNumberFormat="1" applyFont="1" applyFill="1" applyBorder="1" applyAlignment="1">
      <alignment horizontal="center" vertical="center" wrapText="1"/>
    </xf>
    <xf numFmtId="181" fontId="70" fillId="0" borderId="1" xfId="0" applyNumberFormat="1" applyFont="1" applyBorder="1" applyAlignment="1">
      <alignment horizontal="center" vertical="center" wrapText="1"/>
    </xf>
    <xf numFmtId="182" fontId="70" fillId="0" borderId="1" xfId="23" applyNumberFormat="1" applyFont="1" applyFill="1" applyBorder="1" applyAlignment="1">
      <alignment horizontal="right" vertical="center" wrapText="1"/>
    </xf>
    <xf numFmtId="164" fontId="72" fillId="0" borderId="1" xfId="0" applyNumberFormat="1" applyFont="1" applyBorder="1" applyAlignment="1">
      <alignment vertical="center" wrapText="1"/>
    </xf>
    <xf numFmtId="43" fontId="109" fillId="0" borderId="1" xfId="1" applyFont="1" applyFill="1" applyBorder="1" applyAlignment="1">
      <alignment horizontal="center" vertical="center"/>
    </xf>
    <xf numFmtId="3" fontId="70" fillId="0" borderId="8" xfId="0" applyNumberFormat="1" applyFont="1" applyBorder="1" applyAlignment="1">
      <alignment horizontal="right" vertical="center" wrapText="1"/>
    </xf>
    <xf numFmtId="0" fontId="70" fillId="0" borderId="8" xfId="0" applyFont="1" applyBorder="1" applyAlignment="1">
      <alignment horizontal="center" vertical="center"/>
    </xf>
    <xf numFmtId="9" fontId="70" fillId="0" borderId="8" xfId="33" applyNumberFormat="1" applyFont="1" applyFill="1" applyBorder="1" applyAlignment="1">
      <alignment horizontal="center" vertical="center"/>
    </xf>
    <xf numFmtId="181" fontId="70" fillId="0" borderId="8" xfId="0" applyNumberFormat="1" applyFont="1" applyBorder="1" applyAlignment="1">
      <alignment horizontal="center" vertical="center" wrapText="1"/>
    </xf>
    <xf numFmtId="182" fontId="70" fillId="0" borderId="8" xfId="33" applyNumberFormat="1" applyFont="1" applyFill="1" applyBorder="1" applyAlignment="1">
      <alignment horizontal="center" vertical="center" wrapText="1"/>
    </xf>
    <xf numFmtId="169" fontId="70" fillId="0" borderId="8" xfId="33" applyFont="1" applyFill="1" applyBorder="1" applyAlignment="1">
      <alignment horizontal="right" vertical="center" wrapText="1"/>
    </xf>
    <xf numFmtId="10" fontId="70" fillId="0" borderId="8" xfId="33" applyNumberFormat="1" applyFont="1" applyFill="1" applyBorder="1" applyAlignment="1">
      <alignment horizontal="center" vertical="center"/>
    </xf>
    <xf numFmtId="180" fontId="66" fillId="0" borderId="8" xfId="33" applyNumberFormat="1" applyFont="1" applyFill="1" applyBorder="1" applyAlignment="1">
      <alignment horizontal="center" vertical="center"/>
    </xf>
    <xf numFmtId="43" fontId="70" fillId="0" borderId="8" xfId="23" applyFont="1" applyFill="1" applyBorder="1" applyAlignment="1">
      <alignment horizontal="right" vertical="center" wrapText="1"/>
    </xf>
    <xf numFmtId="43" fontId="70" fillId="0" borderId="8" xfId="23" applyFont="1" applyFill="1" applyBorder="1" applyAlignment="1">
      <alignment horizontal="center" vertical="center" wrapText="1"/>
    </xf>
    <xf numFmtId="9" fontId="112" fillId="0" borderId="8" xfId="34" applyFont="1" applyFill="1" applyBorder="1" applyAlignment="1">
      <alignment horizontal="center" vertical="center" wrapText="1"/>
    </xf>
    <xf numFmtId="1" fontId="70" fillId="0" borderId="8" xfId="0" applyNumberFormat="1" applyFont="1" applyBorder="1" applyAlignment="1">
      <alignment horizontal="center" vertical="center"/>
    </xf>
    <xf numFmtId="43" fontId="70" fillId="0" borderId="8" xfId="23" applyFont="1" applyFill="1" applyBorder="1" applyAlignment="1">
      <alignment horizontal="right" vertical="center"/>
    </xf>
    <xf numFmtId="164" fontId="70" fillId="0" borderId="8" xfId="0" applyNumberFormat="1" applyFont="1" applyBorder="1" applyAlignment="1">
      <alignment horizontal="center" vertical="center"/>
    </xf>
    <xf numFmtId="180" fontId="70" fillId="0" borderId="8" xfId="33" applyNumberFormat="1" applyFont="1" applyFill="1" applyBorder="1" applyAlignment="1">
      <alignment horizontal="center" vertical="center" wrapText="1"/>
    </xf>
    <xf numFmtId="0" fontId="70" fillId="0" borderId="8" xfId="0" applyFont="1" applyBorder="1" applyAlignment="1">
      <alignment vertical="center" wrapText="1"/>
    </xf>
    <xf numFmtId="0" fontId="70" fillId="0" borderId="8" xfId="0" quotePrefix="1" applyFont="1" applyBorder="1" applyAlignment="1">
      <alignment horizontal="center" vertical="center"/>
    </xf>
    <xf numFmtId="9" fontId="70" fillId="0" borderId="8" xfId="0" applyNumberFormat="1" applyFont="1" applyBorder="1" applyAlignment="1">
      <alignment vertical="center"/>
    </xf>
    <xf numFmtId="184" fontId="70" fillId="0" borderId="8" xfId="0" applyNumberFormat="1" applyFont="1" applyBorder="1" applyAlignment="1">
      <alignment horizontal="center" vertical="center"/>
    </xf>
    <xf numFmtId="182" fontId="70" fillId="0" borderId="8" xfId="0" applyNumberFormat="1" applyFont="1" applyBorder="1" applyAlignment="1">
      <alignment vertical="center"/>
    </xf>
    <xf numFmtId="164" fontId="70" fillId="0" borderId="8" xfId="0" applyNumberFormat="1" applyFont="1" applyBorder="1" applyAlignment="1">
      <alignment vertical="center"/>
    </xf>
    <xf numFmtId="0" fontId="0" fillId="0" borderId="57" xfId="0" applyBorder="1" applyAlignment="1">
      <alignment vertical="center"/>
    </xf>
    <xf numFmtId="180" fontId="70" fillId="0" borderId="8" xfId="23" applyNumberFormat="1" applyFont="1" applyFill="1" applyBorder="1" applyAlignment="1">
      <alignment horizontal="center" vertical="center" wrapText="1"/>
    </xf>
    <xf numFmtId="179" fontId="70" fillId="0" borderId="8" xfId="0" applyNumberFormat="1" applyFont="1" applyBorder="1" applyAlignment="1">
      <alignment horizontal="left" vertical="center" wrapText="1"/>
    </xf>
    <xf numFmtId="9" fontId="70" fillId="0" borderId="8" xfId="0" applyNumberFormat="1" applyFont="1" applyBorder="1" applyAlignment="1">
      <alignment horizontal="center" vertical="center"/>
    </xf>
    <xf numFmtId="184" fontId="70" fillId="0" borderId="8" xfId="0" applyNumberFormat="1" applyFont="1" applyBorder="1" applyAlignment="1">
      <alignment vertical="center" wrapText="1"/>
    </xf>
    <xf numFmtId="9" fontId="70" fillId="0" borderId="3" xfId="33" applyNumberFormat="1" applyFont="1" applyFill="1" applyBorder="1" applyAlignment="1">
      <alignment horizontal="center" vertical="center" wrapText="1"/>
    </xf>
    <xf numFmtId="1" fontId="70" fillId="0" borderId="2" xfId="0" applyNumberFormat="1" applyFont="1" applyBorder="1" applyAlignment="1">
      <alignment horizontal="center" vertical="center" wrapText="1"/>
    </xf>
    <xf numFmtId="0" fontId="70" fillId="0" borderId="2" xfId="0" applyFont="1" applyBorder="1" applyAlignment="1">
      <alignment horizontal="center" vertical="center" wrapText="1"/>
    </xf>
    <xf numFmtId="0" fontId="70" fillId="0" borderId="2" xfId="0" applyFont="1" applyBorder="1" applyAlignment="1">
      <alignment horizontal="left" vertical="center" wrapText="1"/>
    </xf>
    <xf numFmtId="169" fontId="70" fillId="0" borderId="2" xfId="33" applyFont="1" applyFill="1" applyBorder="1" applyAlignment="1">
      <alignment horizontal="left" vertical="center" wrapText="1"/>
    </xf>
    <xf numFmtId="167" fontId="70" fillId="0" borderId="2" xfId="23" applyNumberFormat="1" applyFont="1" applyFill="1" applyBorder="1" applyAlignment="1">
      <alignment horizontal="right" vertical="center" wrapText="1"/>
    </xf>
    <xf numFmtId="3" fontId="70" fillId="0" borderId="2" xfId="0" applyNumberFormat="1" applyFont="1" applyBorder="1" applyAlignment="1">
      <alignment horizontal="right" vertical="center" wrapText="1"/>
    </xf>
    <xf numFmtId="179" fontId="70" fillId="0" borderId="2" xfId="0" applyNumberFormat="1" applyFont="1" applyBorder="1" applyAlignment="1">
      <alignment horizontal="center" vertical="center" wrapText="1"/>
    </xf>
    <xf numFmtId="180" fontId="70" fillId="0" borderId="2" xfId="33" applyNumberFormat="1" applyFont="1" applyFill="1" applyBorder="1" applyAlignment="1">
      <alignment horizontal="center" vertical="center" wrapText="1"/>
    </xf>
    <xf numFmtId="169" fontId="70" fillId="0" borderId="2" xfId="18" applyFont="1" applyFill="1" applyBorder="1" applyAlignment="1">
      <alignment horizontal="center" vertical="center" wrapText="1"/>
    </xf>
    <xf numFmtId="9" fontId="70" fillId="0" borderId="2" xfId="33" applyNumberFormat="1" applyFont="1" applyFill="1" applyBorder="1" applyAlignment="1">
      <alignment horizontal="center" vertical="center" wrapText="1"/>
    </xf>
    <xf numFmtId="181" fontId="70" fillId="0" borderId="2" xfId="0" applyNumberFormat="1" applyFont="1" applyBorder="1" applyAlignment="1">
      <alignment horizontal="center" vertical="center" wrapText="1"/>
    </xf>
    <xf numFmtId="182" fontId="70" fillId="0" borderId="2" xfId="33" applyNumberFormat="1" applyFont="1" applyFill="1" applyBorder="1" applyAlignment="1">
      <alignment horizontal="center" vertical="center" wrapText="1"/>
    </xf>
    <xf numFmtId="182" fontId="70" fillId="0" borderId="49" xfId="33" applyNumberFormat="1" applyFont="1" applyFill="1" applyBorder="1" applyAlignment="1">
      <alignment horizontal="center" vertical="center" wrapText="1"/>
    </xf>
    <xf numFmtId="164" fontId="70" fillId="0" borderId="49" xfId="0" applyNumberFormat="1" applyFont="1" applyBorder="1" applyAlignment="1">
      <alignment vertical="center" wrapText="1"/>
    </xf>
    <xf numFmtId="0" fontId="0" fillId="0" borderId="8" xfId="0" applyBorder="1" applyAlignment="1">
      <alignment vertical="center"/>
    </xf>
    <xf numFmtId="182" fontId="70" fillId="0" borderId="51" xfId="33" applyNumberFormat="1" applyFont="1" applyFill="1" applyBorder="1" applyAlignment="1">
      <alignment horizontal="center" vertical="center" wrapText="1"/>
    </xf>
    <xf numFmtId="164" fontId="70" fillId="0" borderId="51" xfId="0" applyNumberFormat="1" applyFont="1" applyBorder="1" applyAlignment="1">
      <alignment vertical="center" wrapText="1"/>
    </xf>
    <xf numFmtId="182" fontId="70" fillId="0" borderId="3" xfId="33" applyNumberFormat="1" applyFont="1" applyFill="1" applyBorder="1" applyAlignment="1">
      <alignment horizontal="center" vertical="center" wrapText="1"/>
    </xf>
    <xf numFmtId="182" fontId="72" fillId="0" borderId="8" xfId="33" applyNumberFormat="1" applyFont="1" applyFill="1" applyBorder="1" applyAlignment="1">
      <alignment horizontal="center" vertical="center" wrapText="1"/>
    </xf>
    <xf numFmtId="182" fontId="72" fillId="0" borderId="51" xfId="33" applyNumberFormat="1" applyFont="1" applyFill="1" applyBorder="1" applyAlignment="1">
      <alignment horizontal="center" vertical="center" wrapText="1"/>
    </xf>
    <xf numFmtId="182" fontId="70" fillId="0" borderId="4" xfId="23" applyNumberFormat="1" applyFont="1" applyFill="1" applyBorder="1" applyAlignment="1">
      <alignment horizontal="right" vertical="center" wrapText="1"/>
    </xf>
    <xf numFmtId="164" fontId="72" fillId="0" borderId="4" xfId="0" applyNumberFormat="1" applyFont="1" applyBorder="1" applyAlignment="1">
      <alignment vertical="center" wrapText="1"/>
    </xf>
    <xf numFmtId="43" fontId="109" fillId="0" borderId="8" xfId="1" applyFont="1" applyFill="1" applyBorder="1" applyAlignment="1">
      <alignment horizontal="center" vertical="center"/>
    </xf>
    <xf numFmtId="0" fontId="70" fillId="0" borderId="8" xfId="0" applyFont="1" applyBorder="1" applyAlignment="1">
      <alignment vertical="center"/>
    </xf>
    <xf numFmtId="182" fontId="70" fillId="0" borderId="51" xfId="23" applyNumberFormat="1" applyFont="1" applyFill="1" applyBorder="1" applyAlignment="1">
      <alignment horizontal="right" vertical="center" wrapText="1"/>
    </xf>
    <xf numFmtId="0" fontId="70" fillId="0" borderId="8" xfId="0" applyFont="1" applyBorder="1" applyAlignment="1">
      <alignment horizontal="left" vertical="center" wrapText="1" readingOrder="1"/>
    </xf>
    <xf numFmtId="180" fontId="70" fillId="0" borderId="8" xfId="0" applyNumberFormat="1" applyFont="1" applyBorder="1" applyAlignment="1">
      <alignment horizontal="center" vertical="center" wrapText="1" readingOrder="1"/>
    </xf>
    <xf numFmtId="41" fontId="70" fillId="0" borderId="8" xfId="0" applyNumberFormat="1" applyFont="1" applyBorder="1" applyAlignment="1">
      <alignment horizontal="center" vertical="center" wrapText="1" readingOrder="1"/>
    </xf>
    <xf numFmtId="43" fontId="70" fillId="0" borderId="8" xfId="23" applyFont="1" applyFill="1" applyBorder="1" applyAlignment="1">
      <alignment horizontal="center" vertical="center" wrapText="1" readingOrder="1"/>
    </xf>
    <xf numFmtId="10" fontId="70" fillId="0" borderId="8" xfId="0" applyNumberFormat="1" applyFont="1" applyBorder="1" applyAlignment="1">
      <alignment horizontal="center" vertical="center" wrapText="1"/>
    </xf>
    <xf numFmtId="9" fontId="70" fillId="0" borderId="8" xfId="23" quotePrefix="1" applyNumberFormat="1" applyFont="1" applyFill="1" applyBorder="1" applyAlignment="1">
      <alignment horizontal="center" vertical="center" wrapText="1"/>
    </xf>
    <xf numFmtId="182" fontId="70" fillId="0" borderId="51" xfId="33" applyNumberFormat="1" applyFont="1" applyFill="1" applyBorder="1" applyAlignment="1">
      <alignment horizontal="center" vertical="center"/>
    </xf>
    <xf numFmtId="181" fontId="70" fillId="0" borderId="8" xfId="23" applyNumberFormat="1" applyFont="1" applyFill="1" applyBorder="1" applyAlignment="1">
      <alignment horizontal="center" vertical="center" wrapText="1"/>
    </xf>
    <xf numFmtId="182" fontId="70" fillId="0" borderId="3" xfId="33" applyNumberFormat="1" applyFont="1" applyFill="1" applyBorder="1" applyAlignment="1">
      <alignment horizontal="center" vertical="center"/>
    </xf>
    <xf numFmtId="169" fontId="70" fillId="0" borderId="8" xfId="33" applyFont="1" applyFill="1" applyBorder="1" applyAlignment="1">
      <alignment horizontal="center" vertical="center"/>
    </xf>
    <xf numFmtId="179" fontId="112" fillId="0" borderId="8" xfId="0" applyNumberFormat="1" applyFont="1" applyBorder="1" applyAlignment="1">
      <alignment horizontal="center" vertical="center" wrapText="1"/>
    </xf>
    <xf numFmtId="14" fontId="112" fillId="0" borderId="8" xfId="23" applyNumberFormat="1" applyFont="1" applyFill="1" applyBorder="1" applyAlignment="1">
      <alignment horizontal="center" vertical="center" wrapText="1"/>
    </xf>
    <xf numFmtId="182" fontId="112" fillId="0" borderId="8" xfId="33" applyNumberFormat="1" applyFont="1" applyFill="1" applyBorder="1" applyAlignment="1">
      <alignment horizontal="center" vertical="center"/>
    </xf>
    <xf numFmtId="182" fontId="112" fillId="0" borderId="51" xfId="33" applyNumberFormat="1" applyFont="1" applyFill="1" applyBorder="1" applyAlignment="1">
      <alignment horizontal="center" vertical="center"/>
    </xf>
    <xf numFmtId="15" fontId="70" fillId="0" borderId="8" xfId="0" applyNumberFormat="1" applyFont="1" applyBorder="1" applyAlignment="1">
      <alignment horizontal="center" vertical="center" wrapText="1"/>
    </xf>
    <xf numFmtId="14" fontId="70" fillId="0" borderId="8" xfId="23" applyNumberFormat="1" applyFont="1" applyFill="1" applyBorder="1" applyAlignment="1">
      <alignment horizontal="center" vertical="center" wrapText="1"/>
    </xf>
    <xf numFmtId="1" fontId="70" fillId="0" borderId="3" xfId="0" applyNumberFormat="1" applyFont="1" applyBorder="1" applyAlignment="1">
      <alignment horizontal="center" vertical="center" wrapText="1"/>
    </xf>
    <xf numFmtId="0" fontId="70" fillId="0" borderId="3" xfId="0" applyFont="1" applyBorder="1" applyAlignment="1">
      <alignment horizontal="center" vertical="center" wrapText="1"/>
    </xf>
    <xf numFmtId="0" fontId="70" fillId="0" borderId="3" xfId="0" applyFont="1" applyBorder="1" applyAlignment="1">
      <alignment horizontal="left" vertical="center" wrapText="1"/>
    </xf>
    <xf numFmtId="167" fontId="70" fillId="0" borderId="3" xfId="23" applyNumberFormat="1" applyFont="1" applyFill="1" applyBorder="1" applyAlignment="1">
      <alignment horizontal="right" vertical="center" wrapText="1"/>
    </xf>
    <xf numFmtId="3" fontId="70" fillId="0" borderId="3" xfId="0" applyNumberFormat="1" applyFont="1" applyBorder="1" applyAlignment="1">
      <alignment horizontal="right" vertical="center" wrapText="1"/>
    </xf>
    <xf numFmtId="179" fontId="70" fillId="0" borderId="3" xfId="0" applyNumberFormat="1" applyFont="1" applyBorder="1" applyAlignment="1">
      <alignment horizontal="center" vertical="center" wrapText="1"/>
    </xf>
    <xf numFmtId="180" fontId="70" fillId="0" borderId="3" xfId="23" applyNumberFormat="1" applyFont="1" applyFill="1" applyBorder="1" applyAlignment="1">
      <alignment horizontal="center" vertical="center" wrapText="1"/>
    </xf>
    <xf numFmtId="181" fontId="70" fillId="0" borderId="3" xfId="0" applyNumberFormat="1" applyFont="1" applyBorder="1" applyAlignment="1">
      <alignment horizontal="center" vertical="center" wrapText="1"/>
    </xf>
    <xf numFmtId="182" fontId="70" fillId="0" borderId="3" xfId="23" applyNumberFormat="1" applyFont="1" applyFill="1" applyBorder="1" applyAlignment="1">
      <alignment horizontal="right" vertical="center" wrapText="1"/>
    </xf>
    <xf numFmtId="182" fontId="70" fillId="0" borderId="10" xfId="23" applyNumberFormat="1" applyFont="1" applyFill="1" applyBorder="1" applyAlignment="1">
      <alignment horizontal="right" vertical="center" wrapText="1"/>
    </xf>
    <xf numFmtId="164" fontId="70" fillId="0" borderId="10" xfId="0" applyNumberFormat="1" applyFont="1" applyBorder="1" applyAlignment="1">
      <alignment vertical="center" wrapText="1"/>
    </xf>
    <xf numFmtId="9" fontId="70" fillId="0" borderId="3" xfId="34" applyFont="1" applyFill="1" applyBorder="1" applyAlignment="1">
      <alignment horizontal="center" vertical="center" wrapText="1"/>
    </xf>
    <xf numFmtId="1" fontId="112" fillId="0" borderId="2" xfId="0" applyNumberFormat="1" applyFont="1" applyBorder="1" applyAlignment="1">
      <alignment horizontal="center" vertical="center" wrapText="1"/>
    </xf>
    <xf numFmtId="0" fontId="112" fillId="0" borderId="2" xfId="0" applyFont="1" applyBorder="1" applyAlignment="1">
      <alignment horizontal="center" vertical="center" wrapText="1"/>
    </xf>
    <xf numFmtId="0" fontId="112" fillId="0" borderId="2" xfId="0" applyFont="1" applyBorder="1" applyAlignment="1">
      <alignment horizontal="left" vertical="center" wrapText="1"/>
    </xf>
    <xf numFmtId="167" fontId="112" fillId="0" borderId="2" xfId="23" applyNumberFormat="1" applyFont="1" applyFill="1" applyBorder="1" applyAlignment="1">
      <alignment horizontal="right" vertical="center" wrapText="1"/>
    </xf>
    <xf numFmtId="3" fontId="112" fillId="0" borderId="2" xfId="0" applyNumberFormat="1" applyFont="1" applyBorder="1" applyAlignment="1">
      <alignment horizontal="right" vertical="center" wrapText="1"/>
    </xf>
    <xf numFmtId="0" fontId="112" fillId="0" borderId="2" xfId="0" applyFont="1" applyBorder="1" applyAlignment="1">
      <alignment horizontal="center" vertical="center"/>
    </xf>
    <xf numFmtId="179" fontId="112" fillId="0" borderId="2" xfId="0" applyNumberFormat="1" applyFont="1" applyBorder="1" applyAlignment="1">
      <alignment horizontal="center" vertical="center"/>
    </xf>
    <xf numFmtId="180" fontId="112" fillId="0" borderId="2" xfId="33" applyNumberFormat="1" applyFont="1" applyFill="1" applyBorder="1" applyAlignment="1">
      <alignment horizontal="center" vertical="center"/>
    </xf>
    <xf numFmtId="9" fontId="112" fillId="0" borderId="2" xfId="33" applyNumberFormat="1" applyFont="1" applyFill="1" applyBorder="1" applyAlignment="1">
      <alignment horizontal="center" vertical="center" wrapText="1"/>
    </xf>
    <xf numFmtId="181" fontId="112" fillId="0" borderId="2" xfId="0" applyNumberFormat="1" applyFont="1" applyBorder="1" applyAlignment="1">
      <alignment horizontal="center" vertical="center" wrapText="1"/>
    </xf>
    <xf numFmtId="182" fontId="112" fillId="0" borderId="2" xfId="23" applyNumberFormat="1" applyFont="1" applyFill="1" applyBorder="1" applyAlignment="1">
      <alignment horizontal="right" vertical="center" wrapText="1"/>
    </xf>
    <xf numFmtId="182" fontId="112" fillId="0" borderId="49" xfId="23" applyNumberFormat="1" applyFont="1" applyFill="1" applyBorder="1" applyAlignment="1">
      <alignment horizontal="right" vertical="center" wrapText="1"/>
    </xf>
    <xf numFmtId="182" fontId="111" fillId="0" borderId="8" xfId="23" applyNumberFormat="1" applyFont="1" applyFill="1" applyBorder="1" applyAlignment="1">
      <alignment horizontal="right" vertical="center" wrapText="1"/>
    </xf>
    <xf numFmtId="3" fontId="70" fillId="0" borderId="8" xfId="0" applyNumberFormat="1" applyFont="1" applyBorder="1" applyAlignment="1">
      <alignment vertical="center"/>
    </xf>
    <xf numFmtId="182" fontId="70" fillId="0" borderId="8" xfId="33" applyNumberFormat="1" applyFont="1" applyFill="1" applyBorder="1" applyAlignment="1">
      <alignment vertical="center"/>
    </xf>
    <xf numFmtId="182" fontId="70" fillId="0" borderId="51" xfId="33" applyNumberFormat="1" applyFont="1" applyFill="1" applyBorder="1" applyAlignment="1">
      <alignment vertical="center"/>
    </xf>
    <xf numFmtId="169" fontId="70" fillId="0" borderId="3" xfId="0" applyNumberFormat="1" applyFont="1" applyBorder="1" applyAlignment="1">
      <alignment horizontal="right" vertical="center"/>
    </xf>
    <xf numFmtId="169" fontId="70" fillId="0" borderId="3" xfId="33" applyFont="1" applyFill="1" applyBorder="1" applyAlignment="1">
      <alignment horizontal="center" vertical="center"/>
    </xf>
    <xf numFmtId="180" fontId="70" fillId="0" borderId="3" xfId="33" applyNumberFormat="1" applyFont="1" applyFill="1" applyBorder="1" applyAlignment="1">
      <alignment horizontal="center" vertical="center"/>
    </xf>
    <xf numFmtId="181" fontId="70" fillId="0" borderId="3" xfId="0" applyNumberFormat="1" applyFont="1" applyBorder="1" applyAlignment="1">
      <alignment horizontal="center" vertical="center"/>
    </xf>
    <xf numFmtId="182" fontId="70" fillId="0" borderId="3" xfId="33" applyNumberFormat="1" applyFont="1" applyFill="1" applyBorder="1" applyAlignment="1">
      <alignment vertical="center"/>
    </xf>
    <xf numFmtId="9" fontId="70" fillId="0" borderId="1" xfId="34" applyFont="1" applyFill="1" applyBorder="1" applyAlignment="1">
      <alignment horizontal="center" vertical="center" wrapText="1"/>
    </xf>
    <xf numFmtId="180" fontId="70" fillId="0" borderId="8" xfId="23" applyNumberFormat="1" applyFont="1" applyFill="1" applyBorder="1" applyAlignment="1">
      <alignment horizontal="center" vertical="center"/>
    </xf>
    <xf numFmtId="10" fontId="70" fillId="0" borderId="8" xfId="0" applyNumberFormat="1" applyFont="1" applyBorder="1" applyAlignment="1">
      <alignment horizontal="center" vertical="center"/>
    </xf>
    <xf numFmtId="15" fontId="70" fillId="0" borderId="8" xfId="0" applyNumberFormat="1" applyFont="1" applyBorder="1" applyAlignment="1">
      <alignment horizontal="center" vertical="center"/>
    </xf>
    <xf numFmtId="169" fontId="70" fillId="0" borderId="8" xfId="0" applyNumberFormat="1" applyFont="1" applyBorder="1" applyAlignment="1">
      <alignment horizontal="right" vertical="center"/>
    </xf>
    <xf numFmtId="43" fontId="70" fillId="0" borderId="8" xfId="33" applyNumberFormat="1" applyFont="1" applyFill="1" applyBorder="1" applyAlignment="1">
      <alignment horizontal="center" vertical="center" wrapText="1"/>
    </xf>
    <xf numFmtId="43" fontId="70" fillId="0" borderId="51" xfId="33" applyNumberFormat="1" applyFont="1" applyFill="1" applyBorder="1" applyAlignment="1">
      <alignment horizontal="center" vertical="center" wrapText="1"/>
    </xf>
    <xf numFmtId="1" fontId="70" fillId="0" borderId="1" xfId="0" applyNumberFormat="1" applyFont="1" applyBorder="1" applyAlignment="1">
      <alignment horizontal="center" vertical="center" wrapText="1"/>
    </xf>
    <xf numFmtId="1" fontId="70" fillId="0" borderId="1" xfId="0" applyNumberFormat="1" applyFont="1" applyBorder="1" applyAlignment="1">
      <alignment horizontal="left" vertical="center" wrapText="1"/>
    </xf>
    <xf numFmtId="43" fontId="70" fillId="0" borderId="1" xfId="23" applyFont="1" applyFill="1" applyBorder="1" applyAlignment="1">
      <alignment horizontal="right" vertical="center" wrapText="1"/>
    </xf>
    <xf numFmtId="174" fontId="70" fillId="0" borderId="1" xfId="23" applyNumberFormat="1" applyFont="1" applyFill="1" applyBorder="1" applyAlignment="1">
      <alignment horizontal="right" vertical="center" wrapText="1"/>
    </xf>
    <xf numFmtId="179" fontId="70" fillId="0" borderId="1" xfId="0" applyNumberFormat="1" applyFont="1" applyBorder="1" applyAlignment="1">
      <alignment horizontal="center" vertical="center" wrapText="1"/>
    </xf>
    <xf numFmtId="180" fontId="70" fillId="0" borderId="1" xfId="23" applyNumberFormat="1" applyFont="1" applyFill="1" applyBorder="1" applyAlignment="1">
      <alignment horizontal="center" vertical="center" wrapText="1"/>
    </xf>
    <xf numFmtId="1" fontId="70" fillId="0" borderId="1" xfId="0" applyNumberFormat="1" applyFont="1" applyBorder="1" applyAlignment="1">
      <alignment horizontal="right" vertical="center" wrapText="1"/>
    </xf>
    <xf numFmtId="164" fontId="70" fillId="0" borderId="4" xfId="0" applyNumberFormat="1" applyFont="1" applyBorder="1" applyAlignment="1">
      <alignment vertical="center" wrapText="1"/>
    </xf>
    <xf numFmtId="43" fontId="0" fillId="0" borderId="0" xfId="1" applyFont="1" applyFill="1" applyAlignment="1">
      <alignment vertical="center"/>
    </xf>
    <xf numFmtId="1" fontId="70" fillId="0" borderId="8" xfId="0" applyNumberFormat="1" applyFont="1" applyBorder="1" applyAlignment="1">
      <alignment horizontal="left" vertical="center" wrapText="1"/>
    </xf>
    <xf numFmtId="174" fontId="70" fillId="0" borderId="8" xfId="23" applyNumberFormat="1" applyFont="1" applyFill="1" applyBorder="1" applyAlignment="1">
      <alignment horizontal="right" vertical="center" wrapText="1"/>
    </xf>
    <xf numFmtId="1" fontId="70" fillId="0" borderId="8" xfId="0" applyNumberFormat="1" applyFont="1" applyBorder="1" applyAlignment="1">
      <alignment horizontal="right" vertical="center" wrapText="1"/>
    </xf>
    <xf numFmtId="182" fontId="72" fillId="0" borderId="6" xfId="0" applyNumberFormat="1" applyFont="1" applyBorder="1" applyAlignment="1">
      <alignment horizontal="right" vertical="center" wrapText="1"/>
    </xf>
    <xf numFmtId="182" fontId="72" fillId="0" borderId="19" xfId="0" applyNumberFormat="1" applyFont="1" applyBorder="1" applyAlignment="1">
      <alignment horizontal="right" vertical="center" wrapText="1"/>
    </xf>
    <xf numFmtId="43" fontId="109" fillId="0" borderId="0" xfId="1" applyFont="1" applyFill="1" applyAlignment="1">
      <alignment vertical="center"/>
    </xf>
    <xf numFmtId="0" fontId="65" fillId="0" borderId="0" xfId="32" applyFont="1"/>
    <xf numFmtId="0" fontId="63" fillId="0" borderId="0" xfId="32" applyFont="1" applyAlignment="1">
      <alignment horizontal="right"/>
    </xf>
    <xf numFmtId="0" fontId="63" fillId="0" borderId="0" xfId="32" applyFont="1"/>
    <xf numFmtId="0" fontId="15" fillId="4" borderId="58" xfId="32" applyFont="1" applyFill="1" applyBorder="1" applyAlignment="1">
      <alignment horizontal="center"/>
    </xf>
    <xf numFmtId="0" fontId="15" fillId="4" borderId="0" xfId="32" applyFont="1" applyFill="1" applyAlignment="1">
      <alignment horizontal="center"/>
    </xf>
    <xf numFmtId="0" fontId="29" fillId="0" borderId="0" xfId="32" applyFont="1"/>
    <xf numFmtId="0" fontId="19" fillId="0" borderId="59" xfId="32" applyFont="1" applyBorder="1" applyAlignment="1">
      <alignment horizontal="center"/>
    </xf>
    <xf numFmtId="0" fontId="19" fillId="0" borderId="59" xfId="32" applyFont="1" applyBorder="1" applyAlignment="1">
      <alignment horizontal="left"/>
    </xf>
    <xf numFmtId="164" fontId="11" fillId="0" borderId="59" xfId="32" applyNumberFormat="1" applyFont="1" applyBorder="1"/>
    <xf numFmtId="0" fontId="11" fillId="0" borderId="0" xfId="32" applyFont="1"/>
    <xf numFmtId="0" fontId="19" fillId="0" borderId="61" xfId="32" applyFont="1" applyBorder="1" applyAlignment="1">
      <alignment horizontal="center"/>
    </xf>
    <xf numFmtId="0" fontId="19" fillId="0" borderId="61" xfId="32" applyFont="1" applyBorder="1" applyAlignment="1">
      <alignment horizontal="left"/>
    </xf>
    <xf numFmtId="164" fontId="11" fillId="0" borderId="61" xfId="32" applyNumberFormat="1" applyFont="1" applyBorder="1"/>
    <xf numFmtId="0" fontId="19" fillId="3" borderId="61" xfId="32" applyFont="1" applyFill="1" applyBorder="1" applyAlignment="1">
      <alignment horizontal="left"/>
    </xf>
    <xf numFmtId="0" fontId="11" fillId="0" borderId="61" xfId="31" applyFont="1" applyBorder="1"/>
    <xf numFmtId="0" fontId="11" fillId="0" borderId="61" xfId="32" applyFont="1" applyBorder="1"/>
    <xf numFmtId="0" fontId="11" fillId="0" borderId="61" xfId="32" applyFont="1" applyBorder="1" applyAlignment="1">
      <alignment horizontal="left" vertical="center"/>
    </xf>
    <xf numFmtId="0" fontId="19" fillId="0" borderId="61" xfId="31" applyFont="1" applyBorder="1"/>
    <xf numFmtId="0" fontId="19" fillId="0" borderId="61" xfId="32" applyFont="1" applyBorder="1"/>
    <xf numFmtId="0" fontId="19" fillId="0" borderId="60" xfId="32" applyFont="1" applyBorder="1" applyAlignment="1">
      <alignment horizontal="center"/>
    </xf>
    <xf numFmtId="0" fontId="11" fillId="0" borderId="60" xfId="31" applyFont="1" applyBorder="1"/>
    <xf numFmtId="0" fontId="11" fillId="0" borderId="60" xfId="32" applyFont="1" applyBorder="1"/>
    <xf numFmtId="164" fontId="11" fillId="0" borderId="60" xfId="32" applyNumberFormat="1" applyFont="1" applyBorder="1"/>
    <xf numFmtId="4" fontId="15" fillId="5" borderId="55" xfId="32" applyNumberFormat="1" applyFont="1" applyFill="1" applyBorder="1" applyAlignment="1">
      <alignment horizontal="right" vertical="center"/>
    </xf>
    <xf numFmtId="170" fontId="29" fillId="0" borderId="0" xfId="38" applyNumberFormat="1" applyFont="1"/>
    <xf numFmtId="164" fontId="29" fillId="0" borderId="0" xfId="32" applyNumberFormat="1" applyFont="1"/>
    <xf numFmtId="0" fontId="85" fillId="0" borderId="0" xfId="32" applyFont="1"/>
    <xf numFmtId="0" fontId="64" fillId="0" borderId="0" xfId="32" applyFont="1" applyAlignment="1">
      <alignment horizontal="right"/>
    </xf>
    <xf numFmtId="0" fontId="86" fillId="0" borderId="0" xfId="32" applyFont="1"/>
    <xf numFmtId="164" fontId="85" fillId="0" borderId="0" xfId="25" applyFont="1" applyFill="1"/>
    <xf numFmtId="0" fontId="15" fillId="0" borderId="20" xfId="32" applyFont="1" applyBorder="1" applyAlignment="1">
      <alignment horizontal="center"/>
    </xf>
    <xf numFmtId="164" fontId="19" fillId="0" borderId="0" xfId="25" applyFont="1" applyFill="1"/>
    <xf numFmtId="0" fontId="19" fillId="0" borderId="1" xfId="32" applyFont="1" applyBorder="1" applyAlignment="1">
      <alignment horizontal="center" vertical="center"/>
    </xf>
    <xf numFmtId="0" fontId="19" fillId="0" borderId="1" xfId="32" applyFont="1" applyBorder="1" applyAlignment="1">
      <alignment vertical="center"/>
    </xf>
    <xf numFmtId="164" fontId="19" fillId="0" borderId="1" xfId="25" applyFont="1" applyFill="1" applyBorder="1" applyAlignment="1">
      <alignment vertical="center"/>
    </xf>
    <xf numFmtId="164" fontId="19" fillId="0" borderId="0" xfId="25" applyFont="1" applyFill="1" applyAlignment="1">
      <alignment vertical="center"/>
    </xf>
    <xf numFmtId="0" fontId="19" fillId="0" borderId="0" xfId="32" applyFont="1" applyAlignment="1">
      <alignment vertical="center"/>
    </xf>
    <xf numFmtId="0" fontId="19" fillId="0" borderId="1" xfId="32" applyFont="1" applyBorder="1" applyAlignment="1">
      <alignment horizontal="left" vertical="center"/>
    </xf>
    <xf numFmtId="0" fontId="19" fillId="0" borderId="1" xfId="32" applyFont="1" applyBorder="1" applyAlignment="1">
      <alignment horizontal="left" vertical="center" wrapText="1"/>
    </xf>
    <xf numFmtId="164" fontId="15" fillId="5" borderId="1" xfId="25" applyFont="1" applyFill="1" applyBorder="1" applyAlignment="1">
      <alignment vertical="center"/>
    </xf>
    <xf numFmtId="0" fontId="19" fillId="0" borderId="0" xfId="32" applyFont="1"/>
    <xf numFmtId="0" fontId="15" fillId="0" borderId="0" xfId="32" applyFont="1"/>
    <xf numFmtId="170" fontId="19" fillId="0" borderId="1" xfId="38" applyNumberFormat="1" applyFont="1" applyFill="1" applyBorder="1" applyAlignment="1">
      <alignment vertical="center"/>
    </xf>
    <xf numFmtId="0" fontId="19" fillId="0" borderId="2" xfId="32" applyFont="1" applyBorder="1" applyAlignment="1">
      <alignment vertical="center"/>
    </xf>
    <xf numFmtId="0" fontId="19" fillId="0" borderId="2" xfId="32" applyFont="1" applyBorder="1" applyAlignment="1">
      <alignment horizontal="left" vertical="center"/>
    </xf>
    <xf numFmtId="170" fontId="15" fillId="5" borderId="1" xfId="38" applyNumberFormat="1" applyFont="1" applyFill="1" applyBorder="1" applyAlignment="1">
      <alignment vertical="center"/>
    </xf>
    <xf numFmtId="170" fontId="19" fillId="0" borderId="0" xfId="32" applyNumberFormat="1" applyFont="1"/>
    <xf numFmtId="164" fontId="19" fillId="0" borderId="0" xfId="32" applyNumberFormat="1" applyFont="1"/>
    <xf numFmtId="169" fontId="19" fillId="0" borderId="0" xfId="38" applyFont="1" applyFill="1"/>
    <xf numFmtId="43" fontId="19" fillId="0" borderId="1" xfId="1" applyFont="1" applyFill="1" applyBorder="1" applyAlignment="1">
      <alignment horizontal="left" vertical="center" wrapText="1"/>
    </xf>
    <xf numFmtId="43" fontId="19" fillId="0" borderId="1" xfId="1" applyFont="1" applyFill="1" applyBorder="1" applyAlignment="1">
      <alignment vertical="top"/>
    </xf>
    <xf numFmtId="43" fontId="19" fillId="0" borderId="1" xfId="1" applyFont="1" applyFill="1" applyBorder="1" applyAlignment="1">
      <alignment horizontal="left" vertical="center"/>
    </xf>
    <xf numFmtId="43" fontId="19" fillId="0" borderId="1" xfId="1" applyFont="1" applyFill="1" applyBorder="1" applyAlignment="1">
      <alignment horizontal="center" vertical="center" wrapText="1"/>
    </xf>
    <xf numFmtId="170" fontId="15" fillId="12" borderId="1" xfId="33" applyNumberFormat="1" applyFont="1" applyFill="1" applyBorder="1" applyAlignment="1">
      <alignment vertical="center"/>
    </xf>
    <xf numFmtId="164" fontId="15" fillId="12" borderId="1" xfId="4" applyFont="1" applyFill="1" applyBorder="1" applyAlignment="1">
      <alignment horizontal="center" vertical="center"/>
    </xf>
    <xf numFmtId="0" fontId="29" fillId="0" borderId="0" xfId="31" applyFont="1" applyAlignment="1">
      <alignment horizontal="center" wrapText="1"/>
    </xf>
    <xf numFmtId="0" fontId="15" fillId="0" borderId="20" xfId="31" applyFont="1" applyBorder="1" applyAlignment="1">
      <alignment horizontal="center" vertical="center" wrapText="1"/>
    </xf>
    <xf numFmtId="0" fontId="19" fillId="10" borderId="1" xfId="31" applyFont="1" applyFill="1" applyBorder="1" applyAlignment="1">
      <alignment horizontal="center" vertical="center" wrapText="1"/>
    </xf>
    <xf numFmtId="164" fontId="15" fillId="0" borderId="1" xfId="4" applyFont="1" applyFill="1" applyBorder="1" applyAlignment="1">
      <alignment horizontal="center" vertical="center" wrapText="1"/>
    </xf>
    <xf numFmtId="0" fontId="19" fillId="10" borderId="1" xfId="35" applyFont="1" applyFill="1" applyBorder="1" applyAlignment="1">
      <alignment horizontal="center" vertical="center" wrapText="1"/>
    </xf>
    <xf numFmtId="164" fontId="15" fillId="10" borderId="1" xfId="4" applyFont="1" applyFill="1" applyBorder="1" applyAlignment="1">
      <alignment horizontal="center" vertical="center" wrapText="1"/>
    </xf>
    <xf numFmtId="164" fontId="19" fillId="0" borderId="1" xfId="4" applyFont="1" applyFill="1" applyBorder="1" applyAlignment="1">
      <alignment horizontal="left" vertical="center" wrapText="1"/>
    </xf>
    <xf numFmtId="164" fontId="19" fillId="4" borderId="1" xfId="4" applyFont="1" applyFill="1" applyBorder="1" applyAlignment="1">
      <alignment horizontal="left" vertical="center" wrapText="1"/>
    </xf>
    <xf numFmtId="164" fontId="19" fillId="4" borderId="6" xfId="4" applyFont="1" applyFill="1" applyBorder="1" applyAlignment="1">
      <alignment horizontal="left" vertical="center" wrapText="1"/>
    </xf>
    <xf numFmtId="164" fontId="15" fillId="9" borderId="1" xfId="4" applyFont="1" applyFill="1" applyBorder="1" applyAlignment="1">
      <alignment horizontal="center" vertical="center" wrapText="1"/>
    </xf>
    <xf numFmtId="164" fontId="15" fillId="6" borderId="1" xfId="4" applyFont="1" applyFill="1" applyBorder="1" applyAlignment="1">
      <alignment horizontal="center" vertical="center" wrapText="1"/>
    </xf>
    <xf numFmtId="0" fontId="15" fillId="6" borderId="1" xfId="31" applyFont="1" applyFill="1" applyBorder="1" applyAlignment="1">
      <alignment horizontal="center" vertical="center" wrapText="1"/>
    </xf>
    <xf numFmtId="170" fontId="15" fillId="5" borderId="1" xfId="33" applyNumberFormat="1" applyFont="1" applyFill="1" applyBorder="1" applyAlignment="1">
      <alignment horizontal="right" vertical="center"/>
    </xf>
    <xf numFmtId="0" fontId="32" fillId="0" borderId="20" xfId="31" applyFont="1" applyBorder="1" applyAlignment="1">
      <alignment horizontal="center" vertical="center" wrapText="1"/>
    </xf>
    <xf numFmtId="164" fontId="106" fillId="0" borderId="2" xfId="4" applyFont="1" applyFill="1" applyBorder="1" applyAlignment="1">
      <alignment horizontal="center" vertical="center" wrapText="1"/>
    </xf>
    <xf numFmtId="164" fontId="106" fillId="0" borderId="1" xfId="4" applyFont="1" applyFill="1" applyBorder="1" applyAlignment="1">
      <alignment horizontal="center" vertical="center" wrapText="1"/>
    </xf>
    <xf numFmtId="0" fontId="105" fillId="5" borderId="1" xfId="31" applyFont="1" applyFill="1" applyBorder="1" applyAlignment="1">
      <alignment horizontal="center" vertical="center" wrapText="1"/>
    </xf>
    <xf numFmtId="0" fontId="30" fillId="0" borderId="0" xfId="31" applyFont="1" applyAlignment="1">
      <alignment horizontal="center" wrapText="1"/>
    </xf>
    <xf numFmtId="0" fontId="11" fillId="0" borderId="0" xfId="0" applyFont="1" applyAlignment="1">
      <alignment wrapText="1"/>
    </xf>
    <xf numFmtId="0" fontId="20" fillId="0" borderId="1" xfId="8" applyFont="1" applyBorder="1" applyAlignment="1">
      <alignment vertical="center" wrapText="1"/>
    </xf>
    <xf numFmtId="0" fontId="20" fillId="0" borderId="1" xfId="16" applyFont="1" applyBorder="1" applyAlignment="1">
      <alignment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vertical="center"/>
    </xf>
    <xf numFmtId="0" fontId="12" fillId="5" borderId="1" xfId="0" applyFont="1" applyFill="1" applyBorder="1" applyAlignment="1">
      <alignment horizontal="center" wrapText="1"/>
    </xf>
    <xf numFmtId="43" fontId="12" fillId="5" borderId="1" xfId="1" applyFont="1" applyFill="1" applyBorder="1"/>
    <xf numFmtId="0" fontId="72" fillId="5" borderId="4" xfId="0" applyFont="1" applyFill="1" applyBorder="1" applyAlignment="1">
      <alignment horizontal="center" vertical="center" wrapText="1"/>
    </xf>
    <xf numFmtId="179" fontId="72" fillId="5" borderId="1" xfId="0" applyNumberFormat="1" applyFont="1" applyFill="1" applyBorder="1" applyAlignment="1">
      <alignment horizontal="center" vertical="center" wrapText="1"/>
    </xf>
    <xf numFmtId="180" fontId="72" fillId="5" borderId="1" xfId="23" applyNumberFormat="1" applyFont="1" applyFill="1" applyBorder="1" applyAlignment="1">
      <alignment horizontal="center" vertical="center" wrapText="1"/>
    </xf>
    <xf numFmtId="0" fontId="72" fillId="5" borderId="6" xfId="0" applyFont="1" applyFill="1" applyBorder="1" applyAlignment="1">
      <alignment horizontal="center" vertical="center" wrapText="1"/>
    </xf>
    <xf numFmtId="0" fontId="72" fillId="5" borderId="1" xfId="0" applyFont="1" applyFill="1" applyBorder="1" applyAlignment="1">
      <alignment horizontal="center" vertical="center" wrapText="1"/>
    </xf>
    <xf numFmtId="181" fontId="72" fillId="5" borderId="1" xfId="0" applyNumberFormat="1" applyFont="1" applyFill="1" applyBorder="1" applyAlignment="1">
      <alignment horizontal="center" vertical="center" wrapText="1"/>
    </xf>
    <xf numFmtId="182" fontId="72" fillId="5" borderId="6" xfId="23" applyNumberFormat="1" applyFont="1" applyFill="1" applyBorder="1" applyAlignment="1">
      <alignment horizontal="center" vertical="center" wrapText="1"/>
    </xf>
    <xf numFmtId="182" fontId="72" fillId="5" borderId="19" xfId="23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3" fontId="20" fillId="0" borderId="1" xfId="0" applyNumberFormat="1" applyFont="1" applyBorder="1" applyAlignment="1">
      <alignment vertical="center" wrapText="1"/>
    </xf>
    <xf numFmtId="170" fontId="19" fillId="0" borderId="1" xfId="26" applyNumberFormat="1" applyFont="1" applyFill="1" applyBorder="1" applyAlignment="1">
      <alignment vertical="center" wrapText="1"/>
    </xf>
    <xf numFmtId="0" fontId="25" fillId="13" borderId="1" xfId="5" applyFont="1" applyFill="1" applyBorder="1" applyAlignment="1">
      <alignment horizontal="center" vertical="top" wrapText="1"/>
    </xf>
    <xf numFmtId="0" fontId="17" fillId="13" borderId="1" xfId="6" applyNumberFormat="1" applyFont="1" applyFill="1" applyBorder="1" applyAlignment="1">
      <alignment horizontal="center" vertical="center" wrapText="1"/>
    </xf>
    <xf numFmtId="0" fontId="25" fillId="13" borderId="1" xfId="13" applyNumberFormat="1" applyFont="1" applyFill="1" applyBorder="1" applyAlignment="1">
      <alignment horizontal="center" vertical="top" wrapText="1"/>
    </xf>
    <xf numFmtId="168" fontId="25" fillId="13" borderId="1" xfId="6" applyNumberFormat="1" applyFont="1" applyFill="1" applyBorder="1" applyAlignment="1">
      <alignment horizontal="right" vertical="top" wrapText="1"/>
    </xf>
    <xf numFmtId="0" fontId="25" fillId="13" borderId="1" xfId="3" applyNumberFormat="1" applyFont="1" applyFill="1" applyBorder="1" applyAlignment="1">
      <alignment horizontal="center" vertical="top" wrapText="1"/>
    </xf>
    <xf numFmtId="0" fontId="28" fillId="13" borderId="1" xfId="2" applyFont="1" applyFill="1" applyBorder="1" applyAlignment="1">
      <alignment horizontal="center" vertical="top" wrapText="1"/>
    </xf>
    <xf numFmtId="0" fontId="28" fillId="13" borderId="1" xfId="13" applyNumberFormat="1" applyFont="1" applyFill="1" applyBorder="1" applyAlignment="1">
      <alignment horizontal="center" vertical="center" wrapText="1"/>
    </xf>
    <xf numFmtId="0" fontId="28" fillId="13" borderId="1" xfId="3" applyNumberFormat="1" applyFont="1" applyFill="1" applyBorder="1" applyAlignment="1">
      <alignment horizontal="center" vertical="center" wrapText="1"/>
    </xf>
    <xf numFmtId="0" fontId="51" fillId="13" borderId="1" xfId="2" applyFont="1" applyFill="1" applyBorder="1" applyAlignment="1">
      <alignment horizontal="center" vertical="center" wrapText="1"/>
    </xf>
    <xf numFmtId="0" fontId="51" fillId="13" borderId="4" xfId="2" applyFont="1" applyFill="1" applyBorder="1" applyAlignment="1">
      <alignment horizontal="center" vertical="center" wrapText="1"/>
    </xf>
    <xf numFmtId="0" fontId="51" fillId="13" borderId="1" xfId="4" applyNumberFormat="1" applyFont="1" applyFill="1" applyBorder="1" applyAlignment="1">
      <alignment horizontal="center" vertical="center" wrapText="1"/>
    </xf>
    <xf numFmtId="0" fontId="114" fillId="14" borderId="1" xfId="2" applyFont="1" applyFill="1" applyBorder="1" applyAlignment="1">
      <alignment horizontal="center" vertical="top" wrapText="1"/>
    </xf>
    <xf numFmtId="0" fontId="114" fillId="14" borderId="1" xfId="4" applyNumberFormat="1" applyFont="1" applyFill="1" applyBorder="1" applyAlignment="1">
      <alignment horizontal="center" vertical="center" wrapText="1"/>
    </xf>
    <xf numFmtId="0" fontId="30" fillId="0" borderId="1" xfId="2" applyFont="1" applyBorder="1" applyAlignment="1">
      <alignment horizontal="center" vertical="top" wrapText="1"/>
    </xf>
    <xf numFmtId="0" fontId="30" fillId="0" borderId="1" xfId="2" applyFont="1" applyBorder="1" applyAlignment="1">
      <alignment horizontal="left" vertical="top" wrapText="1"/>
    </xf>
    <xf numFmtId="43" fontId="115" fillId="0" borderId="1" xfId="1" applyFont="1" applyBorder="1" applyAlignment="1">
      <alignment horizontal="right" vertical="center"/>
    </xf>
    <xf numFmtId="164" fontId="30" fillId="0" borderId="1" xfId="4" applyFont="1" applyFill="1" applyBorder="1" applyAlignment="1">
      <alignment horizontal="right" vertical="center"/>
    </xf>
    <xf numFmtId="164" fontId="30" fillId="0" borderId="1" xfId="4" applyFont="1" applyFill="1" applyBorder="1" applyAlignment="1">
      <alignment horizontal="right" vertical="center" wrapText="1"/>
    </xf>
    <xf numFmtId="0" fontId="29" fillId="0" borderId="1" xfId="2" applyFont="1" applyBorder="1" applyAlignment="1">
      <alignment horizontal="center" vertical="center"/>
    </xf>
    <xf numFmtId="0" fontId="30" fillId="0" borderId="1" xfId="2" applyFont="1" applyBorder="1" applyAlignment="1">
      <alignment horizontal="left" vertical="center" wrapText="1"/>
    </xf>
    <xf numFmtId="167" fontId="30" fillId="0" borderId="1" xfId="3" applyNumberFormat="1" applyFont="1" applyFill="1" applyBorder="1" applyAlignment="1">
      <alignment horizontal="right" vertical="center"/>
    </xf>
    <xf numFmtId="0" fontId="31" fillId="0" borderId="1" xfId="2" applyFont="1" applyBorder="1" applyAlignment="1">
      <alignment horizontal="left" vertical="center" wrapText="1"/>
    </xf>
    <xf numFmtId="164" fontId="29" fillId="0" borderId="1" xfId="4" applyFont="1" applyFill="1" applyBorder="1" applyAlignment="1">
      <alignment horizontal="right" vertical="center"/>
    </xf>
    <xf numFmtId="0" fontId="29" fillId="0" borderId="1" xfId="2" applyFont="1" applyBorder="1" applyAlignment="1">
      <alignment horizontal="right" vertical="center"/>
    </xf>
    <xf numFmtId="167" fontId="30" fillId="0" borderId="1" xfId="3" applyNumberFormat="1" applyFont="1" applyBorder="1" applyAlignment="1">
      <alignment horizontal="right" vertical="center"/>
    </xf>
    <xf numFmtId="164" fontId="31" fillId="0" borderId="1" xfId="4" applyFont="1" applyBorder="1" applyAlignment="1">
      <alignment horizontal="right" vertical="center"/>
    </xf>
    <xf numFmtId="0" fontId="31" fillId="0" borderId="8" xfId="2" applyFont="1" applyBorder="1" applyAlignment="1">
      <alignment horizontal="left" vertical="center" wrapText="1"/>
    </xf>
    <xf numFmtId="0" fontId="31" fillId="0" borderId="4" xfId="2" applyFont="1" applyBorder="1" applyAlignment="1">
      <alignment horizontal="left" vertical="center" wrapText="1"/>
    </xf>
    <xf numFmtId="0" fontId="29" fillId="4" borderId="1" xfId="0" quotePrefix="1" applyFont="1" applyFill="1" applyBorder="1" applyAlignment="1">
      <alignment horizontal="center" vertical="center"/>
    </xf>
    <xf numFmtId="0" fontId="116" fillId="4" borderId="2" xfId="0" quotePrefix="1" applyFont="1" applyFill="1" applyBorder="1" applyAlignment="1">
      <alignment horizontal="center" vertical="center"/>
    </xf>
    <xf numFmtId="0" fontId="116" fillId="4" borderId="1" xfId="0" quotePrefix="1" applyFont="1" applyFill="1" applyBorder="1" applyAlignment="1">
      <alignment horizontal="center" vertical="center"/>
    </xf>
    <xf numFmtId="0" fontId="114" fillId="0" borderId="1" xfId="0" quotePrefix="1" applyFont="1" applyBorder="1" applyAlignment="1">
      <alignment horizontal="center" vertical="center"/>
    </xf>
    <xf numFmtId="43" fontId="116" fillId="4" borderId="1" xfId="1" quotePrefix="1" applyFont="1" applyFill="1" applyBorder="1" applyAlignment="1">
      <alignment horizontal="center" vertical="center"/>
    </xf>
    <xf numFmtId="0" fontId="30" fillId="0" borderId="6" xfId="0" applyFont="1" applyBorder="1" applyAlignment="1">
      <alignment vertical="center"/>
    </xf>
    <xf numFmtId="41" fontId="29" fillId="0" borderId="1" xfId="20" applyNumberFormat="1" applyFont="1" applyBorder="1" applyAlignment="1">
      <alignment vertical="center"/>
    </xf>
    <xf numFmtId="0" fontId="30" fillId="0" borderId="1" xfId="0" applyFont="1" applyBorder="1" applyAlignment="1">
      <alignment vertical="center"/>
    </xf>
    <xf numFmtId="167" fontId="29" fillId="0" borderId="1" xfId="1" applyNumberFormat="1" applyFont="1" applyFill="1" applyBorder="1" applyAlignment="1">
      <alignment vertical="center"/>
    </xf>
    <xf numFmtId="0" fontId="30" fillId="0" borderId="1" xfId="20" applyFont="1" applyBorder="1" applyAlignment="1">
      <alignment vertical="center"/>
    </xf>
    <xf numFmtId="170" fontId="19" fillId="0" borderId="1" xfId="23" applyNumberFormat="1" applyFont="1" applyBorder="1" applyAlignment="1">
      <alignment vertical="center" wrapText="1"/>
    </xf>
    <xf numFmtId="0" fontId="20" fillId="0" borderId="0" xfId="16" applyFont="1" applyAlignment="1">
      <alignment vertical="top" wrapText="1"/>
    </xf>
    <xf numFmtId="0" fontId="20" fillId="0" borderId="0" xfId="16" applyFont="1" applyAlignment="1">
      <alignment vertical="top"/>
    </xf>
    <xf numFmtId="0" fontId="59" fillId="0" borderId="0" xfId="16" applyFont="1" applyAlignment="1">
      <alignment vertical="top"/>
    </xf>
    <xf numFmtId="0" fontId="59" fillId="0" borderId="4" xfId="16" applyFont="1" applyBorder="1" applyAlignment="1">
      <alignment vertical="top" wrapText="1"/>
    </xf>
    <xf numFmtId="0" fontId="59" fillId="0" borderId="19" xfId="16" applyFont="1" applyBorder="1" applyAlignment="1">
      <alignment vertical="top" wrapText="1"/>
    </xf>
    <xf numFmtId="0" fontId="59" fillId="0" borderId="6" xfId="16" applyFont="1" applyBorder="1" applyAlignment="1">
      <alignment vertical="top" wrapText="1"/>
    </xf>
    <xf numFmtId="0" fontId="59" fillId="5" borderId="19" xfId="16" applyFont="1" applyFill="1" applyBorder="1" applyAlignment="1">
      <alignment vertical="top"/>
    </xf>
    <xf numFmtId="0" fontId="20" fillId="5" borderId="19" xfId="16" applyFont="1" applyFill="1" applyBorder="1" applyAlignment="1">
      <alignment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70" fillId="0" borderId="0" xfId="0" applyFont="1" applyAlignment="1">
      <alignment vertical="center" wrapText="1"/>
    </xf>
    <xf numFmtId="0" fontId="70" fillId="0" borderId="1" xfId="0" applyFont="1" applyBorder="1" applyAlignment="1">
      <alignment vertical="center" wrapText="1"/>
    </xf>
    <xf numFmtId="0" fontId="70" fillId="0" borderId="3" xfId="0" applyFont="1" applyBorder="1" applyAlignment="1">
      <alignment vertical="center" wrapText="1"/>
    </xf>
    <xf numFmtId="0" fontId="112" fillId="0" borderId="2" xfId="0" applyFont="1" applyBorder="1" applyAlignment="1">
      <alignment vertical="center" wrapText="1"/>
    </xf>
    <xf numFmtId="14" fontId="70" fillId="0" borderId="8" xfId="0" applyNumberFormat="1" applyFont="1" applyBorder="1" applyAlignment="1">
      <alignment vertical="center" wrapText="1"/>
    </xf>
    <xf numFmtId="14" fontId="70" fillId="0" borderId="3" xfId="0" applyNumberFormat="1" applyFont="1" applyBorder="1" applyAlignment="1">
      <alignment vertical="center" wrapText="1"/>
    </xf>
    <xf numFmtId="182" fontId="70" fillId="0" borderId="0" xfId="23" applyNumberFormat="1" applyFont="1" applyFill="1" applyAlignment="1">
      <alignment horizontal="left" vertical="center" wrapText="1"/>
    </xf>
    <xf numFmtId="182" fontId="70" fillId="0" borderId="8" xfId="33" applyNumberFormat="1" applyFont="1" applyFill="1" applyBorder="1" applyAlignment="1">
      <alignment horizontal="left" vertical="center" wrapText="1"/>
    </xf>
    <xf numFmtId="182" fontId="70" fillId="0" borderId="8" xfId="33" quotePrefix="1" applyNumberFormat="1" applyFont="1" applyFill="1" applyBorder="1" applyAlignment="1">
      <alignment horizontal="left" vertical="center" wrapText="1"/>
    </xf>
    <xf numFmtId="182" fontId="70" fillId="0" borderId="8" xfId="0" applyNumberFormat="1" applyFont="1" applyBorder="1" applyAlignment="1">
      <alignment horizontal="left" vertical="center" wrapText="1"/>
    </xf>
    <xf numFmtId="182" fontId="111" fillId="0" borderId="8" xfId="33" applyNumberFormat="1" applyFont="1" applyFill="1" applyBorder="1" applyAlignment="1">
      <alignment horizontal="left" vertical="center" wrapText="1"/>
    </xf>
    <xf numFmtId="182" fontId="72" fillId="0" borderId="8" xfId="33" applyNumberFormat="1" applyFont="1" applyFill="1" applyBorder="1" applyAlignment="1">
      <alignment horizontal="left" vertical="center" wrapText="1"/>
    </xf>
    <xf numFmtId="14" fontId="70" fillId="0" borderId="8" xfId="0" applyNumberFormat="1" applyFont="1" applyBorder="1" applyAlignment="1">
      <alignment horizontal="left" vertical="center" wrapText="1"/>
    </xf>
    <xf numFmtId="182" fontId="70" fillId="0" borderId="1" xfId="23" applyNumberFormat="1" applyFont="1" applyFill="1" applyBorder="1" applyAlignment="1">
      <alignment horizontal="left" vertical="center" wrapText="1"/>
    </xf>
    <xf numFmtId="182" fontId="70" fillId="0" borderId="2" xfId="33" applyNumberFormat="1" applyFont="1" applyFill="1" applyBorder="1" applyAlignment="1">
      <alignment horizontal="left" vertical="center" wrapText="1"/>
    </xf>
    <xf numFmtId="182" fontId="70" fillId="0" borderId="8" xfId="23" applyNumberFormat="1" applyFont="1" applyFill="1" applyBorder="1" applyAlignment="1">
      <alignment horizontal="left" vertical="center" wrapText="1"/>
    </xf>
    <xf numFmtId="182" fontId="112" fillId="0" borderId="8" xfId="33" applyNumberFormat="1" applyFont="1" applyFill="1" applyBorder="1" applyAlignment="1">
      <alignment horizontal="left" vertical="center" wrapText="1"/>
    </xf>
    <xf numFmtId="182" fontId="70" fillId="0" borderId="3" xfId="23" applyNumberFormat="1" applyFont="1" applyFill="1" applyBorder="1" applyAlignment="1">
      <alignment horizontal="left" vertical="center" wrapText="1"/>
    </xf>
    <xf numFmtId="182" fontId="112" fillId="0" borderId="2" xfId="23" applyNumberFormat="1" applyFont="1" applyFill="1" applyBorder="1" applyAlignment="1">
      <alignment horizontal="left" vertical="center" wrapText="1"/>
    </xf>
    <xf numFmtId="182" fontId="70" fillId="0" borderId="3" xfId="33" applyNumberFormat="1" applyFont="1" applyFill="1" applyBorder="1" applyAlignment="1">
      <alignment horizontal="left" vertical="center" wrapText="1"/>
    </xf>
    <xf numFmtId="43" fontId="70" fillId="0" borderId="8" xfId="33" applyNumberFormat="1" applyFont="1" applyFill="1" applyBorder="1" applyAlignment="1">
      <alignment horizontal="left" vertical="center" wrapText="1"/>
    </xf>
    <xf numFmtId="182" fontId="72" fillId="0" borderId="6" xfId="0" applyNumberFormat="1" applyFont="1" applyBorder="1" applyAlignment="1">
      <alignment horizontal="left" vertical="center" wrapText="1"/>
    </xf>
    <xf numFmtId="181" fontId="0" fillId="0" borderId="0" xfId="0" applyNumberFormat="1" applyAlignment="1">
      <alignment vertical="center"/>
    </xf>
    <xf numFmtId="181" fontId="70" fillId="0" borderId="8" xfId="0" quotePrefix="1" applyNumberFormat="1" applyFont="1" applyBorder="1" applyAlignment="1">
      <alignment horizontal="center" vertical="center" wrapText="1"/>
    </xf>
    <xf numFmtId="181" fontId="70" fillId="0" borderId="8" xfId="0" applyNumberFormat="1" applyFont="1" applyBorder="1" applyAlignment="1">
      <alignment vertical="center"/>
    </xf>
    <xf numFmtId="181" fontId="70" fillId="0" borderId="2" xfId="18" applyNumberFormat="1" applyFont="1" applyFill="1" applyBorder="1" applyAlignment="1">
      <alignment horizontal="center" vertical="center"/>
    </xf>
    <xf numFmtId="181" fontId="112" fillId="0" borderId="2" xfId="0" applyNumberFormat="1" applyFont="1" applyBorder="1" applyAlignment="1">
      <alignment horizontal="center" vertical="center"/>
    </xf>
    <xf numFmtId="181" fontId="70" fillId="0" borderId="8" xfId="33" applyNumberFormat="1" applyFont="1" applyFill="1" applyBorder="1" applyAlignment="1">
      <alignment horizontal="center" vertical="center"/>
    </xf>
    <xf numFmtId="181" fontId="0" fillId="0" borderId="0" xfId="0" applyNumberFormat="1" applyAlignment="1">
      <alignment horizontal="center" vertical="center"/>
    </xf>
    <xf numFmtId="181" fontId="70" fillId="0" borderId="0" xfId="23" applyNumberFormat="1" applyFont="1" applyFill="1" applyAlignment="1">
      <alignment horizontal="center" vertical="center"/>
    </xf>
    <xf numFmtId="181" fontId="72" fillId="5" borderId="1" xfId="0" applyNumberFormat="1" applyFont="1" applyFill="1" applyBorder="1" applyAlignment="1">
      <alignment horizontal="center" vertical="center"/>
    </xf>
    <xf numFmtId="181" fontId="111" fillId="0" borderId="8" xfId="33" applyNumberFormat="1" applyFont="1" applyFill="1" applyBorder="1" applyAlignment="1">
      <alignment horizontal="center" vertical="center"/>
    </xf>
    <xf numFmtId="181" fontId="72" fillId="0" borderId="8" xfId="33" applyNumberFormat="1" applyFont="1" applyFill="1" applyBorder="1" applyAlignment="1">
      <alignment horizontal="center" vertical="center"/>
    </xf>
    <xf numFmtId="181" fontId="70" fillId="0" borderId="1" xfId="23" applyNumberFormat="1" applyFont="1" applyFill="1" applyBorder="1" applyAlignment="1">
      <alignment horizontal="center" vertical="center"/>
    </xf>
    <xf numFmtId="181" fontId="70" fillId="0" borderId="2" xfId="33" applyNumberFormat="1" applyFont="1" applyFill="1" applyBorder="1" applyAlignment="1">
      <alignment horizontal="center" vertical="center"/>
    </xf>
    <xf numFmtId="181" fontId="70" fillId="0" borderId="8" xfId="23" applyNumberFormat="1" applyFont="1" applyFill="1" applyBorder="1" applyAlignment="1">
      <alignment horizontal="center" vertical="center"/>
    </xf>
    <xf numFmtId="181" fontId="112" fillId="0" borderId="8" xfId="33" applyNumberFormat="1" applyFont="1" applyFill="1" applyBorder="1" applyAlignment="1">
      <alignment horizontal="center" vertical="center"/>
    </xf>
    <xf numFmtId="181" fontId="70" fillId="0" borderId="3" xfId="23" applyNumberFormat="1" applyFont="1" applyFill="1" applyBorder="1" applyAlignment="1">
      <alignment horizontal="center" vertical="center"/>
    </xf>
    <xf numFmtId="181" fontId="112" fillId="0" borderId="2" xfId="23" applyNumberFormat="1" applyFont="1" applyFill="1" applyBorder="1" applyAlignment="1">
      <alignment horizontal="center" vertical="center"/>
    </xf>
    <xf numFmtId="181" fontId="70" fillId="0" borderId="3" xfId="33" applyNumberFormat="1" applyFont="1" applyFill="1" applyBorder="1" applyAlignment="1">
      <alignment horizontal="center" vertical="center"/>
    </xf>
    <xf numFmtId="181" fontId="72" fillId="0" borderId="6" xfId="0" applyNumberFormat="1" applyFont="1" applyBorder="1" applyAlignment="1">
      <alignment horizontal="center" vertical="center"/>
    </xf>
    <xf numFmtId="3" fontId="70" fillId="0" borderId="3" xfId="0" applyNumberFormat="1" applyFont="1" applyBorder="1" applyAlignment="1">
      <alignment horizontal="right" vertical="center"/>
    </xf>
    <xf numFmtId="3" fontId="70" fillId="0" borderId="3" xfId="33" applyNumberFormat="1" applyFont="1" applyFill="1" applyBorder="1" applyAlignment="1">
      <alignment horizontal="right" vertical="center"/>
    </xf>
    <xf numFmtId="179" fontId="70" fillId="0" borderId="3" xfId="0" applyNumberFormat="1" applyFont="1" applyBorder="1" applyAlignment="1">
      <alignment horizontal="center" vertical="center"/>
    </xf>
    <xf numFmtId="10" fontId="70" fillId="0" borderId="3" xfId="33" applyNumberFormat="1" applyFont="1" applyFill="1" applyBorder="1" applyAlignment="1">
      <alignment horizontal="center" vertical="center" wrapText="1"/>
    </xf>
    <xf numFmtId="14" fontId="70" fillId="0" borderId="3" xfId="0" applyNumberFormat="1" applyFont="1" applyBorder="1" applyAlignment="1">
      <alignment horizontal="center" vertical="center" wrapText="1"/>
    </xf>
    <xf numFmtId="164" fontId="70" fillId="0" borderId="3" xfId="0" applyNumberFormat="1" applyFont="1" applyBorder="1" applyAlignment="1">
      <alignment vertical="center" wrapText="1"/>
    </xf>
    <xf numFmtId="180" fontId="66" fillId="0" borderId="3" xfId="33" applyNumberFormat="1" applyFont="1" applyFill="1" applyBorder="1" applyAlignment="1">
      <alignment horizontal="center" vertical="center"/>
    </xf>
    <xf numFmtId="9" fontId="70" fillId="0" borderId="3" xfId="33" applyNumberFormat="1" applyFont="1" applyFill="1" applyBorder="1" applyAlignment="1">
      <alignment horizontal="center" vertical="center"/>
    </xf>
    <xf numFmtId="9" fontId="112" fillId="0" borderId="3" xfId="34" applyFont="1" applyFill="1" applyBorder="1" applyAlignment="1">
      <alignment horizontal="center" vertical="center" wrapText="1"/>
    </xf>
    <xf numFmtId="15" fontId="70" fillId="0" borderId="3" xfId="0" applyNumberFormat="1" applyFont="1" applyBorder="1" applyAlignment="1">
      <alignment horizontal="center" vertical="center" wrapText="1"/>
    </xf>
    <xf numFmtId="180" fontId="70" fillId="0" borderId="3" xfId="33" applyNumberFormat="1" applyFont="1" applyFill="1" applyBorder="1" applyAlignment="1">
      <alignment horizontal="center" vertical="center" wrapText="1"/>
    </xf>
    <xf numFmtId="0" fontId="70" fillId="0" borderId="3" xfId="0" quotePrefix="1" applyFont="1" applyBorder="1" applyAlignment="1">
      <alignment horizontal="center" vertical="center" wrapText="1"/>
    </xf>
    <xf numFmtId="43" fontId="70" fillId="0" borderId="3" xfId="33" applyNumberFormat="1" applyFont="1" applyFill="1" applyBorder="1" applyAlignment="1">
      <alignment horizontal="center" vertical="center" wrapText="1"/>
    </xf>
    <xf numFmtId="43" fontId="70" fillId="0" borderId="3" xfId="33" applyNumberFormat="1" applyFont="1" applyFill="1" applyBorder="1" applyAlignment="1">
      <alignment horizontal="left" vertical="center" wrapText="1"/>
    </xf>
    <xf numFmtId="43" fontId="70" fillId="0" borderId="10" xfId="33" applyNumberFormat="1" applyFont="1" applyFill="1" applyBorder="1" applyAlignment="1">
      <alignment horizontal="center" vertical="center" wrapText="1"/>
    </xf>
    <xf numFmtId="0" fontId="70" fillId="0" borderId="3" xfId="0" applyFont="1" applyBorder="1" applyAlignment="1">
      <alignment horizontal="left" vertical="center" wrapText="1" readingOrder="1"/>
    </xf>
    <xf numFmtId="182" fontId="70" fillId="0" borderId="10" xfId="33" applyNumberFormat="1" applyFont="1" applyFill="1" applyBorder="1" applyAlignment="1">
      <alignment horizontal="center" vertical="center" wrapText="1"/>
    </xf>
    <xf numFmtId="0" fontId="93" fillId="0" borderId="0" xfId="31" applyFont="1" applyAlignment="1">
      <alignment horizontal="left"/>
    </xf>
    <xf numFmtId="0" fontId="93" fillId="0" borderId="0" xfId="31" applyFont="1" applyAlignment="1">
      <alignment horizontal="center" wrapText="1"/>
    </xf>
    <xf numFmtId="170" fontId="107" fillId="0" borderId="0" xfId="33" applyNumberFormat="1" applyFont="1"/>
    <xf numFmtId="0" fontId="97" fillId="0" borderId="0" xfId="31" applyFont="1" applyAlignment="1">
      <alignment vertical="center"/>
    </xf>
    <xf numFmtId="170" fontId="118" fillId="6" borderId="1" xfId="33" applyNumberFormat="1" applyFont="1" applyFill="1" applyBorder="1" applyAlignment="1">
      <alignment horizontal="center" vertical="center"/>
    </xf>
    <xf numFmtId="0" fontId="97" fillId="0" borderId="0" xfId="31" applyFont="1"/>
    <xf numFmtId="43" fontId="97" fillId="0" borderId="0" xfId="31" applyNumberFormat="1" applyFont="1"/>
    <xf numFmtId="4" fontId="117" fillId="0" borderId="12" xfId="0" applyNumberFormat="1" applyFont="1" applyBorder="1" applyAlignment="1">
      <alignment horizontal="right" vertical="center" wrapText="1"/>
    </xf>
    <xf numFmtId="170" fontId="119" fillId="0" borderId="0" xfId="33" applyNumberFormat="1" applyFont="1" applyAlignment="1">
      <alignment vertical="center"/>
    </xf>
    <xf numFmtId="43" fontId="11" fillId="0" borderId="0" xfId="1" applyFont="1"/>
    <xf numFmtId="43" fontId="11" fillId="0" borderId="0" xfId="0" applyNumberFormat="1" applyFont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 wrapText="1"/>
    </xf>
    <xf numFmtId="43" fontId="12" fillId="0" borderId="1" xfId="1" applyFont="1" applyFill="1" applyBorder="1" applyAlignment="1">
      <alignment horizontal="center" vertical="center"/>
    </xf>
    <xf numFmtId="43" fontId="11" fillId="0" borderId="1" xfId="1" applyFont="1" applyFill="1" applyBorder="1" applyAlignment="1">
      <alignment horizontal="center" vertical="center" wrapText="1"/>
    </xf>
    <xf numFmtId="0" fontId="68" fillId="0" borderId="20" xfId="14" applyFont="1" applyBorder="1" applyAlignment="1">
      <alignment horizontal="center" vertical="top"/>
    </xf>
    <xf numFmtId="0" fontId="69" fillId="5" borderId="1" xfId="0" applyFont="1" applyFill="1" applyBorder="1" applyAlignment="1">
      <alignment horizontal="center" vertical="center" wrapText="1"/>
    </xf>
    <xf numFmtId="0" fontId="72" fillId="5" borderId="1" xfId="14" applyFont="1" applyFill="1" applyBorder="1" applyAlignment="1">
      <alignment horizontal="center" vertical="center"/>
    </xf>
    <xf numFmtId="0" fontId="15" fillId="5" borderId="1" xfId="20" applyFont="1" applyFill="1" applyBorder="1" applyAlignment="1">
      <alignment horizontal="center" vertical="center"/>
    </xf>
    <xf numFmtId="0" fontId="15" fillId="5" borderId="1" xfId="20" applyFont="1" applyFill="1" applyBorder="1" applyAlignment="1">
      <alignment horizontal="center" vertical="center" wrapText="1"/>
    </xf>
    <xf numFmtId="0" fontId="82" fillId="0" borderId="0" xfId="30" applyFont="1" applyAlignment="1">
      <alignment horizontal="center" vertical="top"/>
    </xf>
    <xf numFmtId="0" fontId="59" fillId="5" borderId="2" xfId="0" applyFont="1" applyFill="1" applyBorder="1" applyAlignment="1">
      <alignment horizontal="center" vertical="center" wrapText="1"/>
    </xf>
    <xf numFmtId="0" fontId="59" fillId="5" borderId="3" xfId="0" applyFont="1" applyFill="1" applyBorder="1" applyAlignment="1">
      <alignment horizontal="center" vertical="center" wrapText="1"/>
    </xf>
    <xf numFmtId="0" fontId="59" fillId="5" borderId="43" xfId="0" applyFont="1" applyFill="1" applyBorder="1" applyAlignment="1">
      <alignment horizontal="center" vertical="center" wrapText="1"/>
    </xf>
    <xf numFmtId="0" fontId="59" fillId="5" borderId="45" xfId="0" applyFont="1" applyFill="1" applyBorder="1" applyAlignment="1">
      <alignment horizontal="center" vertical="center" wrapText="1"/>
    </xf>
    <xf numFmtId="0" fontId="14" fillId="5" borderId="44" xfId="0" applyFont="1" applyFill="1" applyBorder="1" applyAlignment="1">
      <alignment horizontal="center" vertical="center" wrapText="1"/>
    </xf>
    <xf numFmtId="0" fontId="14" fillId="5" borderId="46" xfId="0" applyFont="1" applyFill="1" applyBorder="1" applyAlignment="1">
      <alignment horizontal="center" vertical="center" wrapText="1"/>
    </xf>
    <xf numFmtId="0" fontId="14" fillId="5" borderId="2" xfId="30" applyFont="1" applyFill="1" applyBorder="1" applyAlignment="1">
      <alignment horizontal="center" vertical="center" wrapText="1"/>
    </xf>
    <xf numFmtId="0" fontId="14" fillId="5" borderId="3" xfId="30" applyFont="1" applyFill="1" applyBorder="1" applyAlignment="1">
      <alignment horizontal="center" vertical="center" wrapText="1"/>
    </xf>
    <xf numFmtId="0" fontId="14" fillId="5" borderId="4" xfId="30" applyFont="1" applyFill="1" applyBorder="1" applyAlignment="1">
      <alignment horizontal="center" vertical="center"/>
    </xf>
    <xf numFmtId="0" fontId="14" fillId="5" borderId="19" xfId="30" applyFont="1" applyFill="1" applyBorder="1" applyAlignment="1">
      <alignment horizontal="center" vertical="center"/>
    </xf>
    <xf numFmtId="0" fontId="14" fillId="5" borderId="6" xfId="30" applyFont="1" applyFill="1" applyBorder="1" applyAlignment="1">
      <alignment horizontal="center" vertical="center"/>
    </xf>
    <xf numFmtId="0" fontId="20" fillId="0" borderId="47" xfId="0" applyFont="1" applyBorder="1" applyAlignment="1">
      <alignment horizontal="left" vertical="center" wrapText="1"/>
    </xf>
    <xf numFmtId="0" fontId="20" fillId="0" borderId="40" xfId="0" applyFont="1" applyBorder="1" applyAlignment="1">
      <alignment horizontal="left" vertical="center" wrapText="1"/>
    </xf>
    <xf numFmtId="0" fontId="59" fillId="5" borderId="1" xfId="0" applyFont="1" applyFill="1" applyBorder="1" applyAlignment="1">
      <alignment horizontal="center" vertical="center" wrapText="1"/>
    </xf>
    <xf numFmtId="0" fontId="14" fillId="5" borderId="1" xfId="30" applyFont="1" applyFill="1" applyBorder="1" applyAlignment="1">
      <alignment horizontal="center" vertical="center"/>
    </xf>
    <xf numFmtId="0" fontId="14" fillId="5" borderId="1" xfId="30" applyFont="1" applyFill="1" applyBorder="1" applyAlignment="1">
      <alignment horizontal="center" vertical="center" wrapText="1"/>
    </xf>
    <xf numFmtId="0" fontId="11" fillId="0" borderId="0" xfId="22" applyFont="1" applyAlignment="1">
      <alignment horizontal="center" vertical="center"/>
    </xf>
    <xf numFmtId="0" fontId="87" fillId="0" borderId="0" xfId="31" applyFont="1" applyFill="1" applyAlignment="1">
      <alignment vertical="top"/>
    </xf>
    <xf numFmtId="0" fontId="85" fillId="0" borderId="0" xfId="31" applyFont="1" applyFill="1" applyAlignment="1">
      <alignment vertical="top"/>
    </xf>
    <xf numFmtId="0" fontId="87" fillId="0" borderId="0" xfId="31" applyFont="1" applyFill="1" applyAlignment="1">
      <alignment horizontal="center" vertical="center"/>
    </xf>
    <xf numFmtId="0" fontId="87" fillId="0" borderId="0" xfId="31" applyFont="1" applyFill="1" applyAlignment="1">
      <alignment vertical="center"/>
    </xf>
    <xf numFmtId="0" fontId="19" fillId="0" borderId="0" xfId="31" applyFont="1" applyFill="1" applyAlignment="1">
      <alignment vertical="top"/>
    </xf>
    <xf numFmtId="4" fontId="19" fillId="0" borderId="1" xfId="31" applyNumberFormat="1" applyFont="1" applyFill="1" applyBorder="1" applyAlignment="1">
      <alignment vertical="center" wrapText="1"/>
    </xf>
    <xf numFmtId="39" fontId="19" fillId="0" borderId="1" xfId="31" applyNumberFormat="1" applyFont="1" applyFill="1" applyBorder="1" applyAlignment="1">
      <alignment vertical="center" wrapText="1"/>
    </xf>
    <xf numFmtId="43" fontId="85" fillId="0" borderId="0" xfId="1" applyFont="1" applyAlignment="1">
      <alignment vertical="top"/>
    </xf>
    <xf numFmtId="4" fontId="66" fillId="0" borderId="0" xfId="14" applyNumberFormat="1" applyFont="1" applyAlignment="1">
      <alignment vertical="top"/>
    </xf>
    <xf numFmtId="164" fontId="66" fillId="0" borderId="0" xfId="14" applyNumberFormat="1" applyFont="1" applyAlignment="1">
      <alignment vertical="top"/>
    </xf>
    <xf numFmtId="164" fontId="19" fillId="4" borderId="1" xfId="20" applyNumberFormat="1" applyFont="1" applyFill="1" applyBorder="1" applyAlignment="1">
      <alignment horizontal="center" vertical="center" wrapText="1"/>
    </xf>
    <xf numFmtId="165" fontId="19" fillId="4" borderId="1" xfId="26" applyNumberFormat="1" applyFont="1" applyFill="1" applyBorder="1" applyAlignment="1">
      <alignment horizontal="center" vertical="center" wrapText="1"/>
    </xf>
    <xf numFmtId="0" fontId="19" fillId="4" borderId="1" xfId="20" applyFont="1" applyFill="1" applyBorder="1" applyAlignment="1">
      <alignment horizontal="center" vertical="center"/>
    </xf>
    <xf numFmtId="0" fontId="19" fillId="4" borderId="1" xfId="20" applyFont="1" applyFill="1" applyBorder="1" applyAlignment="1">
      <alignment horizontal="center" vertical="center" wrapText="1"/>
    </xf>
    <xf numFmtId="165" fontId="15" fillId="4" borderId="1" xfId="26" applyNumberFormat="1" applyFont="1" applyFill="1" applyBorder="1" applyAlignment="1">
      <alignment horizontal="center" vertical="center" wrapText="1"/>
    </xf>
    <xf numFmtId="165" fontId="15" fillId="4" borderId="1" xfId="26" applyNumberFormat="1" applyFont="1" applyFill="1" applyBorder="1" applyAlignment="1">
      <alignment horizontal="center" vertical="center"/>
    </xf>
    <xf numFmtId="165" fontId="19" fillId="4" borderId="1" xfId="26" applyNumberFormat="1" applyFont="1" applyFill="1" applyBorder="1" applyAlignment="1">
      <alignment horizontal="left" vertical="center" wrapText="1"/>
    </xf>
    <xf numFmtId="164" fontId="80" fillId="4" borderId="0" xfId="0" applyNumberFormat="1" applyFont="1" applyFill="1" applyAlignment="1">
      <alignment vertical="center"/>
    </xf>
    <xf numFmtId="164" fontId="16" fillId="4" borderId="1" xfId="30" applyNumberFormat="1" applyFont="1" applyFill="1" applyBorder="1" applyAlignment="1">
      <alignment vertical="center" wrapText="1"/>
    </xf>
    <xf numFmtId="41" fontId="11" fillId="0" borderId="1" xfId="0" applyNumberFormat="1" applyFont="1" applyBorder="1"/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164" fontId="120" fillId="4" borderId="0" xfId="0" applyNumberFormat="1" applyFont="1" applyFill="1" applyAlignment="1">
      <alignment vertical="center"/>
    </xf>
    <xf numFmtId="170" fontId="120" fillId="4" borderId="0" xfId="0" applyNumberFormat="1" applyFont="1" applyFill="1" applyAlignment="1">
      <alignment vertical="center"/>
    </xf>
    <xf numFmtId="164" fontId="11" fillId="0" borderId="0" xfId="2" applyNumberFormat="1" applyFont="1" applyAlignment="1">
      <alignment vertical="center"/>
    </xf>
    <xf numFmtId="167" fontId="16" fillId="0" borderId="1" xfId="0" applyNumberFormat="1" applyFont="1" applyBorder="1" applyAlignment="1">
      <alignment horizontal="right" vertical="center" wrapText="1" shrinkToFit="1"/>
    </xf>
    <xf numFmtId="3" fontId="16" fillId="0" borderId="1" xfId="0" applyNumberFormat="1" applyFont="1" applyBorder="1" applyAlignment="1" applyProtection="1">
      <alignment horizontal="right" vertical="top"/>
      <protection locked="0"/>
    </xf>
    <xf numFmtId="0" fontId="29" fillId="4" borderId="0" xfId="0" applyFont="1" applyFill="1" applyAlignment="1">
      <alignment horizontal="right" vertical="center"/>
    </xf>
    <xf numFmtId="0" fontId="29" fillId="4" borderId="0" xfId="0" applyFont="1" applyFill="1" applyAlignment="1">
      <alignment horizontal="center" vertical="center"/>
    </xf>
    <xf numFmtId="0" fontId="29" fillId="0" borderId="4" xfId="0" quotePrefix="1" applyFont="1" applyBorder="1" applyAlignment="1">
      <alignment horizontal="center" vertical="center"/>
    </xf>
    <xf numFmtId="0" fontId="29" fillId="0" borderId="1" xfId="0" quotePrefix="1" applyFont="1" applyBorder="1" applyAlignment="1">
      <alignment horizontal="center" vertical="center"/>
    </xf>
    <xf numFmtId="43" fontId="29" fillId="0" borderId="1" xfId="1" quotePrefix="1" applyFont="1" applyFill="1" applyBorder="1" applyAlignment="1">
      <alignment horizontal="center" vertical="center"/>
    </xf>
    <xf numFmtId="166" fontId="29" fillId="0" borderId="1" xfId="0" quotePrefix="1" applyNumberFormat="1" applyFont="1" applyBorder="1" applyAlignment="1">
      <alignment horizontal="right" vertical="center"/>
    </xf>
    <xf numFmtId="0" fontId="29" fillId="0" borderId="0" xfId="0" applyFont="1"/>
    <xf numFmtId="0" fontId="29" fillId="0" borderId="2" xfId="0" quotePrefix="1" applyFont="1" applyBorder="1" applyAlignment="1">
      <alignment horizontal="center" vertical="center"/>
    </xf>
    <xf numFmtId="0" fontId="29" fillId="0" borderId="3" xfId="0" quotePrefix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/>
    </xf>
    <xf numFmtId="0" fontId="29" fillId="0" borderId="2" xfId="0" applyFont="1" applyBorder="1" applyAlignment="1">
      <alignment horizontal="center" vertical="center"/>
    </xf>
    <xf numFmtId="8" fontId="29" fillId="4" borderId="0" xfId="1" applyNumberFormat="1" applyFont="1" applyFill="1" applyAlignment="1">
      <alignment vertical="center"/>
    </xf>
    <xf numFmtId="169" fontId="29" fillId="4" borderId="0" xfId="0" applyNumberFormat="1" applyFont="1" applyFill="1" applyAlignment="1">
      <alignment horizontal="right" vertical="center"/>
    </xf>
    <xf numFmtId="0" fontId="11" fillId="0" borderId="0" xfId="22" applyFont="1" applyAlignment="1">
      <alignment vertical="center"/>
    </xf>
    <xf numFmtId="0" fontId="11" fillId="0" borderId="9" xfId="0" applyFont="1" applyBorder="1"/>
    <xf numFmtId="43" fontId="122" fillId="0" borderId="0" xfId="1" applyFont="1" applyAlignment="1">
      <alignment vertical="center"/>
    </xf>
    <xf numFmtId="0" fontId="12" fillId="15" borderId="1" xfId="22" applyFont="1" applyFill="1" applyBorder="1" applyAlignment="1">
      <alignment horizontal="center" vertical="center"/>
    </xf>
    <xf numFmtId="43" fontId="12" fillId="15" borderId="1" xfId="1" applyFont="1" applyFill="1" applyBorder="1" applyAlignment="1">
      <alignment horizontal="center" vertical="center"/>
    </xf>
    <xf numFmtId="169" fontId="15" fillId="15" borderId="1" xfId="23" applyNumberFormat="1" applyFont="1" applyFill="1" applyBorder="1" applyAlignment="1">
      <alignment horizontal="center" vertical="center" wrapText="1"/>
    </xf>
    <xf numFmtId="170" fontId="15" fillId="15" borderId="1" xfId="23" applyNumberFormat="1" applyFont="1" applyFill="1" applyBorder="1" applyAlignment="1">
      <alignment horizontal="center" vertical="center"/>
    </xf>
    <xf numFmtId="43" fontId="12" fillId="15" borderId="1" xfId="1" applyFont="1" applyFill="1" applyBorder="1" applyAlignment="1">
      <alignment vertical="center"/>
    </xf>
    <xf numFmtId="169" fontId="15" fillId="15" borderId="1" xfId="23" applyNumberFormat="1" applyFont="1" applyFill="1" applyBorder="1" applyAlignment="1">
      <alignment horizontal="right" vertical="center"/>
    </xf>
    <xf numFmtId="170" fontId="15" fillId="15" borderId="1" xfId="23" applyNumberFormat="1" applyFont="1" applyFill="1" applyBorder="1" applyAlignment="1">
      <alignment vertical="center" wrapText="1"/>
    </xf>
    <xf numFmtId="0" fontId="14" fillId="0" borderId="0" xfId="5" applyFont="1" applyAlignment="1">
      <alignment horizontal="center" vertical="top" wrapText="1"/>
    </xf>
    <xf numFmtId="0" fontId="27" fillId="4" borderId="0" xfId="0" applyFont="1" applyFill="1" applyAlignment="1">
      <alignment horizontal="center"/>
    </xf>
    <xf numFmtId="0" fontId="37" fillId="0" borderId="0" xfId="21" applyFont="1" applyAlignment="1">
      <alignment horizontal="center" vertical="center" wrapText="1"/>
    </xf>
    <xf numFmtId="0" fontId="59" fillId="5" borderId="1" xfId="16" applyFont="1" applyFill="1" applyBorder="1" applyAlignment="1">
      <alignment vertical="top" wrapText="1"/>
    </xf>
    <xf numFmtId="0" fontId="59" fillId="5" borderId="4" xfId="16" applyFont="1" applyFill="1" applyBorder="1" applyAlignment="1">
      <alignment vertical="top"/>
    </xf>
    <xf numFmtId="0" fontId="20" fillId="0" borderId="1" xfId="16" applyFont="1" applyBorder="1" applyAlignment="1">
      <alignment vertical="top" wrapText="1"/>
    </xf>
    <xf numFmtId="0" fontId="20" fillId="5" borderId="1" xfId="16" applyFont="1" applyFill="1" applyBorder="1" applyAlignment="1">
      <alignment vertical="top" wrapText="1"/>
    </xf>
    <xf numFmtId="0" fontId="59" fillId="5" borderId="1" xfId="16" applyFont="1" applyFill="1" applyBorder="1" applyAlignment="1">
      <alignment vertical="top"/>
    </xf>
    <xf numFmtId="0" fontId="59" fillId="5" borderId="1" xfId="16" applyFont="1" applyFill="1" applyBorder="1" applyAlignment="1">
      <alignment horizontal="left" vertical="top"/>
    </xf>
    <xf numFmtId="165" fontId="15" fillId="5" borderId="2" xfId="6" applyNumberFormat="1" applyFont="1" applyFill="1" applyBorder="1" applyAlignment="1">
      <alignment horizontal="center" vertical="center" wrapText="1"/>
    </xf>
    <xf numFmtId="164" fontId="15" fillId="5" borderId="2" xfId="13" applyFont="1" applyFill="1" applyBorder="1" applyAlignment="1">
      <alignment horizontal="center" vertical="center" wrapText="1"/>
    </xf>
    <xf numFmtId="164" fontId="15" fillId="5" borderId="2" xfId="6" applyNumberFormat="1" applyFont="1" applyFill="1" applyBorder="1" applyAlignment="1">
      <alignment horizontal="center" vertical="center" wrapText="1"/>
    </xf>
    <xf numFmtId="165" fontId="15" fillId="5" borderId="3" xfId="6" applyNumberFormat="1" applyFont="1" applyFill="1" applyBorder="1" applyAlignment="1">
      <alignment horizontal="center" vertical="center" wrapText="1"/>
    </xf>
    <xf numFmtId="164" fontId="15" fillId="5" borderId="3" xfId="13" applyFont="1" applyFill="1" applyBorder="1" applyAlignment="1">
      <alignment horizontal="center" vertical="center" wrapText="1"/>
    </xf>
    <xf numFmtId="164" fontId="15" fillId="5" borderId="3" xfId="6" applyNumberFormat="1" applyFont="1" applyFill="1" applyBorder="1" applyAlignment="1">
      <alignment horizontal="center" vertical="center" wrapText="1"/>
    </xf>
    <xf numFmtId="0" fontId="17" fillId="5" borderId="1" xfId="2" applyFont="1" applyFill="1" applyBorder="1" applyAlignment="1">
      <alignment horizontal="center" vertical="center" wrapText="1"/>
    </xf>
    <xf numFmtId="0" fontId="17" fillId="5" borderId="1" xfId="3" applyNumberFormat="1" applyFont="1" applyFill="1" applyBorder="1" applyAlignment="1">
      <alignment horizontal="center" vertical="center" wrapText="1"/>
    </xf>
    <xf numFmtId="0" fontId="17" fillId="5" borderId="1" xfId="13" applyNumberFormat="1" applyFont="1" applyFill="1" applyBorder="1" applyAlignment="1">
      <alignment horizontal="center" vertical="center" wrapText="1"/>
    </xf>
    <xf numFmtId="0" fontId="17" fillId="5" borderId="1" xfId="7" applyNumberFormat="1" applyFont="1" applyFill="1" applyBorder="1" applyAlignment="1">
      <alignment horizontal="center" vertical="center" wrapText="1"/>
    </xf>
    <xf numFmtId="168" fontId="15" fillId="5" borderId="2" xfId="6" applyNumberFormat="1" applyFont="1" applyFill="1" applyBorder="1" applyAlignment="1">
      <alignment horizontal="center" vertical="center" wrapText="1"/>
    </xf>
    <xf numFmtId="168" fontId="15" fillId="5" borderId="3" xfId="6" applyNumberFormat="1" applyFont="1" applyFill="1" applyBorder="1" applyAlignment="1">
      <alignment horizontal="center" vertical="center" wrapText="1"/>
    </xf>
    <xf numFmtId="43" fontId="14" fillId="5" borderId="1" xfId="1" applyFont="1" applyFill="1" applyBorder="1" applyAlignment="1">
      <alignment vertical="center" wrapText="1"/>
    </xf>
    <xf numFmtId="164" fontId="14" fillId="5" borderId="1" xfId="13" applyFont="1" applyFill="1" applyBorder="1" applyAlignment="1">
      <alignment vertical="center" wrapText="1"/>
    </xf>
    <xf numFmtId="168" fontId="14" fillId="5" borderId="1" xfId="6" applyNumberFormat="1" applyFont="1" applyFill="1" applyBorder="1" applyAlignment="1">
      <alignment horizontal="right" vertical="center" wrapText="1"/>
    </xf>
    <xf numFmtId="43" fontId="14" fillId="5" borderId="1" xfId="3" applyFont="1" applyFill="1" applyBorder="1" applyAlignment="1">
      <alignment vertical="center" wrapText="1"/>
    </xf>
    <xf numFmtId="164" fontId="12" fillId="5" borderId="1" xfId="13" applyFont="1" applyFill="1" applyBorder="1" applyAlignment="1">
      <alignment vertical="center"/>
    </xf>
    <xf numFmtId="164" fontId="15" fillId="5" borderId="1" xfId="3" applyNumberFormat="1" applyFont="1" applyFill="1" applyBorder="1" applyAlignment="1">
      <alignment horizontal="center" vertical="center" wrapText="1"/>
    </xf>
    <xf numFmtId="43" fontId="12" fillId="5" borderId="1" xfId="3" applyFont="1" applyFill="1" applyBorder="1" applyAlignment="1">
      <alignment vertical="center"/>
    </xf>
    <xf numFmtId="164" fontId="49" fillId="5" borderId="2" xfId="4" applyFont="1" applyFill="1" applyBorder="1" applyAlignment="1">
      <alignment horizontal="center" vertical="center" wrapText="1"/>
    </xf>
    <xf numFmtId="164" fontId="49" fillId="5" borderId="3" xfId="4" applyFont="1" applyFill="1" applyBorder="1" applyAlignment="1">
      <alignment horizontal="center" vertical="center" wrapText="1"/>
    </xf>
    <xf numFmtId="164" fontId="47" fillId="5" borderId="1" xfId="4" applyFont="1" applyFill="1" applyBorder="1" applyAlignment="1">
      <alignment vertical="center"/>
    </xf>
    <xf numFmtId="164" fontId="48" fillId="5" borderId="1" xfId="4" applyFont="1" applyFill="1" applyBorder="1" applyAlignment="1">
      <alignment vertical="center"/>
    </xf>
    <xf numFmtId="164" fontId="48" fillId="5" borderId="1" xfId="4" applyFont="1" applyFill="1" applyBorder="1" applyAlignment="1">
      <alignment horizontal="right" vertical="center"/>
    </xf>
    <xf numFmtId="0" fontId="30" fillId="0" borderId="7" xfId="40" applyFont="1" applyBorder="1" applyAlignment="1">
      <alignment horizontal="left" vertical="center" wrapText="1"/>
    </xf>
    <xf numFmtId="165" fontId="32" fillId="5" borderId="2" xfId="6" applyNumberFormat="1" applyFont="1" applyFill="1" applyBorder="1" applyAlignment="1">
      <alignment horizontal="center" vertical="center" wrapText="1"/>
    </xf>
    <xf numFmtId="164" fontId="32" fillId="5" borderId="2" xfId="4" applyFont="1" applyFill="1" applyBorder="1" applyAlignment="1">
      <alignment horizontal="center" vertical="center" wrapText="1"/>
    </xf>
    <xf numFmtId="164" fontId="32" fillId="5" borderId="2" xfId="6" applyNumberFormat="1" applyFont="1" applyFill="1" applyBorder="1" applyAlignment="1">
      <alignment horizontal="center" vertical="center" wrapText="1"/>
    </xf>
    <xf numFmtId="165" fontId="32" fillId="5" borderId="3" xfId="6" applyNumberFormat="1" applyFont="1" applyFill="1" applyBorder="1" applyAlignment="1">
      <alignment horizontal="center" vertical="center" wrapText="1"/>
    </xf>
    <xf numFmtId="164" fontId="32" fillId="5" borderId="3" xfId="4" applyFont="1" applyFill="1" applyBorder="1" applyAlignment="1">
      <alignment horizontal="center" vertical="center" wrapText="1"/>
    </xf>
    <xf numFmtId="164" fontId="32" fillId="5" borderId="3" xfId="6" applyNumberFormat="1" applyFont="1" applyFill="1" applyBorder="1" applyAlignment="1">
      <alignment horizontal="center" vertical="center" wrapText="1"/>
    </xf>
    <xf numFmtId="164" fontId="27" fillId="5" borderId="1" xfId="4" applyFont="1" applyFill="1" applyBorder="1" applyAlignment="1">
      <alignment horizontal="right" vertical="center"/>
    </xf>
    <xf numFmtId="164" fontId="32" fillId="5" borderId="1" xfId="4" applyFont="1" applyFill="1" applyBorder="1" applyAlignment="1">
      <alignment horizontal="right" vertical="center" wrapText="1"/>
    </xf>
    <xf numFmtId="169" fontId="32" fillId="5" borderId="1" xfId="0" applyNumberFormat="1" applyFont="1" applyFill="1" applyBorder="1" applyAlignment="1">
      <alignment vertical="center"/>
    </xf>
    <xf numFmtId="43" fontId="27" fillId="5" borderId="1" xfId="1" quotePrefix="1" applyFont="1" applyFill="1" applyBorder="1" applyAlignment="1">
      <alignment horizontal="center" vertical="center"/>
    </xf>
    <xf numFmtId="167" fontId="27" fillId="5" borderId="1" xfId="0" quotePrefix="1" applyNumberFormat="1" applyFont="1" applyFill="1" applyBorder="1" applyAlignment="1">
      <alignment horizontal="right" vertical="center"/>
    </xf>
    <xf numFmtId="0" fontId="38" fillId="5" borderId="17" xfId="21" applyFont="1" applyFill="1" applyBorder="1" applyAlignment="1">
      <alignment horizontal="center" vertical="center" wrapText="1"/>
    </xf>
    <xf numFmtId="43" fontId="43" fillId="5" borderId="1" xfId="1" applyFont="1" applyFill="1" applyBorder="1" applyAlignment="1">
      <alignment horizontal="center" vertical="center" shrinkToFit="1"/>
    </xf>
    <xf numFmtId="43" fontId="42" fillId="5" borderId="1" xfId="1" applyFont="1" applyFill="1" applyBorder="1" applyAlignment="1">
      <alignment vertical="center" wrapText="1"/>
    </xf>
    <xf numFmtId="0" fontId="19" fillId="0" borderId="1" xfId="31" applyFont="1" applyFill="1" applyBorder="1" applyAlignment="1">
      <alignment vertical="center" wrapText="1"/>
    </xf>
    <xf numFmtId="0" fontId="19" fillId="0" borderId="1" xfId="31" applyFont="1" applyFill="1" applyBorder="1" applyAlignment="1">
      <alignment horizontal="left" vertical="center" wrapText="1" readingOrder="1"/>
    </xf>
    <xf numFmtId="0" fontId="19" fillId="0" borderId="1" xfId="31" applyFont="1" applyFill="1" applyBorder="1" applyAlignment="1">
      <alignment horizontal="center" vertical="center" wrapText="1"/>
    </xf>
    <xf numFmtId="0" fontId="19" fillId="0" borderId="1" xfId="31" quotePrefix="1" applyFont="1" applyFill="1" applyBorder="1" applyAlignment="1">
      <alignment horizontal="center" vertical="center" wrapText="1"/>
    </xf>
    <xf numFmtId="1" fontId="19" fillId="0" borderId="1" xfId="31" applyNumberFormat="1" applyFont="1" applyFill="1" applyBorder="1" applyAlignment="1">
      <alignment horizontal="center" vertical="center" wrapText="1"/>
    </xf>
    <xf numFmtId="3" fontId="19" fillId="0" borderId="0" xfId="31" applyNumberFormat="1" applyFont="1" applyAlignment="1">
      <alignment vertical="top"/>
    </xf>
    <xf numFmtId="43" fontId="19" fillId="0" borderId="0" xfId="1" applyFont="1" applyAlignment="1">
      <alignment vertical="top"/>
    </xf>
    <xf numFmtId="0" fontId="19" fillId="0" borderId="0" xfId="31" applyFont="1" applyAlignment="1">
      <alignment vertical="center" wrapText="1"/>
    </xf>
    <xf numFmtId="0" fontId="70" fillId="0" borderId="8" xfId="0" applyFont="1" applyBorder="1" applyAlignment="1">
      <alignment horizontal="center" vertical="center" wrapText="1"/>
    </xf>
    <xf numFmtId="0" fontId="70" fillId="0" borderId="3" xfId="0" applyFont="1" applyBorder="1" applyAlignment="1">
      <alignment horizontal="center" vertical="center" wrapText="1"/>
    </xf>
    <xf numFmtId="0" fontId="70" fillId="0" borderId="8" xfId="0" applyFont="1" applyBorder="1" applyAlignment="1">
      <alignment horizontal="center" vertical="center"/>
    </xf>
    <xf numFmtId="0" fontId="70" fillId="0" borderId="3" xfId="0" applyFont="1" applyBorder="1" applyAlignment="1">
      <alignment horizontal="center" vertical="center"/>
    </xf>
    <xf numFmtId="181" fontId="70" fillId="0" borderId="3" xfId="0" applyNumberFormat="1" applyFont="1" applyBorder="1" applyAlignment="1">
      <alignment horizontal="center" vertical="center"/>
    </xf>
    <xf numFmtId="0" fontId="70" fillId="4" borderId="1" xfId="0" applyFont="1" applyFill="1" applyBorder="1" applyAlignment="1">
      <alignment horizontal="left" vertical="center" wrapText="1" readingOrder="1"/>
    </xf>
    <xf numFmtId="0" fontId="68" fillId="0" borderId="20" xfId="14" applyFont="1" applyBorder="1" applyAlignment="1">
      <alignment horizontal="center" vertical="top"/>
    </xf>
    <xf numFmtId="0" fontId="69" fillId="5" borderId="1" xfId="0" applyFont="1" applyFill="1" applyBorder="1" applyAlignment="1">
      <alignment horizontal="center" vertical="center" wrapText="1"/>
    </xf>
    <xf numFmtId="0" fontId="70" fillId="4" borderId="1" xfId="0" applyFont="1" applyFill="1" applyBorder="1" applyAlignment="1">
      <alignment horizontal="left" vertical="center" wrapText="1"/>
    </xf>
    <xf numFmtId="0" fontId="70" fillId="4" borderId="4" xfId="0" applyFont="1" applyFill="1" applyBorder="1" applyAlignment="1">
      <alignment horizontal="left" vertical="center" wrapText="1"/>
    </xf>
    <xf numFmtId="0" fontId="70" fillId="4" borderId="6" xfId="0" applyFont="1" applyFill="1" applyBorder="1" applyAlignment="1">
      <alignment horizontal="left" vertical="center" wrapText="1"/>
    </xf>
    <xf numFmtId="0" fontId="70" fillId="4" borderId="4" xfId="0" applyFont="1" applyFill="1" applyBorder="1" applyAlignment="1">
      <alignment horizontal="left" vertical="center"/>
    </xf>
    <xf numFmtId="0" fontId="70" fillId="4" borderId="6" xfId="0" applyFont="1" applyFill="1" applyBorder="1" applyAlignment="1">
      <alignment horizontal="left" vertical="center"/>
    </xf>
    <xf numFmtId="0" fontId="70" fillId="4" borderId="4" xfId="0" applyFont="1" applyFill="1" applyBorder="1" applyAlignment="1">
      <alignment horizontal="left" vertical="center" wrapText="1" readingOrder="1"/>
    </xf>
    <xf numFmtId="0" fontId="70" fillId="4" borderId="6" xfId="0" applyFont="1" applyFill="1" applyBorder="1" applyAlignment="1">
      <alignment horizontal="left" vertical="center" wrapText="1" readingOrder="1"/>
    </xf>
    <xf numFmtId="0" fontId="67" fillId="5" borderId="4" xfId="0" applyFont="1" applyFill="1" applyBorder="1" applyAlignment="1">
      <alignment horizontal="center" vertical="center" wrapText="1" readingOrder="1"/>
    </xf>
    <xf numFmtId="0" fontId="67" fillId="5" borderId="19" xfId="0" applyFont="1" applyFill="1" applyBorder="1" applyAlignment="1">
      <alignment horizontal="center" vertical="center" wrapText="1" readingOrder="1"/>
    </xf>
    <xf numFmtId="0" fontId="67" fillId="5" borderId="6" xfId="0" applyFont="1" applyFill="1" applyBorder="1" applyAlignment="1">
      <alignment horizontal="center" vertical="center" wrapText="1" readingOrder="1"/>
    </xf>
    <xf numFmtId="0" fontId="75" fillId="5" borderId="1" xfId="0" applyFont="1" applyFill="1" applyBorder="1" applyAlignment="1">
      <alignment horizontal="center"/>
    </xf>
    <xf numFmtId="0" fontId="68" fillId="4" borderId="0" xfId="14" applyFont="1" applyFill="1" applyAlignment="1">
      <alignment horizontal="center" vertical="top"/>
    </xf>
    <xf numFmtId="0" fontId="72" fillId="5" borderId="1" xfId="14" applyFont="1" applyFill="1" applyBorder="1" applyAlignment="1">
      <alignment horizontal="center" vertical="center"/>
    </xf>
    <xf numFmtId="0" fontId="72" fillId="5" borderId="4" xfId="14" applyFont="1" applyFill="1" applyBorder="1" applyAlignment="1">
      <alignment horizontal="center" vertical="center"/>
    </xf>
    <xf numFmtId="0" fontId="72" fillId="5" borderId="19" xfId="14" applyFont="1" applyFill="1" applyBorder="1" applyAlignment="1">
      <alignment horizontal="center" vertical="center"/>
    </xf>
    <xf numFmtId="0" fontId="72" fillId="5" borderId="6" xfId="14" applyFont="1" applyFill="1" applyBorder="1" applyAlignment="1">
      <alignment horizontal="center" vertical="center"/>
    </xf>
    <xf numFmtId="0" fontId="73" fillId="5" borderId="4" xfId="0" applyFont="1" applyFill="1" applyBorder="1" applyAlignment="1">
      <alignment horizontal="center"/>
    </xf>
    <xf numFmtId="0" fontId="73" fillId="5" borderId="6" xfId="0" applyFont="1" applyFill="1" applyBorder="1" applyAlignment="1">
      <alignment horizontal="center"/>
    </xf>
    <xf numFmtId="0" fontId="76" fillId="4" borderId="0" xfId="0" applyFont="1" applyFill="1" applyAlignment="1" applyProtection="1">
      <alignment horizontal="center"/>
      <protection locked="0" hidden="1"/>
    </xf>
    <xf numFmtId="0" fontId="74" fillId="5" borderId="1" xfId="0" applyFont="1" applyFill="1" applyBorder="1" applyAlignment="1" applyProtection="1">
      <alignment horizontal="center" vertical="center"/>
      <protection locked="0" hidden="1"/>
    </xf>
    <xf numFmtId="170" fontId="74" fillId="5" borderId="1" xfId="26" quotePrefix="1" applyNumberFormat="1" applyFont="1" applyFill="1" applyBorder="1" applyAlignment="1" applyProtection="1">
      <alignment horizontal="center" vertical="center" wrapText="1"/>
      <protection locked="0" hidden="1"/>
    </xf>
    <xf numFmtId="170" fontId="74" fillId="5" borderId="1" xfId="26" applyNumberFormat="1" applyFont="1" applyFill="1" applyBorder="1" applyAlignment="1" applyProtection="1">
      <alignment horizontal="center" vertical="center" wrapText="1"/>
      <protection locked="0" hidden="1"/>
    </xf>
    <xf numFmtId="0" fontId="74" fillId="6" borderId="4" xfId="0" applyFont="1" applyFill="1" applyBorder="1" applyAlignment="1">
      <alignment horizontal="center"/>
    </xf>
    <xf numFmtId="0" fontId="74" fillId="6" borderId="6" xfId="0" applyFont="1" applyFill="1" applyBorder="1" applyAlignment="1">
      <alignment horizontal="center"/>
    </xf>
    <xf numFmtId="0" fontId="74" fillId="0" borderId="0" xfId="27" applyNumberFormat="1" applyFont="1" applyAlignment="1">
      <alignment horizontal="center" vertical="center"/>
    </xf>
    <xf numFmtId="0" fontId="74" fillId="7" borderId="21" xfId="27" applyNumberFormat="1" applyFont="1" applyFill="1" applyBorder="1" applyAlignment="1">
      <alignment horizontal="center" vertical="center"/>
    </xf>
    <xf numFmtId="0" fontId="74" fillId="7" borderId="27" xfId="27" applyNumberFormat="1" applyFont="1" applyFill="1" applyBorder="1" applyAlignment="1">
      <alignment horizontal="center" vertical="center"/>
    </xf>
    <xf numFmtId="43" fontId="67" fillId="7" borderId="22" xfId="27" applyFont="1" applyFill="1" applyBorder="1" applyAlignment="1">
      <alignment horizontal="center" vertical="center" wrapText="1" readingOrder="1"/>
    </xf>
    <xf numFmtId="43" fontId="67" fillId="7" borderId="3" xfId="27" applyFont="1" applyFill="1" applyBorder="1" applyAlignment="1">
      <alignment horizontal="center" vertical="center" wrapText="1" readingOrder="1"/>
    </xf>
    <xf numFmtId="43" fontId="67" fillId="7" borderId="22" xfId="27" applyFont="1" applyFill="1" applyBorder="1" applyAlignment="1">
      <alignment horizontal="center" vertical="center" wrapText="1"/>
    </xf>
    <xf numFmtId="43" fontId="67" fillId="7" borderId="3" xfId="27" applyFont="1" applyFill="1" applyBorder="1" applyAlignment="1">
      <alignment horizontal="center" vertical="center" wrapText="1"/>
    </xf>
    <xf numFmtId="43" fontId="67" fillId="7" borderId="23" xfId="27" applyFont="1" applyFill="1" applyBorder="1" applyAlignment="1">
      <alignment horizontal="center" vertical="center" wrapText="1"/>
    </xf>
    <xf numFmtId="43" fontId="67" fillId="7" borderId="24" xfId="27" applyFont="1" applyFill="1" applyBorder="1" applyAlignment="1">
      <alignment horizontal="center" vertical="center" wrapText="1"/>
    </xf>
    <xf numFmtId="43" fontId="67" fillId="7" borderId="25" xfId="27" applyFont="1" applyFill="1" applyBorder="1" applyAlignment="1">
      <alignment horizontal="center" vertical="center" wrapText="1"/>
    </xf>
    <xf numFmtId="170" fontId="67" fillId="7" borderId="26" xfId="27" applyNumberFormat="1" applyFont="1" applyFill="1" applyBorder="1" applyAlignment="1">
      <alignment horizontal="center" vertical="center" wrapText="1"/>
    </xf>
    <xf numFmtId="170" fontId="67" fillId="7" borderId="28" xfId="27" applyNumberFormat="1" applyFont="1" applyFill="1" applyBorder="1" applyAlignment="1">
      <alignment horizontal="center" vertical="center" wrapText="1"/>
    </xf>
    <xf numFmtId="0" fontId="68" fillId="4" borderId="0" xfId="14" applyFont="1" applyFill="1" applyAlignment="1">
      <alignment horizontal="center" vertical="center" wrapText="1"/>
    </xf>
    <xf numFmtId="0" fontId="74" fillId="5" borderId="4" xfId="0" applyFont="1" applyFill="1" applyBorder="1" applyAlignment="1" applyProtection="1">
      <alignment horizontal="center" vertical="center"/>
      <protection locked="0" hidden="1"/>
    </xf>
    <xf numFmtId="0" fontId="74" fillId="5" borderId="6" xfId="0" applyFont="1" applyFill="1" applyBorder="1" applyAlignment="1" applyProtection="1">
      <alignment horizontal="center" vertical="center"/>
      <protection locked="0" hidden="1"/>
    </xf>
    <xf numFmtId="0" fontId="68" fillId="4" borderId="0" xfId="14" applyFont="1" applyFill="1" applyAlignment="1">
      <alignment horizontal="center" vertical="top" wrapText="1"/>
    </xf>
    <xf numFmtId="0" fontId="74" fillId="5" borderId="19" xfId="0" applyFont="1" applyFill="1" applyBorder="1" applyAlignment="1" applyProtection="1">
      <alignment horizontal="center" vertical="center"/>
      <protection locked="0" hidden="1"/>
    </xf>
    <xf numFmtId="0" fontId="68" fillId="4" borderId="20" xfId="14" applyFont="1" applyFill="1" applyBorder="1" applyAlignment="1">
      <alignment horizontal="center" vertical="top" wrapText="1"/>
    </xf>
    <xf numFmtId="0" fontId="67" fillId="0" borderId="0" xfId="0" applyFont="1" applyAlignment="1">
      <alignment horizontal="center" vertical="top" wrapText="1"/>
    </xf>
    <xf numFmtId="0" fontId="12" fillId="0" borderId="0" xfId="2" applyFont="1" applyAlignment="1">
      <alignment horizontal="center" vertical="center"/>
    </xf>
    <xf numFmtId="49" fontId="14" fillId="5" borderId="1" xfId="5" applyNumberFormat="1" applyFont="1" applyFill="1" applyBorder="1" applyAlignment="1">
      <alignment horizontal="center" vertical="center" wrapText="1" readingOrder="1"/>
    </xf>
    <xf numFmtId="0" fontId="14" fillId="5" borderId="1" xfId="5" applyFont="1" applyFill="1" applyBorder="1" applyAlignment="1">
      <alignment horizontal="center" vertical="center" wrapText="1" readingOrder="1"/>
    </xf>
    <xf numFmtId="43" fontId="15" fillId="5" borderId="1" xfId="3" applyFont="1" applyFill="1" applyBorder="1" applyAlignment="1">
      <alignment horizontal="center" vertical="center"/>
    </xf>
    <xf numFmtId="0" fontId="14" fillId="5" borderId="4" xfId="5" applyFont="1" applyFill="1" applyBorder="1" applyAlignment="1">
      <alignment horizontal="center" vertical="center" wrapText="1"/>
    </xf>
    <xf numFmtId="0" fontId="14" fillId="5" borderId="6" xfId="5" applyFont="1" applyFill="1" applyBorder="1" applyAlignment="1">
      <alignment horizontal="center" vertical="center" wrapText="1"/>
    </xf>
    <xf numFmtId="0" fontId="14" fillId="0" borderId="0" xfId="5" applyFont="1" applyAlignment="1">
      <alignment horizontal="center" vertical="top" wrapText="1"/>
    </xf>
    <xf numFmtId="49" fontId="14" fillId="5" borderId="2" xfId="5" applyNumberFormat="1" applyFont="1" applyFill="1" applyBorder="1" applyAlignment="1">
      <alignment horizontal="center" vertical="center" wrapText="1" readingOrder="1"/>
    </xf>
    <xf numFmtId="49" fontId="14" fillId="5" borderId="3" xfId="5" applyNumberFormat="1" applyFont="1" applyFill="1" applyBorder="1" applyAlignment="1">
      <alignment horizontal="center" vertical="center" wrapText="1" readingOrder="1"/>
    </xf>
    <xf numFmtId="0" fontId="14" fillId="5" borderId="2" xfId="5" applyFont="1" applyFill="1" applyBorder="1" applyAlignment="1">
      <alignment horizontal="center" vertical="center" wrapText="1" readingOrder="1"/>
    </xf>
    <xf numFmtId="0" fontId="14" fillId="5" borderId="3" xfId="5" applyFont="1" applyFill="1" applyBorder="1" applyAlignment="1">
      <alignment horizontal="center" vertical="center" wrapText="1" readingOrder="1"/>
    </xf>
    <xf numFmtId="43" fontId="15" fillId="5" borderId="2" xfId="3" applyFont="1" applyFill="1" applyBorder="1" applyAlignment="1">
      <alignment horizontal="center" vertical="center"/>
    </xf>
    <xf numFmtId="43" fontId="15" fillId="5" borderId="3" xfId="3" applyFont="1" applyFill="1" applyBorder="1" applyAlignment="1">
      <alignment horizontal="center" vertical="center"/>
    </xf>
    <xf numFmtId="0" fontId="12" fillId="5" borderId="1" xfId="2" applyFont="1" applyFill="1" applyBorder="1" applyAlignment="1">
      <alignment horizontal="center" vertical="center"/>
    </xf>
    <xf numFmtId="0" fontId="12" fillId="0" borderId="0" xfId="2" applyFont="1" applyAlignment="1">
      <alignment horizontal="center"/>
    </xf>
    <xf numFmtId="0" fontId="47" fillId="5" borderId="4" xfId="2" applyFont="1" applyFill="1" applyBorder="1" applyAlignment="1">
      <alignment horizontal="center" vertical="center"/>
    </xf>
    <xf numFmtId="0" fontId="47" fillId="5" borderId="6" xfId="2" applyFont="1" applyFill="1" applyBorder="1" applyAlignment="1">
      <alignment horizontal="center" vertical="center"/>
    </xf>
    <xf numFmtId="0" fontId="47" fillId="0" borderId="0" xfId="2" applyFont="1" applyAlignment="1">
      <alignment horizontal="center" vertical="center"/>
    </xf>
    <xf numFmtId="49" fontId="48" fillId="5" borderId="2" xfId="5" applyNumberFormat="1" applyFont="1" applyFill="1" applyBorder="1" applyAlignment="1">
      <alignment horizontal="center" vertical="center" wrapText="1" readingOrder="1"/>
    </xf>
    <xf numFmtId="49" fontId="48" fillId="5" borderId="3" xfId="5" applyNumberFormat="1" applyFont="1" applyFill="1" applyBorder="1" applyAlignment="1">
      <alignment horizontal="center" vertical="center" wrapText="1" readingOrder="1"/>
    </xf>
    <xf numFmtId="0" fontId="48" fillId="5" borderId="2" xfId="5" applyFont="1" applyFill="1" applyBorder="1" applyAlignment="1">
      <alignment horizontal="center" vertical="center" wrapText="1" readingOrder="1"/>
    </xf>
    <xf numFmtId="0" fontId="48" fillId="5" borderId="3" xfId="5" applyFont="1" applyFill="1" applyBorder="1" applyAlignment="1">
      <alignment horizontal="center" vertical="center" wrapText="1" readingOrder="1"/>
    </xf>
    <xf numFmtId="164" fontId="49" fillId="5" borderId="2" xfId="4" applyFont="1" applyFill="1" applyBorder="1" applyAlignment="1">
      <alignment horizontal="center" vertical="center"/>
    </xf>
    <xf numFmtId="164" fontId="49" fillId="5" borderId="3" xfId="4" applyFont="1" applyFill="1" applyBorder="1" applyAlignment="1">
      <alignment horizontal="center" vertical="center"/>
    </xf>
    <xf numFmtId="0" fontId="27" fillId="0" borderId="0" xfId="2" applyFont="1" applyAlignment="1">
      <alignment horizontal="center"/>
    </xf>
    <xf numFmtId="49" fontId="84" fillId="5" borderId="1" xfId="5" applyNumberFormat="1" applyFont="1" applyFill="1" applyBorder="1" applyAlignment="1">
      <alignment horizontal="center" vertical="center" wrapText="1" readingOrder="1"/>
    </xf>
    <xf numFmtId="0" fontId="84" fillId="5" borderId="1" xfId="5" applyFont="1" applyFill="1" applyBorder="1" applyAlignment="1">
      <alignment horizontal="center" vertical="center" wrapText="1" readingOrder="1"/>
    </xf>
    <xf numFmtId="43" fontId="32" fillId="5" borderId="1" xfId="3" applyFont="1" applyFill="1" applyBorder="1" applyAlignment="1">
      <alignment horizontal="center" vertical="center"/>
    </xf>
    <xf numFmtId="0" fontId="27" fillId="5" borderId="1" xfId="2" applyFont="1" applyFill="1" applyBorder="1" applyAlignment="1">
      <alignment horizontal="center" vertical="center"/>
    </xf>
    <xf numFmtId="0" fontId="27" fillId="5" borderId="1" xfId="0" applyFont="1" applyFill="1" applyBorder="1" applyAlignment="1">
      <alignment horizontal="center" vertical="center"/>
    </xf>
    <xf numFmtId="43" fontId="27" fillId="5" borderId="2" xfId="1" applyFont="1" applyFill="1" applyBorder="1" applyAlignment="1">
      <alignment horizontal="center" vertical="center" wrapText="1"/>
    </xf>
    <xf numFmtId="43" fontId="27" fillId="5" borderId="3" xfId="1" applyFont="1" applyFill="1" applyBorder="1" applyAlignment="1">
      <alignment horizontal="center" vertical="center" wrapText="1"/>
    </xf>
    <xf numFmtId="0" fontId="27" fillId="5" borderId="2" xfId="0" applyFont="1" applyFill="1" applyBorder="1" applyAlignment="1">
      <alignment horizontal="right" vertical="center" wrapText="1"/>
    </xf>
    <xf numFmtId="0" fontId="27" fillId="5" borderId="3" xfId="0" applyFont="1" applyFill="1" applyBorder="1" applyAlignment="1">
      <alignment horizontal="right" vertical="center" wrapText="1"/>
    </xf>
    <xf numFmtId="0" fontId="27" fillId="4" borderId="0" xfId="0" applyFont="1" applyFill="1" applyAlignment="1">
      <alignment horizontal="center"/>
    </xf>
    <xf numFmtId="0" fontId="27" fillId="5" borderId="1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 wrapText="1"/>
    </xf>
    <xf numFmtId="0" fontId="38" fillId="5" borderId="13" xfId="21" applyFont="1" applyFill="1" applyBorder="1" applyAlignment="1">
      <alignment horizontal="center" vertical="center" wrapText="1"/>
    </xf>
    <xf numFmtId="0" fontId="38" fillId="5" borderId="16" xfId="21" applyFont="1" applyFill="1" applyBorder="1" applyAlignment="1">
      <alignment horizontal="center" vertical="center" wrapText="1"/>
    </xf>
    <xf numFmtId="0" fontId="37" fillId="0" borderId="0" xfId="21" applyFont="1" applyAlignment="1">
      <alignment horizontal="center" vertical="center" wrapText="1"/>
    </xf>
    <xf numFmtId="0" fontId="42" fillId="5" borderId="1" xfId="21" applyFont="1" applyFill="1" applyBorder="1" applyAlignment="1">
      <alignment horizontal="center" vertical="center" wrapText="1"/>
    </xf>
    <xf numFmtId="0" fontId="38" fillId="5" borderId="14" xfId="21" applyFont="1" applyFill="1" applyBorder="1" applyAlignment="1">
      <alignment horizontal="center" vertical="center" wrapText="1"/>
    </xf>
    <xf numFmtId="0" fontId="38" fillId="5" borderId="15" xfId="21" applyFont="1" applyFill="1" applyBorder="1" applyAlignment="1">
      <alignment horizontal="center" vertical="center" wrapText="1"/>
    </xf>
    <xf numFmtId="0" fontId="92" fillId="0" borderId="0" xfId="0" applyFont="1" applyAlignment="1">
      <alignment horizontal="center" vertical="top"/>
    </xf>
    <xf numFmtId="0" fontId="61" fillId="5" borderId="1" xfId="0" applyFont="1" applyFill="1" applyBorder="1" applyAlignment="1">
      <alignment horizontal="center" vertical="center"/>
    </xf>
    <xf numFmtId="0" fontId="15" fillId="6" borderId="4" xfId="31" applyFont="1" applyFill="1" applyBorder="1" applyAlignment="1">
      <alignment horizontal="center" vertical="center"/>
    </xf>
    <xf numFmtId="0" fontId="15" fillId="6" borderId="6" xfId="31" applyFont="1" applyFill="1" applyBorder="1" applyAlignment="1">
      <alignment horizontal="center" vertical="center"/>
    </xf>
    <xf numFmtId="170" fontId="15" fillId="6" borderId="2" xfId="33" applyNumberFormat="1" applyFont="1" applyFill="1" applyBorder="1" applyAlignment="1">
      <alignment horizontal="center" vertical="center" wrapText="1"/>
    </xf>
    <xf numFmtId="170" fontId="15" fillId="6" borderId="3" xfId="33" applyNumberFormat="1" applyFont="1" applyFill="1" applyBorder="1" applyAlignment="1">
      <alignment horizontal="center" vertical="center" wrapText="1"/>
    </xf>
    <xf numFmtId="0" fontId="15" fillId="10" borderId="4" xfId="31" applyFont="1" applyFill="1" applyBorder="1" applyAlignment="1">
      <alignment horizontal="center" vertical="center" wrapText="1"/>
    </xf>
    <xf numFmtId="0" fontId="15" fillId="10" borderId="6" xfId="31" applyFont="1" applyFill="1" applyBorder="1" applyAlignment="1">
      <alignment horizontal="center" vertical="center" wrapText="1"/>
    </xf>
    <xf numFmtId="0" fontId="15" fillId="9" borderId="4" xfId="31" applyFont="1" applyFill="1" applyBorder="1" applyAlignment="1">
      <alignment horizontal="center" vertical="center" wrapText="1"/>
    </xf>
    <xf numFmtId="0" fontId="15" fillId="9" borderId="6" xfId="31" applyFont="1" applyFill="1" applyBorder="1" applyAlignment="1">
      <alignment horizontal="center" vertical="center" wrapText="1"/>
    </xf>
    <xf numFmtId="0" fontId="15" fillId="6" borderId="4" xfId="31" applyFont="1" applyFill="1" applyBorder="1" applyAlignment="1">
      <alignment horizontal="center" vertical="center" wrapText="1"/>
    </xf>
    <xf numFmtId="0" fontId="15" fillId="6" borderId="6" xfId="31" applyFont="1" applyFill="1" applyBorder="1" applyAlignment="1">
      <alignment horizontal="center" vertical="center" wrapText="1"/>
    </xf>
    <xf numFmtId="0" fontId="64" fillId="0" borderId="0" xfId="31" applyFont="1" applyAlignment="1">
      <alignment horizontal="center" wrapText="1"/>
    </xf>
    <xf numFmtId="0" fontId="15" fillId="6" borderId="2" xfId="31" applyFont="1" applyFill="1" applyBorder="1" applyAlignment="1">
      <alignment horizontal="center" vertical="center"/>
    </xf>
    <xf numFmtId="0" fontId="15" fillId="6" borderId="8" xfId="31" applyFont="1" applyFill="1" applyBorder="1" applyAlignment="1">
      <alignment horizontal="center" vertical="center"/>
    </xf>
    <xf numFmtId="0" fontId="15" fillId="6" borderId="3" xfId="31" applyFont="1" applyFill="1" applyBorder="1" applyAlignment="1">
      <alignment horizontal="center" vertical="center"/>
    </xf>
    <xf numFmtId="0" fontId="15" fillId="6" borderId="2" xfId="31" applyFont="1" applyFill="1" applyBorder="1" applyAlignment="1">
      <alignment horizontal="center" vertical="center" wrapText="1"/>
    </xf>
    <xf numFmtId="0" fontId="15" fillId="6" borderId="8" xfId="31" applyFont="1" applyFill="1" applyBorder="1" applyAlignment="1">
      <alignment horizontal="center" vertical="center" wrapText="1"/>
    </xf>
    <xf numFmtId="0" fontId="15" fillId="6" borderId="3" xfId="31" applyFont="1" applyFill="1" applyBorder="1" applyAlignment="1">
      <alignment horizontal="center" vertical="center" wrapText="1"/>
    </xf>
    <xf numFmtId="0" fontId="15" fillId="6" borderId="1" xfId="31" applyFont="1" applyFill="1" applyBorder="1" applyAlignment="1">
      <alignment horizontal="center" vertical="center"/>
    </xf>
    <xf numFmtId="164" fontId="15" fillId="6" borderId="2" xfId="4" applyFont="1" applyFill="1" applyBorder="1" applyAlignment="1">
      <alignment horizontal="center" vertical="center" wrapText="1"/>
    </xf>
    <xf numFmtId="164" fontId="15" fillId="6" borderId="8" xfId="4" applyFont="1" applyFill="1" applyBorder="1" applyAlignment="1">
      <alignment horizontal="center" vertical="center" wrapText="1"/>
    </xf>
    <xf numFmtId="164" fontId="15" fillId="6" borderId="3" xfId="4" applyFont="1" applyFill="1" applyBorder="1" applyAlignment="1">
      <alignment horizontal="center" vertical="center" wrapText="1"/>
    </xf>
    <xf numFmtId="0" fontId="15" fillId="5" borderId="1" xfId="31" applyFont="1" applyFill="1" applyBorder="1" applyAlignment="1">
      <alignment horizontal="center" vertical="center"/>
    </xf>
    <xf numFmtId="0" fontId="15" fillId="0" borderId="0" xfId="31" applyFont="1" applyAlignment="1">
      <alignment horizontal="center" wrapText="1"/>
    </xf>
    <xf numFmtId="0" fontId="15" fillId="5" borderId="2" xfId="31" applyFont="1" applyFill="1" applyBorder="1" applyAlignment="1">
      <alignment horizontal="center" vertical="center"/>
    </xf>
    <xf numFmtId="0" fontId="15" fillId="5" borderId="8" xfId="31" applyFont="1" applyFill="1" applyBorder="1" applyAlignment="1">
      <alignment horizontal="center" vertical="center"/>
    </xf>
    <xf numFmtId="0" fontId="15" fillId="5" borderId="3" xfId="31" applyFont="1" applyFill="1" applyBorder="1" applyAlignment="1">
      <alignment horizontal="center" vertical="center"/>
    </xf>
    <xf numFmtId="0" fontId="15" fillId="5" borderId="2" xfId="31" applyFont="1" applyFill="1" applyBorder="1" applyAlignment="1">
      <alignment horizontal="center" vertical="center" wrapText="1"/>
    </xf>
    <xf numFmtId="0" fontId="15" fillId="5" borderId="8" xfId="31" applyFont="1" applyFill="1" applyBorder="1" applyAlignment="1">
      <alignment horizontal="center" vertical="center" wrapText="1"/>
    </xf>
    <xf numFmtId="0" fontId="15" fillId="5" borderId="3" xfId="31" applyFont="1" applyFill="1" applyBorder="1" applyAlignment="1">
      <alignment horizontal="center" vertical="center" wrapText="1"/>
    </xf>
    <xf numFmtId="164" fontId="15" fillId="5" borderId="2" xfId="4" applyFont="1" applyFill="1" applyBorder="1" applyAlignment="1">
      <alignment horizontal="center" vertical="center" wrapText="1"/>
    </xf>
    <xf numFmtId="164" fontId="15" fillId="5" borderId="8" xfId="4" applyFont="1" applyFill="1" applyBorder="1" applyAlignment="1">
      <alignment horizontal="center" vertical="center" wrapText="1"/>
    </xf>
    <xf numFmtId="164" fontId="15" fillId="5" borderId="3" xfId="4" applyFont="1" applyFill="1" applyBorder="1" applyAlignment="1">
      <alignment horizontal="center" vertical="center" wrapText="1"/>
    </xf>
    <xf numFmtId="170" fontId="15" fillId="5" borderId="2" xfId="33" applyNumberFormat="1" applyFont="1" applyFill="1" applyBorder="1" applyAlignment="1">
      <alignment horizontal="center" vertical="center" wrapText="1"/>
    </xf>
    <xf numFmtId="170" fontId="15" fillId="5" borderId="3" xfId="33" applyNumberFormat="1" applyFont="1" applyFill="1" applyBorder="1" applyAlignment="1">
      <alignment horizontal="center" vertical="center" wrapText="1"/>
    </xf>
    <xf numFmtId="0" fontId="15" fillId="5" borderId="2" xfId="31" applyFont="1" applyFill="1" applyBorder="1" applyAlignment="1">
      <alignment horizontal="left" vertical="center" wrapText="1"/>
    </xf>
    <xf numFmtId="0" fontId="15" fillId="5" borderId="8" xfId="31" applyFont="1" applyFill="1" applyBorder="1" applyAlignment="1">
      <alignment horizontal="left" vertical="center" wrapText="1"/>
    </xf>
    <xf numFmtId="0" fontId="15" fillId="5" borderId="3" xfId="31" applyFont="1" applyFill="1" applyBorder="1" applyAlignment="1">
      <alignment horizontal="left" vertical="center" wrapText="1"/>
    </xf>
    <xf numFmtId="0" fontId="105" fillId="5" borderId="1" xfId="31" applyFont="1" applyFill="1" applyBorder="1" applyAlignment="1">
      <alignment horizontal="center" vertical="center"/>
    </xf>
    <xf numFmtId="0" fontId="61" fillId="0" borderId="0" xfId="31" applyFont="1" applyAlignment="1">
      <alignment horizontal="center" wrapText="1"/>
    </xf>
    <xf numFmtId="0" fontId="105" fillId="5" borderId="2" xfId="31" applyFont="1" applyFill="1" applyBorder="1" applyAlignment="1">
      <alignment horizontal="center" vertical="center"/>
    </xf>
    <xf numFmtId="0" fontId="105" fillId="5" borderId="8" xfId="31" applyFont="1" applyFill="1" applyBorder="1" applyAlignment="1">
      <alignment horizontal="center" vertical="center"/>
    </xf>
    <xf numFmtId="0" fontId="105" fillId="5" borderId="3" xfId="31" applyFont="1" applyFill="1" applyBorder="1" applyAlignment="1">
      <alignment horizontal="center" vertical="center"/>
    </xf>
    <xf numFmtId="0" fontId="105" fillId="5" borderId="2" xfId="31" applyFont="1" applyFill="1" applyBorder="1" applyAlignment="1">
      <alignment horizontal="center" vertical="center" wrapText="1"/>
    </xf>
    <xf numFmtId="0" fontId="105" fillId="5" borderId="8" xfId="31" applyFont="1" applyFill="1" applyBorder="1" applyAlignment="1">
      <alignment horizontal="center" vertical="center" wrapText="1"/>
    </xf>
    <xf numFmtId="0" fontId="105" fillId="5" borderId="3" xfId="31" applyFont="1" applyFill="1" applyBorder="1" applyAlignment="1">
      <alignment horizontal="center" vertical="center" wrapText="1"/>
    </xf>
    <xf numFmtId="164" fontId="105" fillId="5" borderId="2" xfId="4" applyFont="1" applyFill="1" applyBorder="1" applyAlignment="1">
      <alignment horizontal="center" vertical="center" wrapText="1"/>
    </xf>
    <xf numFmtId="164" fontId="105" fillId="5" borderId="8" xfId="4" applyFont="1" applyFill="1" applyBorder="1" applyAlignment="1">
      <alignment horizontal="center" vertical="center" wrapText="1"/>
    </xf>
    <xf numFmtId="164" fontId="105" fillId="5" borderId="3" xfId="4" applyFont="1" applyFill="1" applyBorder="1" applyAlignment="1">
      <alignment horizontal="center" vertical="center" wrapText="1"/>
    </xf>
    <xf numFmtId="170" fontId="105" fillId="5" borderId="2" xfId="33" applyNumberFormat="1" applyFont="1" applyFill="1" applyBorder="1" applyAlignment="1">
      <alignment horizontal="center" vertical="center" wrapText="1"/>
    </xf>
    <xf numFmtId="170" fontId="105" fillId="5" borderId="3" xfId="33" applyNumberFormat="1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/>
    </xf>
    <xf numFmtId="0" fontId="12" fillId="5" borderId="6" xfId="0" applyFont="1" applyFill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74" fillId="0" borderId="0" xfId="0" applyFont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 vertical="center"/>
    </xf>
    <xf numFmtId="39" fontId="19" fillId="0" borderId="2" xfId="31" applyNumberFormat="1" applyFont="1" applyBorder="1" applyAlignment="1">
      <alignment horizontal="right" vertical="center" wrapText="1"/>
    </xf>
    <xf numFmtId="39" fontId="19" fillId="0" borderId="8" xfId="31" applyNumberFormat="1" applyFont="1" applyBorder="1" applyAlignment="1">
      <alignment horizontal="right" vertical="center" wrapText="1"/>
    </xf>
    <xf numFmtId="39" fontId="19" fillId="0" borderId="3" xfId="31" applyNumberFormat="1" applyFont="1" applyBorder="1" applyAlignment="1">
      <alignment horizontal="right" vertical="center" wrapText="1"/>
    </xf>
    <xf numFmtId="1" fontId="72" fillId="0" borderId="1" xfId="0" applyNumberFormat="1" applyFont="1" applyBorder="1" applyAlignment="1">
      <alignment horizontal="center" vertical="center" wrapText="1"/>
    </xf>
    <xf numFmtId="1" fontId="72" fillId="0" borderId="1" xfId="0" applyNumberFormat="1" applyFont="1" applyBorder="1" applyAlignment="1">
      <alignment horizontal="left" vertical="center" wrapText="1"/>
    </xf>
    <xf numFmtId="0" fontId="72" fillId="0" borderId="1" xfId="0" applyFont="1" applyBorder="1" applyAlignment="1">
      <alignment horizontal="center" vertical="center" wrapText="1"/>
    </xf>
    <xf numFmtId="1" fontId="72" fillId="0" borderId="1" xfId="0" applyNumberFormat="1" applyFont="1" applyBorder="1" applyAlignment="1">
      <alignment horizontal="right" vertical="center" wrapText="1"/>
    </xf>
    <xf numFmtId="179" fontId="72" fillId="0" borderId="1" xfId="0" applyNumberFormat="1" applyFont="1" applyBorder="1" applyAlignment="1">
      <alignment horizontal="center" vertical="center" wrapText="1"/>
    </xf>
    <xf numFmtId="180" fontId="72" fillId="0" borderId="1" xfId="0" applyNumberFormat="1" applyFont="1" applyBorder="1" applyAlignment="1">
      <alignment horizontal="center" vertical="center" wrapText="1"/>
    </xf>
    <xf numFmtId="1" fontId="72" fillId="0" borderId="4" xfId="0" applyNumberFormat="1" applyFont="1" applyBorder="1" applyAlignment="1">
      <alignment horizontal="center" vertical="center" wrapText="1"/>
    </xf>
    <xf numFmtId="1" fontId="72" fillId="0" borderId="19" xfId="0" applyNumberFormat="1" applyFont="1" applyBorder="1" applyAlignment="1">
      <alignment horizontal="center" vertical="center" wrapText="1"/>
    </xf>
    <xf numFmtId="1" fontId="72" fillId="0" borderId="19" xfId="0" applyNumberFormat="1" applyFont="1" applyBorder="1" applyAlignment="1">
      <alignment horizontal="left" vertical="center" wrapText="1"/>
    </xf>
    <xf numFmtId="0" fontId="72" fillId="0" borderId="19" xfId="0" applyFont="1" applyBorder="1" applyAlignment="1">
      <alignment horizontal="center" vertical="center" wrapText="1"/>
    </xf>
    <xf numFmtId="1" fontId="72" fillId="0" borderId="19" xfId="0" applyNumberFormat="1" applyFont="1" applyBorder="1" applyAlignment="1">
      <alignment horizontal="right" vertical="center" wrapText="1"/>
    </xf>
    <xf numFmtId="179" fontId="72" fillId="0" borderId="19" xfId="0" applyNumberFormat="1" applyFont="1" applyBorder="1" applyAlignment="1">
      <alignment horizontal="center" vertical="center" wrapText="1"/>
    </xf>
    <xf numFmtId="180" fontId="72" fillId="0" borderId="19" xfId="0" applyNumberFormat="1" applyFont="1" applyBorder="1" applyAlignment="1">
      <alignment horizontal="center" vertical="center" wrapText="1"/>
    </xf>
    <xf numFmtId="181" fontId="72" fillId="0" borderId="19" xfId="0" applyNumberFormat="1" applyFont="1" applyBorder="1" applyAlignment="1">
      <alignment horizontal="center" vertical="center" wrapText="1"/>
    </xf>
    <xf numFmtId="182" fontId="72" fillId="0" borderId="6" xfId="0" applyNumberFormat="1" applyFont="1" applyBorder="1" applyAlignment="1">
      <alignment horizontal="right" vertical="center" wrapText="1"/>
    </xf>
    <xf numFmtId="0" fontId="70" fillId="0" borderId="8" xfId="0" applyFont="1" applyBorder="1" applyAlignment="1">
      <alignment horizontal="center" vertical="center" wrapText="1"/>
    </xf>
    <xf numFmtId="0" fontId="70" fillId="0" borderId="3" xfId="0" applyFont="1" applyBorder="1" applyAlignment="1">
      <alignment horizontal="center" vertical="center" wrapText="1"/>
    </xf>
    <xf numFmtId="14" fontId="70" fillId="0" borderId="8" xfId="0" applyNumberFormat="1" applyFont="1" applyBorder="1" applyAlignment="1">
      <alignment horizontal="center" vertical="center"/>
    </xf>
    <xf numFmtId="14" fontId="70" fillId="0" borderId="3" xfId="0" applyNumberFormat="1" applyFont="1" applyBorder="1" applyAlignment="1">
      <alignment horizontal="center" vertical="center"/>
    </xf>
    <xf numFmtId="0" fontId="70" fillId="0" borderId="8" xfId="0" applyFont="1" applyBorder="1" applyAlignment="1">
      <alignment horizontal="center" vertical="center"/>
    </xf>
    <xf numFmtId="0" fontId="70" fillId="0" borderId="3" xfId="0" applyFont="1" applyBorder="1" applyAlignment="1">
      <alignment horizontal="center" vertical="center"/>
    </xf>
    <xf numFmtId="181" fontId="70" fillId="0" borderId="8" xfId="0" applyNumberFormat="1" applyFont="1" applyBorder="1" applyAlignment="1">
      <alignment horizontal="center" vertical="center"/>
    </xf>
    <xf numFmtId="181" fontId="70" fillId="0" borderId="3" xfId="0" applyNumberFormat="1" applyFont="1" applyBorder="1" applyAlignment="1">
      <alignment horizontal="center" vertical="center"/>
    </xf>
    <xf numFmtId="0" fontId="72" fillId="5" borderId="4" xfId="0" applyFont="1" applyFill="1" applyBorder="1" applyAlignment="1">
      <alignment horizontal="center" vertical="center" wrapText="1"/>
    </xf>
    <xf numFmtId="179" fontId="72" fillId="5" borderId="6" xfId="0" applyNumberFormat="1" applyFont="1" applyFill="1" applyBorder="1" applyAlignment="1">
      <alignment horizontal="center" vertical="center" wrapText="1"/>
    </xf>
    <xf numFmtId="9" fontId="72" fillId="5" borderId="2" xfId="33" applyNumberFormat="1" applyFont="1" applyFill="1" applyBorder="1" applyAlignment="1">
      <alignment horizontal="center" vertical="center" wrapText="1"/>
    </xf>
    <xf numFmtId="9" fontId="72" fillId="5" borderId="3" xfId="33" applyNumberFormat="1" applyFont="1" applyFill="1" applyBorder="1" applyAlignment="1">
      <alignment horizontal="center" vertical="center" wrapText="1"/>
    </xf>
    <xf numFmtId="181" fontId="72" fillId="5" borderId="19" xfId="0" applyNumberFormat="1" applyFont="1" applyFill="1" applyBorder="1" applyAlignment="1">
      <alignment horizontal="center" vertical="center" wrapText="1"/>
    </xf>
    <xf numFmtId="182" fontId="72" fillId="5" borderId="6" xfId="0" applyNumberFormat="1" applyFont="1" applyFill="1" applyBorder="1" applyAlignment="1">
      <alignment horizontal="center" vertical="center" wrapText="1"/>
    </xf>
    <xf numFmtId="182" fontId="72" fillId="5" borderId="1" xfId="0" applyNumberFormat="1" applyFont="1" applyFill="1" applyBorder="1" applyAlignment="1">
      <alignment horizontal="center" vertical="center"/>
    </xf>
    <xf numFmtId="178" fontId="72" fillId="5" borderId="1" xfId="0" applyNumberFormat="1" applyFont="1" applyFill="1" applyBorder="1" applyAlignment="1">
      <alignment horizontal="center" vertical="center" wrapText="1"/>
    </xf>
    <xf numFmtId="182" fontId="72" fillId="5" borderId="4" xfId="0" applyNumberFormat="1" applyFont="1" applyFill="1" applyBorder="1" applyAlignment="1">
      <alignment horizontal="center" vertical="center" wrapText="1"/>
    </xf>
    <xf numFmtId="0" fontId="110" fillId="0" borderId="0" xfId="0" applyFont="1" applyAlignment="1">
      <alignment horizontal="center" vertical="center"/>
    </xf>
    <xf numFmtId="0" fontId="110" fillId="0" borderId="0" xfId="0" applyFont="1" applyAlignment="1">
      <alignment horizontal="left" vertical="center"/>
    </xf>
    <xf numFmtId="178" fontId="110" fillId="0" borderId="0" xfId="0" applyNumberFormat="1" applyFont="1" applyAlignment="1">
      <alignment horizontal="center" vertical="center"/>
    </xf>
    <xf numFmtId="1" fontId="72" fillId="5" borderId="1" xfId="0" applyNumberFormat="1" applyFont="1" applyFill="1" applyBorder="1" applyAlignment="1">
      <alignment horizontal="center" vertical="center" wrapText="1"/>
    </xf>
    <xf numFmtId="0" fontId="72" fillId="5" borderId="1" xfId="0" applyFont="1" applyFill="1" applyBorder="1" applyAlignment="1">
      <alignment horizontal="center" vertical="center" wrapText="1"/>
    </xf>
    <xf numFmtId="0" fontId="72" fillId="5" borderId="2" xfId="0" applyFont="1" applyFill="1" applyBorder="1" applyAlignment="1">
      <alignment horizontal="center" vertical="center" wrapText="1"/>
    </xf>
    <xf numFmtId="0" fontId="72" fillId="5" borderId="3" xfId="0" applyFont="1" applyFill="1" applyBorder="1" applyAlignment="1">
      <alignment horizontal="center" vertical="center" wrapText="1"/>
    </xf>
    <xf numFmtId="167" fontId="72" fillId="5" borderId="2" xfId="23" applyNumberFormat="1" applyFont="1" applyFill="1" applyBorder="1" applyAlignment="1">
      <alignment horizontal="center" vertical="center" wrapText="1"/>
    </xf>
    <xf numFmtId="167" fontId="72" fillId="5" borderId="3" xfId="23" applyNumberFormat="1" applyFont="1" applyFill="1" applyBorder="1" applyAlignment="1">
      <alignment horizontal="center" vertical="center" wrapText="1"/>
    </xf>
    <xf numFmtId="3" fontId="72" fillId="5" borderId="1" xfId="0" applyNumberFormat="1" applyFont="1" applyFill="1" applyBorder="1" applyAlignment="1">
      <alignment horizontal="center" vertical="center" wrapText="1"/>
    </xf>
    <xf numFmtId="179" fontId="72" fillId="5" borderId="19" xfId="0" applyNumberFormat="1" applyFont="1" applyFill="1" applyBorder="1" applyAlignment="1">
      <alignment horizontal="center" vertical="center" wrapText="1"/>
    </xf>
    <xf numFmtId="180" fontId="72" fillId="5" borderId="19" xfId="0" applyNumberFormat="1" applyFont="1" applyFill="1" applyBorder="1" applyAlignment="1">
      <alignment horizontal="center" vertical="center" wrapText="1"/>
    </xf>
    <xf numFmtId="0" fontId="72" fillId="5" borderId="19" xfId="0" applyFont="1" applyFill="1" applyBorder="1" applyAlignment="1">
      <alignment horizontal="center" vertical="center" wrapText="1"/>
    </xf>
    <xf numFmtId="0" fontId="72" fillId="5" borderId="6" xfId="0" applyFont="1" applyFill="1" applyBorder="1" applyAlignment="1">
      <alignment horizontal="center" vertical="center" wrapText="1"/>
    </xf>
    <xf numFmtId="9" fontId="72" fillId="5" borderId="2" xfId="34" applyFont="1" applyFill="1" applyBorder="1" applyAlignment="1">
      <alignment horizontal="center" vertical="center" wrapText="1"/>
    </xf>
    <xf numFmtId="9" fontId="72" fillId="5" borderId="3" xfId="34" applyFont="1" applyFill="1" applyBorder="1" applyAlignment="1">
      <alignment horizontal="center" vertical="center" wrapText="1"/>
    </xf>
    <xf numFmtId="182" fontId="72" fillId="5" borderId="50" xfId="0" applyNumberFormat="1" applyFont="1" applyFill="1" applyBorder="1" applyAlignment="1">
      <alignment horizontal="center" vertical="center" wrapText="1"/>
    </xf>
    <xf numFmtId="182" fontId="72" fillId="5" borderId="52" xfId="0" applyNumberFormat="1" applyFont="1" applyFill="1" applyBorder="1" applyAlignment="1">
      <alignment horizontal="center" vertical="center" wrapText="1"/>
    </xf>
    <xf numFmtId="164" fontId="72" fillId="5" borderId="2" xfId="0" applyNumberFormat="1" applyFont="1" applyFill="1" applyBorder="1" applyAlignment="1">
      <alignment horizontal="center" vertical="center" wrapText="1"/>
    </xf>
    <xf numFmtId="164" fontId="72" fillId="5" borderId="3" xfId="0" applyNumberFormat="1" applyFont="1" applyFill="1" applyBorder="1" applyAlignment="1">
      <alignment horizontal="center" vertical="center" wrapText="1"/>
    </xf>
    <xf numFmtId="0" fontId="15" fillId="5" borderId="55" xfId="32" applyFont="1" applyFill="1" applyBorder="1" applyAlignment="1">
      <alignment horizontal="center" vertical="center"/>
    </xf>
    <xf numFmtId="0" fontId="64" fillId="4" borderId="0" xfId="32" applyFont="1" applyFill="1" applyAlignment="1">
      <alignment horizontal="center"/>
    </xf>
    <xf numFmtId="164" fontId="15" fillId="5" borderId="59" xfId="25" applyFont="1" applyFill="1" applyBorder="1" applyAlignment="1">
      <alignment horizontal="center" vertical="center" wrapText="1"/>
    </xf>
    <xf numFmtId="164" fontId="15" fillId="5" borderId="60" xfId="25" applyFont="1" applyFill="1" applyBorder="1" applyAlignment="1">
      <alignment horizontal="center" vertical="center" wrapText="1"/>
    </xf>
    <xf numFmtId="0" fontId="15" fillId="5" borderId="1" xfId="32" applyFont="1" applyFill="1" applyBorder="1" applyAlignment="1">
      <alignment horizontal="center" vertical="center"/>
    </xf>
    <xf numFmtId="164" fontId="15" fillId="5" borderId="1" xfId="25" applyFont="1" applyFill="1" applyBorder="1" applyAlignment="1">
      <alignment horizontal="center" vertical="center" wrapText="1"/>
    </xf>
    <xf numFmtId="0" fontId="15" fillId="5" borderId="4" xfId="32" applyFont="1" applyFill="1" applyBorder="1" applyAlignment="1">
      <alignment horizontal="center" vertical="center"/>
    </xf>
    <xf numFmtId="0" fontId="15" fillId="5" borderId="19" xfId="32" applyFont="1" applyFill="1" applyBorder="1" applyAlignment="1">
      <alignment horizontal="center" vertical="center"/>
    </xf>
    <xf numFmtId="0" fontId="15" fillId="5" borderId="6" xfId="32" applyFont="1" applyFill="1" applyBorder="1" applyAlignment="1">
      <alignment horizontal="center" vertical="center"/>
    </xf>
    <xf numFmtId="0" fontId="15" fillId="5" borderId="2" xfId="32" applyFont="1" applyFill="1" applyBorder="1" applyAlignment="1">
      <alignment horizontal="center" vertical="center"/>
    </xf>
    <xf numFmtId="0" fontId="15" fillId="5" borderId="3" xfId="32" applyFont="1" applyFill="1" applyBorder="1" applyAlignment="1">
      <alignment horizontal="center" vertical="center"/>
    </xf>
    <xf numFmtId="0" fontId="81" fillId="4" borderId="0" xfId="20" applyFont="1" applyFill="1" applyAlignment="1">
      <alignment horizontal="center" vertical="center"/>
    </xf>
    <xf numFmtId="0" fontId="15" fillId="5" borderId="1" xfId="20" applyFont="1" applyFill="1" applyBorder="1" applyAlignment="1">
      <alignment horizontal="center" vertical="center" wrapText="1"/>
    </xf>
    <xf numFmtId="0" fontId="15" fillId="5" borderId="1" xfId="20" applyFont="1" applyFill="1" applyBorder="1" applyAlignment="1">
      <alignment horizontal="center" vertical="center"/>
    </xf>
    <xf numFmtId="0" fontId="59" fillId="8" borderId="1" xfId="0" applyFont="1" applyFill="1" applyBorder="1" applyAlignment="1">
      <alignment horizontal="center" vertical="center" wrapText="1"/>
    </xf>
    <xf numFmtId="0" fontId="20" fillId="0" borderId="47" xfId="0" applyFont="1" applyBorder="1" applyAlignment="1">
      <alignment horizontal="left" vertical="center" wrapText="1"/>
    </xf>
    <xf numFmtId="0" fontId="20" fillId="0" borderId="40" xfId="0" applyFont="1" applyBorder="1" applyAlignment="1">
      <alignment horizontal="left" vertical="center" wrapText="1"/>
    </xf>
    <xf numFmtId="0" fontId="82" fillId="0" borderId="0" xfId="12" applyFont="1" applyAlignment="1">
      <alignment horizontal="center" vertical="top"/>
    </xf>
    <xf numFmtId="0" fontId="59" fillId="5" borderId="1" xfId="0" applyFont="1" applyFill="1" applyBorder="1" applyAlignment="1">
      <alignment horizontal="center" vertical="center" wrapText="1"/>
    </xf>
    <xf numFmtId="0" fontId="14" fillId="5" borderId="1" xfId="12" applyFont="1" applyFill="1" applyBorder="1" applyAlignment="1">
      <alignment horizontal="center" vertical="center"/>
    </xf>
    <xf numFmtId="170" fontId="14" fillId="5" borderId="1" xfId="26" applyNumberFormat="1" applyFont="1" applyFill="1" applyBorder="1" applyAlignment="1">
      <alignment horizontal="center" vertical="center"/>
    </xf>
    <xf numFmtId="170" fontId="14" fillId="5" borderId="1" xfId="26" applyNumberFormat="1" applyFont="1" applyFill="1" applyBorder="1" applyAlignment="1">
      <alignment horizontal="center" vertical="center" wrapText="1"/>
    </xf>
    <xf numFmtId="0" fontId="82" fillId="4" borderId="0" xfId="12" applyFont="1" applyFill="1" applyAlignment="1">
      <alignment horizontal="center" vertical="center"/>
    </xf>
    <xf numFmtId="0" fontId="14" fillId="5" borderId="1" xfId="30" applyFont="1" applyFill="1" applyBorder="1" applyAlignment="1">
      <alignment horizontal="center" vertical="center"/>
    </xf>
    <xf numFmtId="0" fontId="14" fillId="0" borderId="0" xfId="30" applyFont="1" applyAlignment="1">
      <alignment horizontal="right" vertical="top"/>
    </xf>
    <xf numFmtId="0" fontId="14" fillId="0" borderId="0" xfId="30" applyFont="1" applyAlignment="1">
      <alignment horizontal="center" vertical="top" wrapText="1" readingOrder="1"/>
    </xf>
    <xf numFmtId="0" fontId="26" fillId="0" borderId="0" xfId="30" applyFont="1" applyAlignment="1">
      <alignment horizontal="center" vertical="top"/>
    </xf>
    <xf numFmtId="0" fontId="14" fillId="0" borderId="20" xfId="30" applyFont="1" applyBorder="1" applyAlignment="1">
      <alignment horizontal="center" vertical="top" wrapText="1" readingOrder="1"/>
    </xf>
    <xf numFmtId="0" fontId="14" fillId="5" borderId="1" xfId="30" applyFont="1" applyFill="1" applyBorder="1" applyAlignment="1">
      <alignment horizontal="center" vertical="center" wrapText="1"/>
    </xf>
    <xf numFmtId="0" fontId="12" fillId="0" borderId="0" xfId="22" applyFont="1" applyAlignment="1">
      <alignment horizontal="center" vertical="center"/>
    </xf>
    <xf numFmtId="0" fontId="11" fillId="0" borderId="0" xfId="22" applyFont="1" applyAlignment="1">
      <alignment horizontal="center" vertical="center"/>
    </xf>
    <xf numFmtId="0" fontId="59" fillId="15" borderId="1" xfId="22" applyFont="1" applyFill="1" applyBorder="1" applyAlignment="1">
      <alignment horizontal="center" vertical="center" wrapText="1"/>
    </xf>
    <xf numFmtId="0" fontId="123" fillId="4" borderId="0" xfId="0" applyFont="1" applyFill="1" applyAlignment="1">
      <alignment horizontal="right" vertical="center"/>
    </xf>
    <xf numFmtId="164" fontId="121" fillId="4" borderId="0" xfId="0" applyNumberFormat="1" applyFont="1" applyFill="1" applyAlignment="1">
      <alignment vertical="center"/>
    </xf>
    <xf numFmtId="0" fontId="29" fillId="0" borderId="0" xfId="41" applyFont="1"/>
    <xf numFmtId="0" fontId="12" fillId="0" borderId="0" xfId="41" applyFont="1"/>
    <xf numFmtId="166" fontId="56" fillId="0" borderId="0" xfId="41" applyNumberFormat="1" applyFont="1"/>
    <xf numFmtId="0" fontId="11" fillId="0" borderId="0" xfId="41" applyFont="1"/>
    <xf numFmtId="166" fontId="11" fillId="0" borderId="0" xfId="41" applyNumberFormat="1" applyFont="1" applyAlignment="1">
      <alignment wrapText="1"/>
    </xf>
    <xf numFmtId="0" fontId="14" fillId="0" borderId="0" xfId="41" applyFont="1" applyAlignment="1">
      <alignment horizontal="center" vertical="center"/>
    </xf>
    <xf numFmtId="0" fontId="27" fillId="0" borderId="0" xfId="41" applyFont="1"/>
    <xf numFmtId="166" fontId="59" fillId="5" borderId="1" xfId="16" applyNumberFormat="1" applyFont="1" applyFill="1" applyBorder="1" applyAlignment="1">
      <alignment vertical="top"/>
    </xf>
    <xf numFmtId="166" fontId="59" fillId="0" borderId="1" xfId="16" applyNumberFormat="1" applyFont="1" applyBorder="1" applyAlignment="1">
      <alignment vertical="top"/>
    </xf>
    <xf numFmtId="166" fontId="20" fillId="5" borderId="6" xfId="16" applyNumberFormat="1" applyFont="1" applyFill="1" applyBorder="1" applyAlignment="1">
      <alignment vertical="top"/>
    </xf>
    <xf numFmtId="166" fontId="20" fillId="0" borderId="1" xfId="16" applyNumberFormat="1" applyFont="1" applyBorder="1" applyAlignment="1">
      <alignment vertical="top"/>
    </xf>
    <xf numFmtId="0" fontId="14" fillId="5" borderId="1" xfId="41" applyFont="1" applyFill="1" applyBorder="1" applyAlignment="1">
      <alignment vertical="top"/>
    </xf>
    <xf numFmtId="166" fontId="20" fillId="5" borderId="1" xfId="16" applyNumberFormat="1" applyFont="1" applyFill="1" applyBorder="1" applyAlignment="1">
      <alignment vertical="top"/>
    </xf>
    <xf numFmtId="0" fontId="14" fillId="5" borderId="1" xfId="41" applyFont="1" applyFill="1" applyBorder="1" applyAlignment="1">
      <alignment horizontal="left" vertical="top" readingOrder="1"/>
    </xf>
    <xf numFmtId="166" fontId="14" fillId="5" borderId="1" xfId="41" applyNumberFormat="1" applyFont="1" applyFill="1" applyBorder="1" applyAlignment="1">
      <alignment vertical="top" readingOrder="1"/>
    </xf>
    <xf numFmtId="0" fontId="14" fillId="0" borderId="20" xfId="41" applyFont="1" applyBorder="1" applyAlignment="1">
      <alignment horizontal="left" vertical="top" readingOrder="1"/>
    </xf>
    <xf numFmtId="168" fontId="20" fillId="0" borderId="1" xfId="16" applyNumberFormat="1" applyFont="1" applyBorder="1" applyAlignment="1">
      <alignment vertical="top" wrapText="1"/>
    </xf>
    <xf numFmtId="0" fontId="20" fillId="0" borderId="0" xfId="16" applyFont="1" applyAlignment="1">
      <alignment horizontal="center" vertical="center"/>
    </xf>
    <xf numFmtId="168" fontId="20" fillId="0" borderId="0" xfId="16" applyNumberFormat="1" applyFont="1" applyAlignment="1">
      <alignment vertical="top" wrapText="1"/>
    </xf>
    <xf numFmtId="166" fontId="20" fillId="0" borderId="0" xfId="16" applyNumberFormat="1" applyFont="1" applyAlignment="1">
      <alignment vertical="top"/>
    </xf>
    <xf numFmtId="168" fontId="20" fillId="5" borderId="1" xfId="16" applyNumberFormat="1" applyFont="1" applyFill="1" applyBorder="1" applyAlignment="1">
      <alignment vertical="top" wrapText="1"/>
    </xf>
    <xf numFmtId="0" fontId="124" fillId="5" borderId="1" xfId="12" applyFont="1" applyFill="1" applyBorder="1" applyAlignment="1">
      <alignment horizontal="center" vertical="center"/>
    </xf>
    <xf numFmtId="0" fontId="124" fillId="5" borderId="1" xfId="12" applyFont="1" applyFill="1" applyBorder="1" applyAlignment="1">
      <alignment horizontal="center" vertical="center" wrapText="1"/>
    </xf>
    <xf numFmtId="0" fontId="124" fillId="5" borderId="1" xfId="12" applyFont="1" applyFill="1" applyBorder="1" applyAlignment="1">
      <alignment vertical="center"/>
    </xf>
    <xf numFmtId="0" fontId="124" fillId="5" borderId="1" xfId="12" applyFont="1" applyFill="1" applyBorder="1" applyAlignment="1">
      <alignment horizontal="center" vertical="center" wrapText="1"/>
    </xf>
    <xf numFmtId="0" fontId="124" fillId="5" borderId="2" xfId="12" applyFont="1" applyFill="1" applyBorder="1" applyAlignment="1">
      <alignment horizontal="center" vertical="center" wrapText="1"/>
    </xf>
    <xf numFmtId="0" fontId="124" fillId="5" borderId="1" xfId="12" applyFont="1" applyFill="1" applyBorder="1" applyAlignment="1">
      <alignment horizontal="center" vertical="center"/>
    </xf>
    <xf numFmtId="0" fontId="63" fillId="4" borderId="1" xfId="0" applyFont="1" applyFill="1" applyBorder="1" applyAlignment="1">
      <alignment horizontal="left" vertical="center" wrapText="1"/>
    </xf>
    <xf numFmtId="170" fontId="63" fillId="4" borderId="1" xfId="26" applyNumberFormat="1" applyFont="1" applyFill="1" applyBorder="1" applyAlignment="1">
      <alignment horizontal="right" vertical="center" wrapText="1"/>
    </xf>
    <xf numFmtId="43" fontId="63" fillId="4" borderId="1" xfId="0" applyNumberFormat="1" applyFont="1" applyFill="1" applyBorder="1" applyAlignment="1">
      <alignment horizontal="right" vertical="center"/>
    </xf>
    <xf numFmtId="0" fontId="63" fillId="4" borderId="4" xfId="0" applyFont="1" applyFill="1" applyBorder="1" applyAlignment="1">
      <alignment horizontal="left" vertical="center" wrapText="1"/>
    </xf>
    <xf numFmtId="0" fontId="65" fillId="4" borderId="6" xfId="0" applyFont="1" applyFill="1" applyBorder="1" applyAlignment="1">
      <alignment horizontal="left" vertical="center" wrapText="1"/>
    </xf>
    <xf numFmtId="170" fontId="65" fillId="4" borderId="1" xfId="26" applyNumberFormat="1" applyFont="1" applyFill="1" applyBorder="1" applyAlignment="1">
      <alignment horizontal="right" vertical="center" wrapText="1"/>
    </xf>
    <xf numFmtId="43" fontId="65" fillId="4" borderId="1" xfId="0" applyNumberFormat="1" applyFont="1" applyFill="1" applyBorder="1" applyAlignment="1">
      <alignment horizontal="right" vertical="center"/>
    </xf>
    <xf numFmtId="0" fontId="65" fillId="4" borderId="4" xfId="0" applyFont="1" applyFill="1" applyBorder="1" applyAlignment="1">
      <alignment horizontal="left" vertical="center" wrapText="1"/>
    </xf>
    <xf numFmtId="170" fontId="65" fillId="4" borderId="1" xfId="26" applyNumberFormat="1" applyFont="1" applyFill="1" applyBorder="1" applyAlignment="1">
      <alignment horizontal="right" vertical="center"/>
    </xf>
    <xf numFmtId="0" fontId="85" fillId="4" borderId="4" xfId="0" applyFont="1" applyFill="1" applyBorder="1" applyAlignment="1">
      <alignment horizontal="left" vertical="center" wrapText="1"/>
    </xf>
    <xf numFmtId="0" fontId="85" fillId="4" borderId="6" xfId="0" applyFont="1" applyFill="1" applyBorder="1" applyAlignment="1">
      <alignment horizontal="left" vertical="center" wrapText="1"/>
    </xf>
    <xf numFmtId="170" fontId="85" fillId="4" borderId="1" xfId="26" applyNumberFormat="1" applyFont="1" applyFill="1" applyBorder="1" applyAlignment="1">
      <alignment horizontal="right" vertical="center"/>
    </xf>
    <xf numFmtId="43" fontId="85" fillId="4" borderId="1" xfId="0" applyNumberFormat="1" applyFont="1" applyFill="1" applyBorder="1" applyAlignment="1">
      <alignment horizontal="right" vertical="center"/>
    </xf>
    <xf numFmtId="43" fontId="64" fillId="4" borderId="1" xfId="0" applyNumberFormat="1" applyFont="1" applyFill="1" applyBorder="1" applyAlignment="1">
      <alignment horizontal="right" vertical="center"/>
    </xf>
    <xf numFmtId="170" fontId="63" fillId="4" borderId="1" xfId="26" applyNumberFormat="1" applyFont="1" applyFill="1" applyBorder="1" applyAlignment="1">
      <alignment horizontal="right" vertical="center"/>
    </xf>
    <xf numFmtId="41" fontId="125" fillId="4" borderId="1" xfId="26" applyFont="1" applyFill="1" applyBorder="1" applyAlignment="1">
      <alignment horizontal="right" vertical="center"/>
    </xf>
    <xf numFmtId="0" fontId="65" fillId="4" borderId="4" xfId="0" applyFont="1" applyFill="1" applyBorder="1" applyAlignment="1">
      <alignment horizontal="left" vertical="center"/>
    </xf>
    <xf numFmtId="0" fontId="63" fillId="5" borderId="1" xfId="0" applyFont="1" applyFill="1" applyBorder="1" applyAlignment="1">
      <alignment horizontal="center" vertical="center" wrapText="1"/>
    </xf>
    <xf numFmtId="170" fontId="63" fillId="5" borderId="1" xfId="26" applyNumberFormat="1" applyFont="1" applyFill="1" applyBorder="1" applyAlignment="1">
      <alignment horizontal="right" vertical="center"/>
    </xf>
    <xf numFmtId="0" fontId="82" fillId="0" borderId="0" xfId="30" applyFont="1" applyAlignment="1">
      <alignment horizontal="center" vertical="top"/>
    </xf>
    <xf numFmtId="0" fontId="0" fillId="0" borderId="3" xfId="0" applyBorder="1" applyAlignment="1">
      <alignment vertical="center"/>
    </xf>
    <xf numFmtId="0" fontId="17" fillId="5" borderId="1" xfId="31" applyFont="1" applyFill="1" applyBorder="1" applyAlignment="1">
      <alignment horizontal="right" vertical="center" wrapText="1"/>
    </xf>
    <xf numFmtId="164" fontId="17" fillId="5" borderId="1" xfId="25" applyFont="1" applyFill="1" applyBorder="1" applyAlignment="1">
      <alignment horizontal="right" vertical="center" wrapText="1"/>
    </xf>
    <xf numFmtId="0" fontId="19" fillId="5" borderId="1" xfId="31" applyFont="1" applyFill="1" applyBorder="1" applyAlignment="1">
      <alignment vertical="center" wrapText="1"/>
    </xf>
    <xf numFmtId="0" fontId="15" fillId="5" borderId="49" xfId="31" applyFont="1" applyFill="1" applyBorder="1" applyAlignment="1">
      <alignment horizontal="center" vertical="center" readingOrder="1"/>
    </xf>
    <xf numFmtId="0" fontId="15" fillId="5" borderId="2" xfId="31" applyFont="1" applyFill="1" applyBorder="1" applyAlignment="1">
      <alignment horizontal="center" vertical="center" readingOrder="1"/>
    </xf>
    <xf numFmtId="0" fontId="15" fillId="5" borderId="49" xfId="31" applyFont="1" applyFill="1" applyBorder="1" applyAlignment="1">
      <alignment horizontal="center" vertical="center" wrapText="1" readingOrder="1"/>
    </xf>
    <xf numFmtId="0" fontId="15" fillId="5" borderId="1" xfId="31" applyFont="1" applyFill="1" applyBorder="1" applyAlignment="1">
      <alignment horizontal="center" vertical="center" readingOrder="1"/>
    </xf>
    <xf numFmtId="0" fontId="15" fillId="5" borderId="50" xfId="31" applyFont="1" applyFill="1" applyBorder="1" applyAlignment="1">
      <alignment horizontal="center" vertical="center" readingOrder="1"/>
    </xf>
    <xf numFmtId="0" fontId="15" fillId="5" borderId="2" xfId="31" applyFont="1" applyFill="1" applyBorder="1" applyAlignment="1">
      <alignment horizontal="center" vertical="center" wrapText="1" readingOrder="1"/>
    </xf>
    <xf numFmtId="0" fontId="15" fillId="5" borderId="48" xfId="31" applyFont="1" applyFill="1" applyBorder="1" applyAlignment="1">
      <alignment horizontal="center" vertical="center" readingOrder="1"/>
    </xf>
    <xf numFmtId="0" fontId="15" fillId="5" borderId="51" xfId="31" applyFont="1" applyFill="1" applyBorder="1" applyAlignment="1">
      <alignment horizontal="center" vertical="center" readingOrder="1"/>
    </xf>
    <xf numFmtId="0" fontId="15" fillId="5" borderId="8" xfId="31" applyFont="1" applyFill="1" applyBorder="1" applyAlignment="1">
      <alignment horizontal="center" vertical="center" readingOrder="1"/>
    </xf>
    <xf numFmtId="0" fontId="15" fillId="5" borderId="51" xfId="31" applyFont="1" applyFill="1" applyBorder="1" applyAlignment="1">
      <alignment horizontal="center" vertical="center" wrapText="1" readingOrder="1"/>
    </xf>
    <xf numFmtId="0" fontId="15" fillId="5" borderId="10" xfId="31" applyFont="1" applyFill="1" applyBorder="1" applyAlignment="1">
      <alignment horizontal="center" vertical="center" readingOrder="1"/>
    </xf>
    <xf numFmtId="0" fontId="15" fillId="5" borderId="52" xfId="31" applyFont="1" applyFill="1" applyBorder="1" applyAlignment="1">
      <alignment horizontal="center" vertical="center" readingOrder="1"/>
    </xf>
    <xf numFmtId="0" fontId="15" fillId="5" borderId="8" xfId="31" applyFont="1" applyFill="1" applyBorder="1" applyAlignment="1">
      <alignment horizontal="center" vertical="center" wrapText="1" readingOrder="1"/>
    </xf>
    <xf numFmtId="0" fontId="15" fillId="5" borderId="20" xfId="31" applyFont="1" applyFill="1" applyBorder="1" applyAlignment="1">
      <alignment horizontal="center" vertical="center" readingOrder="1"/>
    </xf>
    <xf numFmtId="0" fontId="15" fillId="5" borderId="4" xfId="31" applyFont="1" applyFill="1" applyBorder="1" applyAlignment="1">
      <alignment horizontal="center" vertical="center" readingOrder="1"/>
    </xf>
    <xf numFmtId="0" fontId="15" fillId="5" borderId="6" xfId="31" applyFont="1" applyFill="1" applyBorder="1" applyAlignment="1">
      <alignment horizontal="center" vertical="center" readingOrder="1"/>
    </xf>
    <xf numFmtId="0" fontId="28" fillId="5" borderId="4" xfId="31" applyFont="1" applyFill="1" applyBorder="1" applyAlignment="1">
      <alignment horizontal="center" vertical="center" readingOrder="1"/>
    </xf>
    <xf numFmtId="0" fontId="28" fillId="5" borderId="1" xfId="31" applyFont="1" applyFill="1" applyBorder="1" applyAlignment="1">
      <alignment horizontal="center" vertical="center" readingOrder="1"/>
    </xf>
    <xf numFmtId="0" fontId="17" fillId="5" borderId="1" xfId="0" applyFont="1" applyFill="1" applyBorder="1" applyAlignment="1">
      <alignment horizontal="right" vertical="center" wrapText="1"/>
    </xf>
    <xf numFmtId="43" fontId="17" fillId="5" borderId="1" xfId="1" applyFont="1" applyFill="1" applyBorder="1" applyAlignment="1">
      <alignment horizontal="right" vertical="center" wrapText="1"/>
    </xf>
    <xf numFmtId="0" fontId="19" fillId="5" borderId="1" xfId="0" applyFont="1" applyFill="1" applyBorder="1" applyAlignment="1">
      <alignment vertical="center" wrapText="1"/>
    </xf>
    <xf numFmtId="0" fontId="15" fillId="5" borderId="49" xfId="0" applyFont="1" applyFill="1" applyBorder="1" applyAlignment="1">
      <alignment horizontal="center" vertical="center" readingOrder="1"/>
    </xf>
    <xf numFmtId="0" fontId="15" fillId="5" borderId="2" xfId="0" applyFont="1" applyFill="1" applyBorder="1" applyAlignment="1">
      <alignment horizontal="center" vertical="center" readingOrder="1"/>
    </xf>
    <xf numFmtId="0" fontId="15" fillId="5" borderId="49" xfId="0" applyFont="1" applyFill="1" applyBorder="1" applyAlignment="1">
      <alignment horizontal="center" vertical="center" wrapText="1" readingOrder="1"/>
    </xf>
    <xf numFmtId="0" fontId="15" fillId="5" borderId="1" xfId="0" applyFont="1" applyFill="1" applyBorder="1" applyAlignment="1">
      <alignment horizontal="center" vertical="center" readingOrder="1"/>
    </xf>
    <xf numFmtId="0" fontId="15" fillId="5" borderId="50" xfId="0" applyFont="1" applyFill="1" applyBorder="1" applyAlignment="1">
      <alignment horizontal="center" vertical="center" readingOrder="1"/>
    </xf>
    <xf numFmtId="0" fontId="15" fillId="5" borderId="2" xfId="0" applyFont="1" applyFill="1" applyBorder="1" applyAlignment="1">
      <alignment horizontal="center" vertical="center" wrapText="1" readingOrder="1"/>
    </xf>
    <xf numFmtId="0" fontId="15" fillId="5" borderId="48" xfId="0" applyFont="1" applyFill="1" applyBorder="1" applyAlignment="1">
      <alignment horizontal="center" vertical="center" readingOrder="1"/>
    </xf>
    <xf numFmtId="0" fontId="15" fillId="5" borderId="51" xfId="0" applyFont="1" applyFill="1" applyBorder="1" applyAlignment="1">
      <alignment horizontal="center" vertical="center" readingOrder="1"/>
    </xf>
    <xf numFmtId="0" fontId="15" fillId="5" borderId="8" xfId="0" applyFont="1" applyFill="1" applyBorder="1" applyAlignment="1">
      <alignment horizontal="center" vertical="center" readingOrder="1"/>
    </xf>
    <xf numFmtId="0" fontId="15" fillId="5" borderId="51" xfId="0" applyFont="1" applyFill="1" applyBorder="1" applyAlignment="1">
      <alignment horizontal="center" vertical="center" wrapText="1" readingOrder="1"/>
    </xf>
    <xf numFmtId="0" fontId="15" fillId="5" borderId="10" xfId="0" applyFont="1" applyFill="1" applyBorder="1" applyAlignment="1">
      <alignment horizontal="center" vertical="center" readingOrder="1"/>
    </xf>
    <xf numFmtId="0" fontId="15" fillId="5" borderId="52" xfId="0" applyFont="1" applyFill="1" applyBorder="1" applyAlignment="1">
      <alignment horizontal="center" vertical="center" readingOrder="1"/>
    </xf>
    <xf numFmtId="0" fontId="15" fillId="5" borderId="8" xfId="0" applyFont="1" applyFill="1" applyBorder="1" applyAlignment="1">
      <alignment horizontal="center" vertical="center" wrapText="1" readingOrder="1"/>
    </xf>
    <xf numFmtId="0" fontId="15" fillId="5" borderId="20" xfId="0" applyFont="1" applyFill="1" applyBorder="1" applyAlignment="1">
      <alignment horizontal="center" vertical="center" readingOrder="1"/>
    </xf>
    <xf numFmtId="0" fontId="15" fillId="5" borderId="4" xfId="0" applyFont="1" applyFill="1" applyBorder="1" applyAlignment="1">
      <alignment horizontal="center" vertical="center" readingOrder="1"/>
    </xf>
    <xf numFmtId="0" fontId="15" fillId="5" borderId="6" xfId="0" applyFont="1" applyFill="1" applyBorder="1" applyAlignment="1">
      <alignment horizontal="center" vertical="center" readingOrder="1"/>
    </xf>
    <xf numFmtId="0" fontId="89" fillId="5" borderId="4" xfId="0" applyFont="1" applyFill="1" applyBorder="1" applyAlignment="1">
      <alignment horizontal="center" vertical="center" readingOrder="1"/>
    </xf>
    <xf numFmtId="0" fontId="89" fillId="5" borderId="1" xfId="0" applyFont="1" applyFill="1" applyBorder="1" applyAlignment="1">
      <alignment horizontal="center" vertical="center" readingOrder="1"/>
    </xf>
    <xf numFmtId="39" fontId="17" fillId="5" borderId="1" xfId="31" applyNumberFormat="1" applyFont="1" applyFill="1" applyBorder="1" applyAlignment="1">
      <alignment horizontal="right" vertical="center" wrapText="1"/>
    </xf>
    <xf numFmtId="39" fontId="19" fillId="0" borderId="1" xfId="31" applyNumberFormat="1" applyFont="1" applyFill="1" applyBorder="1" applyAlignment="1">
      <alignment horizontal="right" vertical="center" wrapText="1"/>
    </xf>
    <xf numFmtId="0" fontId="19" fillId="0" borderId="1" xfId="31" applyFont="1" applyFill="1" applyBorder="1" applyAlignment="1">
      <alignment horizontal="left" vertical="center" wrapText="1"/>
    </xf>
    <xf numFmtId="14" fontId="19" fillId="0" borderId="1" xfId="31" applyNumberFormat="1" applyFont="1" applyFill="1" applyBorder="1" applyAlignment="1">
      <alignment horizontal="center" vertical="center" wrapText="1"/>
    </xf>
    <xf numFmtId="0" fontId="19" fillId="0" borderId="1" xfId="31" applyFont="1" applyFill="1" applyBorder="1" applyAlignment="1">
      <alignment horizontal="center" vertical="center" wrapText="1" readingOrder="1"/>
    </xf>
    <xf numFmtId="4" fontId="19" fillId="0" borderId="1" xfId="31" applyNumberFormat="1" applyFont="1" applyFill="1" applyBorder="1" applyAlignment="1">
      <alignment horizontal="right" vertical="center" wrapText="1"/>
    </xf>
    <xf numFmtId="0" fontId="21" fillId="5" borderId="1" xfId="2" applyFont="1" applyFill="1" applyBorder="1" applyAlignment="1">
      <alignment horizontal="center" vertical="center"/>
    </xf>
    <xf numFmtId="43" fontId="21" fillId="5" borderId="1" xfId="3" applyFont="1" applyFill="1" applyBorder="1" applyAlignment="1">
      <alignment vertical="center"/>
    </xf>
    <xf numFmtId="164" fontId="22" fillId="5" borderId="1" xfId="7" applyFont="1" applyFill="1" applyBorder="1" applyAlignment="1">
      <alignment horizontal="center" vertical="center" wrapText="1"/>
    </xf>
  </cellXfs>
  <cellStyles count="42">
    <cellStyle name="Comma" xfId="1" builtinId="3"/>
    <cellStyle name="Comma [0]" xfId="26" builtinId="6"/>
    <cellStyle name="Comma [0] 2" xfId="18" xr:uid="{7F0252F8-2C69-4AD2-8C72-A08F8B521B87}"/>
    <cellStyle name="Comma [0] 2 2" xfId="38" xr:uid="{1902158F-37F7-4500-B099-55A8042C79DE}"/>
    <cellStyle name="Comma [0] 2 2 2" xfId="33" xr:uid="{C0AE517D-09EF-49DB-A54C-FF2F60623037}"/>
    <cellStyle name="Comma [0] 3" xfId="6" xr:uid="{5CB7A148-208F-4D08-9679-13C6C4E899ED}"/>
    <cellStyle name="Comma [0] 4" xfId="37" xr:uid="{BA7B7653-B9DE-4AF5-A0A5-5AA5447F8CE2}"/>
    <cellStyle name="Comma 14" xfId="3" xr:uid="{335BA00A-A40A-45C9-868F-CC6D6D0C7C8A}"/>
    <cellStyle name="Comma 15" xfId="23" xr:uid="{00F4E4A4-D99E-45C1-8239-9ADF6C01F7AF}"/>
    <cellStyle name="Comma 2" xfId="4" xr:uid="{C5DF49C0-2265-48A6-85BE-B0FC2F067345}"/>
    <cellStyle name="Comma 2 2" xfId="7" xr:uid="{B04AE67B-73E2-4B2E-91C3-DF57FF86C7E7}"/>
    <cellStyle name="Comma 2 3" xfId="13" xr:uid="{1CEE54B9-BE19-4573-8540-C64A999C847B}"/>
    <cellStyle name="Comma 2 4" xfId="25" xr:uid="{F164938F-F38B-499C-A964-DE403FDC3084}"/>
    <cellStyle name="Comma 2 4 2" xfId="27" xr:uid="{23C4A672-7F13-4220-BB0D-60C8206B03DB}"/>
    <cellStyle name="Comma 3" xfId="10" xr:uid="{9650BB17-63B1-4ED3-BC6A-DC1CB5E4BFED}"/>
    <cellStyle name="Good 2" xfId="11" xr:uid="{DD899140-6054-4B19-91D7-58C465260EB0}"/>
    <cellStyle name="Normal" xfId="0" builtinId="0"/>
    <cellStyle name="Normal 2" xfId="8" xr:uid="{51E5217B-A074-47B9-8D0C-338DD7C26798}"/>
    <cellStyle name="Normal 2 2" xfId="12" xr:uid="{B43B15A1-04CA-4519-9B04-F28A0248FEAA}"/>
    <cellStyle name="Normal 2 3" xfId="2" xr:uid="{46369517-521E-4579-B4E9-6EE8A45F7994}"/>
    <cellStyle name="Normal 2 3 4" xfId="31" xr:uid="{314242E2-2BF2-43D2-A2D2-71E2C90CE0F4}"/>
    <cellStyle name="Normal 2 3 4 2" xfId="29" xr:uid="{1BB4D1FD-ED5B-49EC-9EAD-533F11983B89}"/>
    <cellStyle name="Normal 2 4" xfId="15" xr:uid="{11BC305D-5D64-4B1A-A8AE-04FEEF921A2B}"/>
    <cellStyle name="Normal 2 5" xfId="24" xr:uid="{38F790FB-9577-4D3B-A08D-D650A690A650}"/>
    <cellStyle name="Normal 2 5 2" xfId="39" xr:uid="{E40D2D46-1B59-4E01-BF33-8C0905B4E46A}"/>
    <cellStyle name="Normal 2 5 2 2" xfId="40" xr:uid="{765FD200-F816-42CE-AC20-E340C8DD3509}"/>
    <cellStyle name="Normal 2 5 2 3" xfId="41" xr:uid="{20DF6E28-61E2-46FE-A12A-86495BFD2593}"/>
    <cellStyle name="Normal 3" xfId="16" xr:uid="{8192C965-F1B3-4CE2-926F-D56A97E05F68}"/>
    <cellStyle name="Normal 3 2" xfId="9" xr:uid="{84177C1C-6D82-49F1-A95D-B1B928C80839}"/>
    <cellStyle name="Normal 3 2 2" xfId="17" xr:uid="{95EDE25A-7C22-423C-881E-6EE8BBA1A35F}"/>
    <cellStyle name="Normal 3 3" xfId="20" xr:uid="{529E2CAD-893A-45B1-ACD0-3F05EAA2CCFF}"/>
    <cellStyle name="Normal 3 4" xfId="30" xr:uid="{BF6AC111-FBE2-4A1D-9BDE-8ECF9CE790AB}"/>
    <cellStyle name="Normal 4" xfId="14" xr:uid="{D15D86E0-E105-40C2-9CA2-1371E9B14D0C}"/>
    <cellStyle name="Normal 4 2" xfId="35" xr:uid="{5FFD7D23-A5CA-4689-B2C8-FF7BDA350855}"/>
    <cellStyle name="Normal 5" xfId="21" xr:uid="{36F7B438-0A0A-4A75-90F6-79E23F84F3A5}"/>
    <cellStyle name="Normal 5 2" xfId="36" xr:uid="{47E86F31-9F25-4B1B-9F28-0C1B6B0271F9}"/>
    <cellStyle name="Normal 6" xfId="22" xr:uid="{ECAFB34A-B979-4C08-ADBA-5F85362470FE}"/>
    <cellStyle name="Normal 7 2" xfId="28" xr:uid="{A9F2D6F0-7621-4B44-A538-CD93236604F5}"/>
    <cellStyle name="Normal 8" xfId="5" xr:uid="{FD374694-D313-4295-B572-6D90F37A80E3}"/>
    <cellStyle name="Normal 9" xfId="32" xr:uid="{77CCE6C7-28FD-4C70-B385-A460197A6B46}"/>
    <cellStyle name="Percent" xfId="19" builtinId="5"/>
    <cellStyle name="Percent 2 2" xfId="34" xr:uid="{8484A05A-70FE-4867-A9C7-335946F9DA73}"/>
  </cellStyles>
  <dxfs count="0"/>
  <tableStyles count="0" defaultTableStyle="TableStyleMedium2" defaultPivotStyle="PivotStyleLight16"/>
  <colors>
    <mruColors>
      <color rgb="FFE2EFDA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ocuments\ANNA%202026\REKONSILIASI%20DATA%20KEUANGAN%20TRIWULAN%204%20TH%202025\REKONSILIASI%20PUSKESMAS\REKONSILIASI%20JKN%20TAHUN%202025\JKN%20TAHUN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CER\Downloads\LAMPIRAN%20CALK%202025%20Tanah_Audited%2021%20Mei%202026%20Ktr%20BP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01%20DATA%202021\aCAKL%20PENDAPATAN%202020\CALK%20PENDAPATAN%202020\1.%20TABULASI%20CALK-LRA%20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RTAS KERJA JKN 2024"/>
      <sheetName val="KERTAS KERJA JKN 2025"/>
      <sheetName val="PKM GORUA"/>
      <sheetName val="PKM BOBANEIGO"/>
      <sheetName val="PKM SUPU"/>
      <sheetName val="PKM SOAKONORA"/>
      <sheetName val="PKM MALIFUT"/>
      <sheetName val="PKM GALELA"/>
      <sheetName val="PKM DARU"/>
      <sheetName val="PKM DORUME"/>
      <sheetName val="PKM MAWEA"/>
      <sheetName val="PKM KUSURI"/>
      <sheetName val="PKM KUPA KUPA"/>
      <sheetName val="PKM KAO"/>
      <sheetName val="PKM DAMA"/>
      <sheetName val="PKM DOKULAMO"/>
      <sheetName val="PKM TOLIWANG"/>
      <sheetName val="PKM SALIMULI"/>
      <sheetName val="PKM DUM DUM"/>
      <sheetName val="PKM TOBELO"/>
      <sheetName val="PKM PITU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7">
          <cell r="C17">
            <v>380065047</v>
          </cell>
          <cell r="E17">
            <v>65612</v>
          </cell>
          <cell r="F17">
            <v>13125</v>
          </cell>
          <cell r="G17">
            <v>0</v>
          </cell>
          <cell r="H17">
            <v>0</v>
          </cell>
        </row>
      </sheetData>
      <sheetData sheetId="7" refreshError="1">
        <row r="17">
          <cell r="C17">
            <v>380320576</v>
          </cell>
          <cell r="E17">
            <v>54197</v>
          </cell>
          <cell r="F17">
            <v>10839.8</v>
          </cell>
          <cell r="G17">
            <v>105000</v>
          </cell>
          <cell r="H17">
            <v>0</v>
          </cell>
        </row>
      </sheetData>
      <sheetData sheetId="8" refreshError="1">
        <row r="17">
          <cell r="C17">
            <v>395809566</v>
          </cell>
          <cell r="E17">
            <v>33481</v>
          </cell>
          <cell r="F17">
            <v>6696</v>
          </cell>
          <cell r="G17">
            <v>62000</v>
          </cell>
          <cell r="H17">
            <v>44000</v>
          </cell>
        </row>
      </sheetData>
      <sheetData sheetId="9" refreshError="1">
        <row r="17">
          <cell r="C17">
            <v>237165122</v>
          </cell>
          <cell r="E17">
            <v>23787</v>
          </cell>
          <cell r="F17">
            <v>4757</v>
          </cell>
          <cell r="G17">
            <v>93000</v>
          </cell>
          <cell r="H17">
            <v>44000</v>
          </cell>
        </row>
      </sheetData>
      <sheetData sheetId="10" refreshError="1">
        <row r="17">
          <cell r="C17">
            <v>300403377</v>
          </cell>
          <cell r="E17">
            <v>20411</v>
          </cell>
          <cell r="F17">
            <v>4082</v>
          </cell>
          <cell r="G17">
            <v>62000</v>
          </cell>
          <cell r="H17">
            <v>44000</v>
          </cell>
        </row>
      </sheetData>
      <sheetData sheetId="11" refreshError="1">
        <row r="17">
          <cell r="C17">
            <v>213545567</v>
          </cell>
          <cell r="E17">
            <v>2127</v>
          </cell>
          <cell r="F17">
            <v>425</v>
          </cell>
          <cell r="G17">
            <v>295000</v>
          </cell>
          <cell r="H17">
            <v>44000</v>
          </cell>
        </row>
      </sheetData>
      <sheetData sheetId="12" refreshError="1">
        <row r="17">
          <cell r="C17">
            <v>676162350</v>
          </cell>
          <cell r="E17">
            <v>1191445</v>
          </cell>
          <cell r="F17">
            <v>238289</v>
          </cell>
          <cell r="G17">
            <v>0</v>
          </cell>
          <cell r="H17">
            <v>44000</v>
          </cell>
        </row>
      </sheetData>
      <sheetData sheetId="13" refreshError="1">
        <row r="17">
          <cell r="C17">
            <v>412881464</v>
          </cell>
          <cell r="E17">
            <v>97556</v>
          </cell>
          <cell r="F17">
            <v>19513</v>
          </cell>
          <cell r="G17">
            <v>0</v>
          </cell>
          <cell r="H17">
            <v>44000</v>
          </cell>
        </row>
      </sheetData>
      <sheetData sheetId="14" refreshError="1">
        <row r="17">
          <cell r="C17">
            <v>290035051</v>
          </cell>
          <cell r="E17">
            <v>5351</v>
          </cell>
          <cell r="F17">
            <v>1070</v>
          </cell>
          <cell r="G17">
            <v>66000</v>
          </cell>
          <cell r="H17">
            <v>44000</v>
          </cell>
        </row>
      </sheetData>
      <sheetData sheetId="15" refreshError="1">
        <row r="17">
          <cell r="C17">
            <v>319559356</v>
          </cell>
          <cell r="E17">
            <v>369047</v>
          </cell>
          <cell r="F17">
            <v>73810</v>
          </cell>
          <cell r="G17">
            <v>0</v>
          </cell>
          <cell r="H17">
            <v>44000</v>
          </cell>
        </row>
      </sheetData>
      <sheetData sheetId="16" refreshError="1">
        <row r="17">
          <cell r="C17">
            <v>356192850</v>
          </cell>
          <cell r="E17">
            <v>12457</v>
          </cell>
          <cell r="F17">
            <v>2491</v>
          </cell>
          <cell r="G17">
            <v>62000</v>
          </cell>
          <cell r="H17">
            <v>44000</v>
          </cell>
        </row>
      </sheetData>
      <sheetData sheetId="17" refreshError="1">
        <row r="17">
          <cell r="C17">
            <v>375223797</v>
          </cell>
          <cell r="E17">
            <v>26506</v>
          </cell>
          <cell r="F17">
            <v>5301</v>
          </cell>
          <cell r="G17">
            <v>62000</v>
          </cell>
          <cell r="H17">
            <v>44000</v>
          </cell>
        </row>
      </sheetData>
      <sheetData sheetId="18" refreshError="1">
        <row r="17">
          <cell r="C17">
            <v>190472625</v>
          </cell>
          <cell r="E17">
            <v>3619</v>
          </cell>
          <cell r="F17">
            <v>724</v>
          </cell>
          <cell r="G17">
            <v>163000</v>
          </cell>
          <cell r="H17">
            <v>44000</v>
          </cell>
        </row>
      </sheetData>
      <sheetData sheetId="19" refreshError="1">
        <row r="17">
          <cell r="C17">
            <v>1553402413</v>
          </cell>
          <cell r="E17">
            <v>133505</v>
          </cell>
          <cell r="F17">
            <v>26700</v>
          </cell>
          <cell r="G17">
            <v>0</v>
          </cell>
          <cell r="H17">
            <v>44000</v>
          </cell>
        </row>
      </sheetData>
      <sheetData sheetId="20" refreshError="1">
        <row r="17">
          <cell r="C17">
            <v>656446190</v>
          </cell>
          <cell r="E17">
            <v>23211</v>
          </cell>
          <cell r="F17">
            <v>4643</v>
          </cell>
          <cell r="G17">
            <v>0</v>
          </cell>
          <cell r="H17">
            <v>44000</v>
          </cell>
        </row>
      </sheetData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1a"/>
      <sheetName val="B.11b"/>
      <sheetName val="B.11c"/>
      <sheetName val="B.11d"/>
      <sheetName val="B.11e"/>
      <sheetName val="B.11f"/>
      <sheetName val="B.11g"/>
      <sheetName val="B.11h"/>
    </sheetNames>
    <sheetDataSet>
      <sheetData sheetId="0"/>
      <sheetData sheetId="1">
        <row r="248">
          <cell r="O248">
            <v>264760569835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RA-OKE"/>
      <sheetName val="1.1. P-Pajak"/>
      <sheetName val="1.2. P-Retribusi"/>
      <sheetName val="1.2. P-Retribusi-Per-SKPD"/>
      <sheetName val="1.2. Jenis Penerimaan Retribusi"/>
      <sheetName val="1.3. P-Hasil Pengelola"/>
      <sheetName val="1.4. LL-PAD Yang Sah"/>
      <sheetName val="2.1. T.P.Pusat"/>
      <sheetName val="2.1.1. DBH-Pajak"/>
      <sheetName val="2.1.2. DBH-SDA"/>
      <sheetName val="2.1.3. DAU"/>
      <sheetName val="2.1.4. DAK"/>
      <sheetName val="2.2. T.P.Pusat Lainnya"/>
      <sheetName val="2.2.1. Dana Penyesuaian"/>
      <sheetName val="2.2.2 Dana Desa"/>
      <sheetName val="2.2.2.1 Rincian Dana Desa"/>
      <sheetName val="2.3. T.P.Daerah Lainnya "/>
      <sheetName val="3.1. LL Pend. Daerah Yang Sah"/>
      <sheetName val="Anggaran-LRA"/>
      <sheetName val="Sheet1"/>
      <sheetName val="Sheet1 (2)"/>
      <sheetName val="LRA FINAL-OKE"/>
      <sheetName val="LRA FINAL"/>
      <sheetName val="LRA TGL 8 MARET"/>
      <sheetName val="Piutang Pendapatan"/>
      <sheetName val="Piutang Lain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9">
          <cell r="K19" t="str">
            <v>Pajak Hotel</v>
          </cell>
          <cell r="Q19">
            <v>400000000</v>
          </cell>
          <cell r="R19">
            <v>0</v>
          </cell>
          <cell r="T19">
            <v>225286555</v>
          </cell>
          <cell r="U19">
            <v>225286555</v>
          </cell>
        </row>
        <row r="20">
          <cell r="L20" t="str">
            <v>Hotel</v>
          </cell>
          <cell r="Q20">
            <v>400000000</v>
          </cell>
          <cell r="R20">
            <v>0</v>
          </cell>
          <cell r="T20">
            <v>225286555</v>
          </cell>
          <cell r="U20">
            <v>225286555</v>
          </cell>
        </row>
        <row r="22">
          <cell r="K22" t="str">
            <v>Pajak Restoran</v>
          </cell>
          <cell r="Q22">
            <v>4663000000</v>
          </cell>
          <cell r="R22">
            <v>0</v>
          </cell>
          <cell r="T22">
            <v>5368809620</v>
          </cell>
          <cell r="U22">
            <v>5368809620</v>
          </cell>
        </row>
        <row r="23">
          <cell r="L23" t="str">
            <v>Restoran</v>
          </cell>
          <cell r="Q23">
            <v>250000000</v>
          </cell>
          <cell r="R23">
            <v>0</v>
          </cell>
          <cell r="T23">
            <v>2107369176</v>
          </cell>
          <cell r="U23">
            <v>2107369176</v>
          </cell>
        </row>
        <row r="24">
          <cell r="L24" t="str">
            <v>Rumah Makan</v>
          </cell>
          <cell r="Q24">
            <v>675000000</v>
          </cell>
          <cell r="R24">
            <v>0</v>
          </cell>
          <cell r="T24">
            <v>1151767263</v>
          </cell>
          <cell r="U24">
            <v>1151767263</v>
          </cell>
        </row>
        <row r="25">
          <cell r="L25" t="str">
            <v>Kafetaria</v>
          </cell>
          <cell r="Q25">
            <v>0</v>
          </cell>
          <cell r="R25">
            <v>0</v>
          </cell>
          <cell r="T25">
            <v>113038998</v>
          </cell>
          <cell r="U25">
            <v>113038998</v>
          </cell>
        </row>
        <row r="26">
          <cell r="L26" t="str">
            <v>Kantin</v>
          </cell>
          <cell r="Q26">
            <v>0</v>
          </cell>
          <cell r="R26">
            <v>0</v>
          </cell>
          <cell r="T26">
            <v>1030918100</v>
          </cell>
          <cell r="U26">
            <v>1030918100</v>
          </cell>
        </row>
        <row r="27">
          <cell r="L27" t="str">
            <v>Jasa Boga/ Katering</v>
          </cell>
          <cell r="Q27">
            <v>3738000000</v>
          </cell>
          <cell r="R27">
            <v>0</v>
          </cell>
          <cell r="T27">
            <v>965716083</v>
          </cell>
          <cell r="U27">
            <v>965716083</v>
          </cell>
        </row>
        <row r="29">
          <cell r="K29" t="str">
            <v>Pajak Hiburan</v>
          </cell>
          <cell r="Q29">
            <v>325000000</v>
          </cell>
          <cell r="R29">
            <v>0</v>
          </cell>
          <cell r="T29">
            <v>37270631</v>
          </cell>
          <cell r="U29">
            <v>37270631</v>
          </cell>
        </row>
        <row r="30">
          <cell r="L30" t="str">
            <v>Diskotik, Karaoke, Klab Malam dan Sejenisnya</v>
          </cell>
          <cell r="Q30">
            <v>275000000</v>
          </cell>
          <cell r="R30">
            <v>0</v>
          </cell>
          <cell r="T30">
            <v>12573131</v>
          </cell>
          <cell r="U30">
            <v>12573131</v>
          </cell>
        </row>
        <row r="31">
          <cell r="L31" t="str">
            <v>Pacuan Kuda, Kendaraan Bermotor, Permainan Ketangkasan</v>
          </cell>
          <cell r="Q31">
            <v>25000000</v>
          </cell>
          <cell r="R31">
            <v>0</v>
          </cell>
          <cell r="T31">
            <v>0</v>
          </cell>
          <cell r="U31">
            <v>0</v>
          </cell>
        </row>
        <row r="33">
          <cell r="L33" t="str">
            <v>Panti Pijat, Refleksi, Mandi Uap/ Spa dan Pusat Kebugaran (Fitnes Center)</v>
          </cell>
          <cell r="Q33">
            <v>25000000</v>
          </cell>
          <cell r="R33">
            <v>0</v>
          </cell>
          <cell r="T33">
            <v>0</v>
          </cell>
          <cell r="U33">
            <v>0</v>
          </cell>
        </row>
        <row r="35">
          <cell r="L35" t="str">
            <v>Pertandingan Olahraga</v>
          </cell>
          <cell r="Q35">
            <v>0</v>
          </cell>
          <cell r="R35">
            <v>0</v>
          </cell>
          <cell r="T35">
            <v>24697500</v>
          </cell>
          <cell r="U35">
            <v>24697500</v>
          </cell>
        </row>
        <row r="37">
          <cell r="K37" t="str">
            <v>Pajak Reklame</v>
          </cell>
          <cell r="Q37">
            <v>550000000</v>
          </cell>
          <cell r="R37">
            <v>0</v>
          </cell>
          <cell r="T37">
            <v>337416284</v>
          </cell>
          <cell r="U37">
            <v>337416284</v>
          </cell>
        </row>
        <row r="38">
          <cell r="L38" t="str">
            <v>Reklame Papan/Billboard/Videotron/Megatron</v>
          </cell>
          <cell r="Q38">
            <v>500000000</v>
          </cell>
          <cell r="R38">
            <v>0</v>
          </cell>
          <cell r="T38">
            <v>332365662</v>
          </cell>
          <cell r="U38">
            <v>332365662</v>
          </cell>
        </row>
        <row r="39">
          <cell r="L39" t="str">
            <v>Reklame Kain</v>
          </cell>
          <cell r="Q39">
            <v>25000000</v>
          </cell>
          <cell r="R39">
            <v>0</v>
          </cell>
          <cell r="T39">
            <v>5050622</v>
          </cell>
          <cell r="U39">
            <v>5050622</v>
          </cell>
        </row>
        <row r="40">
          <cell r="L40" t="str">
            <v>Reklame Melekat/Stiker</v>
          </cell>
          <cell r="Q40">
            <v>25000000</v>
          </cell>
          <cell r="R40">
            <v>0</v>
          </cell>
          <cell r="T40">
            <v>0</v>
          </cell>
          <cell r="U40">
            <v>0</v>
          </cell>
        </row>
        <row r="42">
          <cell r="K42" t="str">
            <v>Pajak Penerangan Jalan</v>
          </cell>
          <cell r="Q42">
            <v>7500000000</v>
          </cell>
          <cell r="R42">
            <v>0</v>
          </cell>
          <cell r="T42">
            <v>8097330975</v>
          </cell>
          <cell r="U42">
            <v>8097330975</v>
          </cell>
        </row>
        <row r="43">
          <cell r="L43" t="str">
            <v>Pajak Penerangan Jalan Dihasilkan Sendiri</v>
          </cell>
          <cell r="Q43">
            <v>5500000000</v>
          </cell>
          <cell r="R43">
            <v>0</v>
          </cell>
          <cell r="T43">
            <v>6362842266</v>
          </cell>
          <cell r="U43">
            <v>6362842266</v>
          </cell>
        </row>
        <row r="44">
          <cell r="L44" t="str">
            <v>Pajak Penerangan Jalan Sumber Lain</v>
          </cell>
          <cell r="Q44">
            <v>2000000000</v>
          </cell>
          <cell r="R44">
            <v>0</v>
          </cell>
          <cell r="T44">
            <v>1734488709</v>
          </cell>
          <cell r="U44">
            <v>1734488709</v>
          </cell>
        </row>
        <row r="46">
          <cell r="K46" t="str">
            <v>Pajak Air  Tanah</v>
          </cell>
          <cell r="Q46">
            <v>250000000</v>
          </cell>
          <cell r="R46">
            <v>0</v>
          </cell>
          <cell r="T46">
            <v>15846798</v>
          </cell>
          <cell r="U46">
            <v>15846798</v>
          </cell>
        </row>
        <row r="47">
          <cell r="L47" t="str">
            <v>Pajak Air  Tanah</v>
          </cell>
          <cell r="Q47">
            <v>250000000</v>
          </cell>
          <cell r="R47">
            <v>0</v>
          </cell>
          <cell r="T47">
            <v>15846798</v>
          </cell>
          <cell r="U47">
            <v>15846798</v>
          </cell>
        </row>
        <row r="49">
          <cell r="K49" t="str">
            <v>Pajak Mineral Bukan Logam dan Batuan</v>
          </cell>
          <cell r="Q49">
            <v>6550000000</v>
          </cell>
          <cell r="R49">
            <v>0</v>
          </cell>
          <cell r="T49">
            <v>4337459095</v>
          </cell>
          <cell r="U49">
            <v>4337459095</v>
          </cell>
        </row>
        <row r="50">
          <cell r="L50" t="str">
            <v>Pasir dan kerikil</v>
          </cell>
          <cell r="Q50">
            <v>5800000000</v>
          </cell>
          <cell r="R50">
            <v>0</v>
          </cell>
          <cell r="T50">
            <v>2948943095</v>
          </cell>
          <cell r="U50">
            <v>2948943095</v>
          </cell>
        </row>
        <row r="51">
          <cell r="L51" t="str">
            <v>Tanah Diatome</v>
          </cell>
          <cell r="Q51">
            <v>750000000</v>
          </cell>
          <cell r="R51">
            <v>0</v>
          </cell>
          <cell r="T51">
            <v>1388516000</v>
          </cell>
          <cell r="U51">
            <v>1388516000</v>
          </cell>
        </row>
        <row r="52">
          <cell r="K52" t="str">
            <v>Pajak Bumi dan Bangunan Pedesaan dan Perkotaan</v>
          </cell>
          <cell r="Q52">
            <v>12387021860</v>
          </cell>
          <cell r="R52">
            <v>0</v>
          </cell>
          <cell r="T52">
            <v>622844963</v>
          </cell>
          <cell r="U52">
            <v>622844963</v>
          </cell>
        </row>
        <row r="53">
          <cell r="L53" t="str">
            <v>Pajak Bumi dan Bangunan Pedesaan dan Perkotaan</v>
          </cell>
          <cell r="Q53">
            <v>12387021860</v>
          </cell>
          <cell r="R53">
            <v>0</v>
          </cell>
          <cell r="T53">
            <v>622844963</v>
          </cell>
          <cell r="U53">
            <v>622844963</v>
          </cell>
        </row>
        <row r="55">
          <cell r="K55" t="str">
            <v>Bea Perolehan Hak Atas Tanah dan Bangunan (BPHTB)</v>
          </cell>
          <cell r="Q55">
            <v>8500000000</v>
          </cell>
          <cell r="R55">
            <v>0</v>
          </cell>
          <cell r="T55">
            <v>713131950</v>
          </cell>
          <cell r="U55">
            <v>713131950</v>
          </cell>
        </row>
        <row r="56">
          <cell r="L56" t="str">
            <v>BPHTB - Pemindahan Hak</v>
          </cell>
          <cell r="Q56">
            <v>7000000000</v>
          </cell>
          <cell r="R56">
            <v>0</v>
          </cell>
          <cell r="T56">
            <v>529193850</v>
          </cell>
          <cell r="U56">
            <v>529193850</v>
          </cell>
        </row>
        <row r="57">
          <cell r="L57" t="str">
            <v>BPHTB - Pemberian Hak Baru</v>
          </cell>
          <cell r="Q57">
            <v>1500000000</v>
          </cell>
          <cell r="R57">
            <v>0</v>
          </cell>
          <cell r="T57">
            <v>183938100</v>
          </cell>
          <cell r="U57">
            <v>183938100</v>
          </cell>
        </row>
        <row r="59">
          <cell r="Q59">
            <v>6300000000</v>
          </cell>
          <cell r="R59">
            <v>0</v>
          </cell>
          <cell r="T59">
            <v>9845871819</v>
          </cell>
          <cell r="U59">
            <v>9845871819</v>
          </cell>
        </row>
        <row r="61">
          <cell r="K61" t="str">
            <v>Retribusi Pelayanan Kesehatan</v>
          </cell>
          <cell r="Q61">
            <v>1300000000</v>
          </cell>
          <cell r="R61">
            <v>0</v>
          </cell>
          <cell r="T61">
            <v>340054300</v>
          </cell>
          <cell r="U61">
            <v>340054300</v>
          </cell>
        </row>
        <row r="62">
          <cell r="L62" t="str">
            <v>Pelayanan kesehatan di Puskesmas</v>
          </cell>
          <cell r="Q62">
            <v>1300000000</v>
          </cell>
          <cell r="R62">
            <v>0</v>
          </cell>
          <cell r="T62">
            <v>340054300</v>
          </cell>
          <cell r="U62">
            <v>340054300</v>
          </cell>
        </row>
        <row r="64">
          <cell r="K64" t="str">
            <v>Retribusi Pelayanan Persampahan/ Kebersihan</v>
          </cell>
          <cell r="Q64">
            <v>500000000</v>
          </cell>
          <cell r="R64">
            <v>0</v>
          </cell>
          <cell r="T64">
            <v>139639000</v>
          </cell>
          <cell r="U64">
            <v>139639000</v>
          </cell>
        </row>
        <row r="65">
          <cell r="L65" t="str">
            <v>Pengambilan/Pengumpulan Sampah dari Sumbernya ke Lokasi Pembuangan Sementara</v>
          </cell>
          <cell r="Q65">
            <v>500000000</v>
          </cell>
          <cell r="R65">
            <v>0</v>
          </cell>
          <cell r="T65">
            <v>139639000</v>
          </cell>
          <cell r="U65">
            <v>139639000</v>
          </cell>
        </row>
        <row r="68">
          <cell r="K68" t="str">
            <v>Retribusi Pelayanan Parkir di Tepi Jalan Umum</v>
          </cell>
          <cell r="Q68">
            <v>50000000</v>
          </cell>
          <cell r="R68">
            <v>0</v>
          </cell>
          <cell r="T68">
            <v>5962000</v>
          </cell>
          <cell r="U68">
            <v>5962000</v>
          </cell>
        </row>
        <row r="69">
          <cell r="L69" t="str">
            <v>Penyediaan Pelayanan Parkir di Tepi Jalan Umum</v>
          </cell>
          <cell r="Q69">
            <v>50000000</v>
          </cell>
          <cell r="R69">
            <v>0</v>
          </cell>
          <cell r="T69">
            <v>5962000</v>
          </cell>
          <cell r="U69">
            <v>5962000</v>
          </cell>
        </row>
        <row r="71">
          <cell r="K71" t="str">
            <v>Retribusi Pelayanan Pasar</v>
          </cell>
          <cell r="Q71">
            <v>250000000</v>
          </cell>
          <cell r="R71">
            <v>0</v>
          </cell>
          <cell r="T71">
            <v>58550000</v>
          </cell>
          <cell r="U71">
            <v>58550000</v>
          </cell>
        </row>
        <row r="72">
          <cell r="L72" t="str">
            <v>Retribusi Pelayanan Pasar - Pelataran</v>
          </cell>
          <cell r="Q72">
            <v>250000000</v>
          </cell>
          <cell r="R72">
            <v>0</v>
          </cell>
          <cell r="T72">
            <v>58550000</v>
          </cell>
          <cell r="U72">
            <v>58550000</v>
          </cell>
        </row>
        <row r="74">
          <cell r="K74" t="str">
            <v>Retribusi Pengujian Kendaraan Bermotor</v>
          </cell>
          <cell r="Q74">
            <v>450000000</v>
          </cell>
          <cell r="R74">
            <v>0</v>
          </cell>
          <cell r="T74">
            <v>62712000</v>
          </cell>
          <cell r="U74">
            <v>62712000</v>
          </cell>
        </row>
        <row r="75">
          <cell r="L75" t="str">
            <v>Retribusi PKB - Mobil Penumpang - Minibus</v>
          </cell>
          <cell r="Q75">
            <v>450000000</v>
          </cell>
          <cell r="R75">
            <v>0</v>
          </cell>
          <cell r="T75">
            <v>62712000</v>
          </cell>
          <cell r="U75">
            <v>62712000</v>
          </cell>
        </row>
        <row r="77">
          <cell r="K77" t="str">
            <v>Retribusi Terminal</v>
          </cell>
          <cell r="Q77">
            <v>150000000</v>
          </cell>
          <cell r="R77">
            <v>0</v>
          </cell>
          <cell r="T77">
            <v>36932000</v>
          </cell>
          <cell r="U77">
            <v>36932000</v>
          </cell>
        </row>
        <row r="78">
          <cell r="L78" t="str">
            <v>Fasilitas Lainnya di Lingkungan Terminal</v>
          </cell>
          <cell r="Q78">
            <v>150000000</v>
          </cell>
          <cell r="R78">
            <v>0</v>
          </cell>
          <cell r="T78">
            <v>36932000</v>
          </cell>
          <cell r="U78">
            <v>36932000</v>
          </cell>
        </row>
        <row r="80">
          <cell r="K80" t="str">
            <v>Retribusi Pelayanan Kepelabuhan</v>
          </cell>
          <cell r="Q80">
            <v>450000000</v>
          </cell>
          <cell r="R80">
            <v>0</v>
          </cell>
          <cell r="T80">
            <v>124533485</v>
          </cell>
          <cell r="U80">
            <v>124533485</v>
          </cell>
        </row>
        <row r="81">
          <cell r="L81" t="str">
            <v>Pelayanan Jasa ke Pelabuhan</v>
          </cell>
          <cell r="Q81">
            <v>450000000</v>
          </cell>
          <cell r="R81">
            <v>0</v>
          </cell>
          <cell r="T81">
            <v>124533485</v>
          </cell>
          <cell r="U81">
            <v>124533485</v>
          </cell>
        </row>
        <row r="83">
          <cell r="K83" t="str">
            <v>Retribusi Tempat Rekreasi dan Olah raga</v>
          </cell>
          <cell r="Q83">
            <v>150000000</v>
          </cell>
          <cell r="R83">
            <v>0</v>
          </cell>
          <cell r="T83">
            <v>14933000</v>
          </cell>
          <cell r="U83">
            <v>14933000</v>
          </cell>
        </row>
        <row r="84">
          <cell r="L84" t="str">
            <v>Pelayanan Tempat Pariwisata</v>
          </cell>
          <cell r="Q84">
            <v>150000000</v>
          </cell>
          <cell r="R84">
            <v>0</v>
          </cell>
          <cell r="T84">
            <v>14933000</v>
          </cell>
          <cell r="U84">
            <v>14933000</v>
          </cell>
        </row>
        <row r="86">
          <cell r="K86" t="str">
            <v>Retribusi Izin Mendirikan Bangunan</v>
          </cell>
          <cell r="Q86">
            <v>2750000000</v>
          </cell>
          <cell r="R86">
            <v>0</v>
          </cell>
          <cell r="T86">
            <v>8832489874</v>
          </cell>
          <cell r="U86">
            <v>8832489874</v>
          </cell>
        </row>
        <row r="87">
          <cell r="L87" t="str">
            <v>Pemberian Izin Untuk Mendirikan Suatu Bangunan</v>
          </cell>
          <cell r="Q87">
            <v>2750000000</v>
          </cell>
          <cell r="R87">
            <v>0</v>
          </cell>
          <cell r="T87">
            <v>8832489874</v>
          </cell>
          <cell r="U87">
            <v>8832489874</v>
          </cell>
        </row>
        <row r="89">
          <cell r="K89" t="str">
            <v>Retribusi Izin Tempat Penjualan Minuman Beralkohol</v>
          </cell>
          <cell r="Q89">
            <v>100000000</v>
          </cell>
          <cell r="R89">
            <v>0</v>
          </cell>
          <cell r="T89">
            <v>83000000</v>
          </cell>
          <cell r="U89">
            <v>83000000</v>
          </cell>
        </row>
        <row r="90">
          <cell r="L90" t="str">
            <v>Pemberian Izin untuk melakukan Penjualan Minuman Beralkohol</v>
          </cell>
          <cell r="Q90">
            <v>100000000</v>
          </cell>
          <cell r="R90">
            <v>0</v>
          </cell>
          <cell r="T90">
            <v>83000000</v>
          </cell>
          <cell r="U90">
            <v>83000000</v>
          </cell>
        </row>
        <row r="93">
          <cell r="K93" t="str">
            <v>Retribusi Izin Trayek</v>
          </cell>
          <cell r="Q93">
            <v>150000000</v>
          </cell>
          <cell r="R93">
            <v>0</v>
          </cell>
          <cell r="T93">
            <v>25200000</v>
          </cell>
          <cell r="U93">
            <v>25200000</v>
          </cell>
        </row>
        <row r="94">
          <cell r="L94" t="str">
            <v>Pemberian Izin Trayek kepada Orang Pribadi</v>
          </cell>
          <cell r="Q94">
            <v>150000000</v>
          </cell>
          <cell r="R94">
            <v>0</v>
          </cell>
          <cell r="T94">
            <v>25200000</v>
          </cell>
          <cell r="U94">
            <v>25200000</v>
          </cell>
        </row>
        <row r="96">
          <cell r="K96" t="str">
            <v>Retribusi Perpanjangan Izin Mempekerjakan Tenaga Kerja Asing (IMTA)</v>
          </cell>
          <cell r="Q96">
            <v>0</v>
          </cell>
          <cell r="R96">
            <v>0</v>
          </cell>
          <cell r="T96">
            <v>121866160</v>
          </cell>
          <cell r="U96">
            <v>121866160</v>
          </cell>
        </row>
        <row r="98">
          <cell r="L98" t="str">
            <v>Pemberian Perpanjangan IMTA kepada Pemberi Kerja Tenaga Kerja Asing</v>
          </cell>
          <cell r="Q98">
            <v>0</v>
          </cell>
          <cell r="R98">
            <v>0</v>
          </cell>
          <cell r="T98">
            <v>121866160</v>
          </cell>
          <cell r="U98">
            <v>121866160</v>
          </cell>
        </row>
        <row r="101">
          <cell r="Q101">
            <v>1693586726</v>
          </cell>
          <cell r="R101">
            <v>0</v>
          </cell>
          <cell r="T101">
            <v>1724128326</v>
          </cell>
          <cell r="U101">
            <v>1724128326</v>
          </cell>
        </row>
        <row r="104">
          <cell r="K104" t="str">
            <v>Bagian Laba atas Penyertaan Modal pada Perusahaan Milik Daerah/BUMD</v>
          </cell>
          <cell r="Q104">
            <v>1693586726</v>
          </cell>
          <cell r="R104">
            <v>0</v>
          </cell>
          <cell r="T104">
            <v>1693586726</v>
          </cell>
          <cell r="U104">
            <v>1693586726</v>
          </cell>
        </row>
        <row r="106">
          <cell r="L106" t="str">
            <v xml:space="preserve">Bagian Laba atas Penyertaan Modal pada BUMD .............. </v>
          </cell>
          <cell r="Q106">
            <v>1693586726</v>
          </cell>
          <cell r="R106">
            <v>0</v>
          </cell>
          <cell r="T106">
            <v>1693586726</v>
          </cell>
          <cell r="U106">
            <v>1693586726</v>
          </cell>
        </row>
        <row r="109">
          <cell r="K109" t="str">
            <v>Bagian Laba atas Penyertaan Modal pada Perusahaan Milik Swasta</v>
          </cell>
          <cell r="Q109">
            <v>0</v>
          </cell>
          <cell r="R109">
            <v>0</v>
          </cell>
          <cell r="T109">
            <v>30541600</v>
          </cell>
          <cell r="U109">
            <v>30541600</v>
          </cell>
        </row>
        <row r="111">
          <cell r="L111" t="str">
            <v>Bagian Laba atas Penyertaan Modal pada Perusahaan Patungan</v>
          </cell>
          <cell r="Q111">
            <v>0</v>
          </cell>
          <cell r="R111">
            <v>0</v>
          </cell>
          <cell r="T111">
            <v>30541600</v>
          </cell>
          <cell r="U111">
            <v>30541600</v>
          </cell>
        </row>
        <row r="114">
          <cell r="Q114">
            <v>127865043033.74001</v>
          </cell>
          <cell r="R114">
            <v>0</v>
          </cell>
          <cell r="T114">
            <v>86020725880.160004</v>
          </cell>
          <cell r="U114">
            <v>86020725880.160004</v>
          </cell>
        </row>
        <row r="116">
          <cell r="K116" t="str">
            <v>Hasil Penjualan Aset Daerah Yang Tidak Dipisahkan</v>
          </cell>
          <cell r="Q116">
            <v>75000000</v>
          </cell>
          <cell r="R116">
            <v>0</v>
          </cell>
          <cell r="T116">
            <v>226187670</v>
          </cell>
          <cell r="U116">
            <v>226187670</v>
          </cell>
        </row>
        <row r="117">
          <cell r="L117" t="str">
            <v>Hasil Penjualan Peralatan/Mesin</v>
          </cell>
          <cell r="Q117">
            <v>0</v>
          </cell>
          <cell r="R117">
            <v>0</v>
          </cell>
          <cell r="T117">
            <v>207762800</v>
          </cell>
          <cell r="U117">
            <v>207762800</v>
          </cell>
        </row>
        <row r="118">
          <cell r="L118" t="str">
            <v>Hasil Penjualan Aset Tetap Lainnya</v>
          </cell>
          <cell r="Q118">
            <v>75000000</v>
          </cell>
          <cell r="R118">
            <v>0</v>
          </cell>
          <cell r="T118">
            <v>18424870</v>
          </cell>
          <cell r="U118">
            <v>18424870</v>
          </cell>
        </row>
        <row r="120">
          <cell r="K120" t="str">
            <v>Penerimaan Jasa Giro</v>
          </cell>
          <cell r="Q120">
            <v>3000000000</v>
          </cell>
          <cell r="R120">
            <v>0</v>
          </cell>
          <cell r="T120">
            <v>336694903.36000001</v>
          </cell>
          <cell r="U120">
            <v>336694903.36000001</v>
          </cell>
        </row>
        <row r="121">
          <cell r="L121" t="str">
            <v>Jasa Giro Kas Daerah</v>
          </cell>
          <cell r="Q121">
            <v>3000000000</v>
          </cell>
          <cell r="R121">
            <v>0</v>
          </cell>
          <cell r="T121">
            <v>270421849.88999999</v>
          </cell>
          <cell r="U121">
            <v>270421849.88999999</v>
          </cell>
        </row>
        <row r="122">
          <cell r="L122" t="str">
            <v>Jasa Giro Bendahara</v>
          </cell>
          <cell r="Q122">
            <v>0</v>
          </cell>
          <cell r="R122">
            <v>0</v>
          </cell>
          <cell r="T122">
            <v>66273053.469999999</v>
          </cell>
          <cell r="U122">
            <v>66273053.469999999</v>
          </cell>
        </row>
        <row r="124">
          <cell r="K124" t="str">
            <v>Pendapatan Bunga</v>
          </cell>
          <cell r="Q124">
            <v>1000000000</v>
          </cell>
          <cell r="R124">
            <v>0</v>
          </cell>
          <cell r="T124">
            <v>24328773</v>
          </cell>
          <cell r="U124">
            <v>24328773</v>
          </cell>
        </row>
        <row r="125">
          <cell r="L125" t="str">
            <v>Pendapatan Bunga Deposito …...</v>
          </cell>
          <cell r="Q125">
            <v>1000000000</v>
          </cell>
          <cell r="R125">
            <v>0</v>
          </cell>
          <cell r="T125">
            <v>24328773</v>
          </cell>
          <cell r="U125">
            <v>24328773</v>
          </cell>
        </row>
        <row r="127">
          <cell r="K127" t="str">
            <v>Tuntutan Ganti Kerugian Daerah</v>
          </cell>
          <cell r="Q127">
            <v>500000000</v>
          </cell>
          <cell r="R127">
            <v>0</v>
          </cell>
          <cell r="T127">
            <v>388060688.97000003</v>
          </cell>
          <cell r="U127">
            <v>388060688.97000003</v>
          </cell>
        </row>
        <row r="128">
          <cell r="L128" t="str">
            <v>Tuntutan Ganti Kerugian Daerah Terhadap Bendaharawan</v>
          </cell>
          <cell r="Q128">
            <v>500000000</v>
          </cell>
          <cell r="R128">
            <v>0</v>
          </cell>
          <cell r="T128">
            <v>388060688.97000003</v>
          </cell>
          <cell r="U128">
            <v>388060688.97000003</v>
          </cell>
        </row>
        <row r="130">
          <cell r="K130" t="str">
            <v>Pendapatan Denda atas Keterlambatan Pelaksanaan Pekerjaan</v>
          </cell>
          <cell r="Q130">
            <v>0</v>
          </cell>
          <cell r="R130">
            <v>0</v>
          </cell>
          <cell r="T130">
            <v>697478820.33000004</v>
          </cell>
          <cell r="U130">
            <v>697478820.33000004</v>
          </cell>
        </row>
        <row r="132">
          <cell r="L132" t="str">
            <v>Pendapatan Denda atas Keterlambatan Pelaksanaan Pekerjaan Bidang Pendidikan</v>
          </cell>
          <cell r="Q132">
            <v>0</v>
          </cell>
          <cell r="R132">
            <v>0</v>
          </cell>
          <cell r="T132">
            <v>374883673</v>
          </cell>
          <cell r="U132">
            <v>374883673</v>
          </cell>
        </row>
        <row r="134">
          <cell r="L134" t="str">
            <v>Pendapatan Denda atas Keterlambatan Pelaksanaan Pekerjaan Bidang Kesehatan</v>
          </cell>
          <cell r="Q134">
            <v>0</v>
          </cell>
          <cell r="R134">
            <v>0</v>
          </cell>
          <cell r="T134">
            <v>166457989.33000001</v>
          </cell>
          <cell r="U134">
            <v>166457989.33000001</v>
          </cell>
        </row>
        <row r="136">
          <cell r="L136" t="str">
            <v>Pendapatan Denda atas Keterlambatan Pelaksanaan Pekerjaan Bidang Pekerjaan Umum</v>
          </cell>
          <cell r="Q136">
            <v>0</v>
          </cell>
          <cell r="R136">
            <v>0</v>
          </cell>
          <cell r="T136">
            <v>156137158</v>
          </cell>
          <cell r="U136">
            <v>156137158</v>
          </cell>
        </row>
        <row r="139">
          <cell r="K139" t="str">
            <v>Pendapatan Denda Pajak</v>
          </cell>
          <cell r="R139">
            <v>0</v>
          </cell>
          <cell r="T139">
            <v>26713656</v>
          </cell>
          <cell r="U139">
            <v>26713656</v>
          </cell>
        </row>
        <row r="140">
          <cell r="L140" t="str">
            <v>Pendapatan Denda Pajak Bumi dan Bangunan Pedesaan dan Perkotaan</v>
          </cell>
          <cell r="Q140">
            <v>0</v>
          </cell>
          <cell r="R140">
            <v>0</v>
          </cell>
          <cell r="T140">
            <v>26713656</v>
          </cell>
          <cell r="U140">
            <v>26713656</v>
          </cell>
        </row>
        <row r="143">
          <cell r="K143" t="str">
            <v>Pendapatan Denda Retribusi</v>
          </cell>
          <cell r="Q143">
            <v>75000000</v>
          </cell>
          <cell r="R143">
            <v>0</v>
          </cell>
          <cell r="T143">
            <v>0</v>
          </cell>
          <cell r="U143">
            <v>0</v>
          </cell>
        </row>
        <row r="144">
          <cell r="L144" t="str">
            <v>Pendapatan Denda Retribusi Rumah Potong Hewan</v>
          </cell>
          <cell r="Q144">
            <v>75000000</v>
          </cell>
          <cell r="R144">
            <v>0</v>
          </cell>
          <cell r="T144">
            <v>0</v>
          </cell>
          <cell r="U144">
            <v>0</v>
          </cell>
        </row>
        <row r="146">
          <cell r="K146" t="str">
            <v>Pendapatan BLUD</v>
          </cell>
          <cell r="Q146">
            <v>40229630006.739998</v>
          </cell>
          <cell r="R146">
            <v>0</v>
          </cell>
          <cell r="T146">
            <v>52801297432.090004</v>
          </cell>
          <cell r="U146">
            <v>52801297432.090004</v>
          </cell>
        </row>
        <row r="147">
          <cell r="L147" t="str">
            <v>Pendapatan Jasa Layanan Umum BLUD</v>
          </cell>
          <cell r="Q147">
            <v>40229630006.739998</v>
          </cell>
          <cell r="R147">
            <v>0</v>
          </cell>
          <cell r="T147">
            <v>52801297432.090004</v>
          </cell>
          <cell r="U147">
            <v>52801297432.090004</v>
          </cell>
        </row>
        <row r="149">
          <cell r="K149" t="str">
            <v>Lain-lain PAD yang Sah Lainnya</v>
          </cell>
          <cell r="Q149">
            <v>69000000000</v>
          </cell>
          <cell r="R149">
            <v>0</v>
          </cell>
          <cell r="T149">
            <v>717219408.40999997</v>
          </cell>
          <cell r="U149">
            <v>717219408.40999997</v>
          </cell>
        </row>
        <row r="150">
          <cell r="L150" t="str">
            <v>Lain-lain PAD yang Sah Lainnya</v>
          </cell>
          <cell r="Q150">
            <v>69000000000</v>
          </cell>
          <cell r="R150">
            <v>0</v>
          </cell>
          <cell r="T150">
            <v>717219408.40999997</v>
          </cell>
          <cell r="U150">
            <v>717219408.40999997</v>
          </cell>
        </row>
        <row r="152">
          <cell r="K152" t="str">
            <v>Pendapatan Dana Kapitasi JKN</v>
          </cell>
          <cell r="Q152">
            <v>13985413027</v>
          </cell>
          <cell r="R152">
            <v>0</v>
          </cell>
          <cell r="T152">
            <v>7764214528</v>
          </cell>
          <cell r="U152">
            <v>7764214528</v>
          </cell>
        </row>
        <row r="153">
          <cell r="L153" t="str">
            <v>Pendapatan Dana Kapitasi JKN</v>
          </cell>
          <cell r="Q153">
            <v>13985413027</v>
          </cell>
          <cell r="R153">
            <v>0</v>
          </cell>
          <cell r="T153">
            <v>7764214528</v>
          </cell>
          <cell r="U153">
            <v>7764214528</v>
          </cell>
        </row>
        <row r="155">
          <cell r="K155" t="str">
            <v>Pendapatan Dana BOS</v>
          </cell>
          <cell r="Q155">
            <v>0</v>
          </cell>
          <cell r="R155">
            <v>0</v>
          </cell>
          <cell r="T155">
            <v>23038530000</v>
          </cell>
          <cell r="U155">
            <v>23038530000</v>
          </cell>
        </row>
        <row r="156">
          <cell r="L156" t="str">
            <v>Pendapatan Dana BOS</v>
          </cell>
          <cell r="Q156">
            <v>0</v>
          </cell>
          <cell r="R156">
            <v>0</v>
          </cell>
          <cell r="T156">
            <v>23038530000</v>
          </cell>
          <cell r="U156">
            <v>23038530000</v>
          </cell>
        </row>
        <row r="158">
          <cell r="Q158">
            <v>942799439818.5</v>
          </cell>
          <cell r="R158">
            <v>0</v>
          </cell>
          <cell r="T158">
            <v>867096146678</v>
          </cell>
          <cell r="U158">
            <v>867096146678</v>
          </cell>
        </row>
        <row r="160">
          <cell r="Q160">
            <v>710031950662</v>
          </cell>
          <cell r="R160">
            <v>0</v>
          </cell>
          <cell r="T160">
            <v>675693341378</v>
          </cell>
          <cell r="U160">
            <v>675693341378</v>
          </cell>
        </row>
        <row r="162">
          <cell r="K162" t="str">
            <v>Bagi Hasil Pajak</v>
          </cell>
          <cell r="Q162">
            <v>38471128939</v>
          </cell>
          <cell r="R162">
            <v>0</v>
          </cell>
          <cell r="T162">
            <v>25220637214</v>
          </cell>
          <cell r="U162">
            <v>25220637214</v>
          </cell>
        </row>
        <row r="163">
          <cell r="L163" t="str">
            <v>Bagi Hasil dari Pajak Bumi dan Bangunan sektor Pertambangan</v>
          </cell>
          <cell r="Q163">
            <v>18448674946</v>
          </cell>
          <cell r="R163">
            <v>0</v>
          </cell>
          <cell r="T163">
            <v>6721474608</v>
          </cell>
          <cell r="U163">
            <v>6721474608</v>
          </cell>
        </row>
        <row r="165">
          <cell r="L165" t="str">
            <v>Bagi Hasil dari Pajak Bumi dan Bangunan sektor Perkebunan</v>
          </cell>
          <cell r="Q165">
            <v>0</v>
          </cell>
          <cell r="R165">
            <v>0</v>
          </cell>
          <cell r="T165">
            <v>499014917</v>
          </cell>
          <cell r="U165">
            <v>499014917</v>
          </cell>
        </row>
        <row r="167">
          <cell r="L167" t="str">
            <v>Bagi Hasil dari PPh Pasal 25 dan Pasal 29 WP Orang Pribadi Dalam Negeri dan PPh Pasal 21</v>
          </cell>
          <cell r="Q167">
            <v>11296025000</v>
          </cell>
          <cell r="R167">
            <v>0</v>
          </cell>
          <cell r="T167">
            <v>10335585855</v>
          </cell>
          <cell r="U167">
            <v>10335585855</v>
          </cell>
        </row>
        <row r="169">
          <cell r="L169" t="str">
            <v>Bagi Hasil Dari Bea Perolehan Hak Atas Tanah dan Bangunan</v>
          </cell>
          <cell r="Q169">
            <v>0</v>
          </cell>
          <cell r="R169">
            <v>0</v>
          </cell>
          <cell r="T169">
            <v>1260435953</v>
          </cell>
          <cell r="U169">
            <v>1260435953</v>
          </cell>
        </row>
        <row r="171">
          <cell r="L171" t="str">
            <v>Bagi Hasil Pajak Dari Pajak Rokok</v>
          </cell>
          <cell r="Q171">
            <v>8726428993</v>
          </cell>
          <cell r="R171">
            <v>0</v>
          </cell>
          <cell r="T171">
            <v>6404125881</v>
          </cell>
          <cell r="U171">
            <v>6404125881</v>
          </cell>
        </row>
        <row r="173">
          <cell r="K173" t="str">
            <v>Bagi Hasil Bukan Pajak/Sumber Daya Alam</v>
          </cell>
          <cell r="Q173">
            <v>73429610447</v>
          </cell>
          <cell r="R173">
            <v>0</v>
          </cell>
          <cell r="T173">
            <v>58484830954</v>
          </cell>
          <cell r="U173">
            <v>58484830954</v>
          </cell>
        </row>
        <row r="174">
          <cell r="L174" t="str">
            <v>Bagi Hasil dari Iuran Hak Pengusahaan Hutan</v>
          </cell>
          <cell r="Q174">
            <v>615332000</v>
          </cell>
          <cell r="R174">
            <v>0</v>
          </cell>
          <cell r="T174">
            <v>0</v>
          </cell>
          <cell r="U174">
            <v>0</v>
          </cell>
        </row>
        <row r="175">
          <cell r="L175" t="str">
            <v>Bagi Hasil dari Provisi Sumber Daya Hutan</v>
          </cell>
          <cell r="Q175">
            <v>0</v>
          </cell>
          <cell r="R175">
            <v>0</v>
          </cell>
          <cell r="T175">
            <v>605335993</v>
          </cell>
          <cell r="U175">
            <v>605335993</v>
          </cell>
        </row>
        <row r="176">
          <cell r="L176" t="str">
            <v>Bagi Hasil dari Iuran Tetap (Land-Rent)</v>
          </cell>
          <cell r="Q176">
            <v>69402081447</v>
          </cell>
          <cell r="R176">
            <v>0</v>
          </cell>
          <cell r="T176">
            <v>1109097800</v>
          </cell>
          <cell r="U176">
            <v>1109097800</v>
          </cell>
        </row>
        <row r="177">
          <cell r="L177" t="str">
            <v>Bagi Hasil dari Iuran Eksplorasi dan Iuran Eksploitasi (Royalti)</v>
          </cell>
          <cell r="Q177">
            <v>1963767000</v>
          </cell>
          <cell r="R177">
            <v>0</v>
          </cell>
          <cell r="T177">
            <v>48886886635</v>
          </cell>
          <cell r="U177">
            <v>48886886635</v>
          </cell>
        </row>
        <row r="179">
          <cell r="L179" t="str">
            <v>Bagi Hasil dari Pungutan Pengusahaan Perikanan</v>
          </cell>
          <cell r="Q179">
            <v>0</v>
          </cell>
          <cell r="R179">
            <v>0</v>
          </cell>
          <cell r="T179">
            <v>212754150</v>
          </cell>
          <cell r="U179">
            <v>212754150</v>
          </cell>
        </row>
        <row r="180">
          <cell r="L180" t="str">
            <v>Bagi Hasil dari Pungutan Hasil Perikanan</v>
          </cell>
          <cell r="Q180">
            <v>1418361000</v>
          </cell>
          <cell r="R180">
            <v>0</v>
          </cell>
          <cell r="T180">
            <v>575522139</v>
          </cell>
          <cell r="U180">
            <v>575522139</v>
          </cell>
        </row>
        <row r="181">
          <cell r="L181" t="str">
            <v>Bagi Hasil dari Pertambangan Minyak Bumi</v>
          </cell>
          <cell r="Q181">
            <v>0</v>
          </cell>
          <cell r="R181">
            <v>0</v>
          </cell>
          <cell r="T181">
            <v>3776433000</v>
          </cell>
          <cell r="U181">
            <v>3776433000</v>
          </cell>
        </row>
        <row r="182">
          <cell r="L182" t="str">
            <v>Bagi Hasil dari Pertambangan Gas Bumi</v>
          </cell>
          <cell r="Q182">
            <v>0</v>
          </cell>
          <cell r="R182">
            <v>0</v>
          </cell>
          <cell r="T182">
            <v>3287259692</v>
          </cell>
          <cell r="U182">
            <v>3287259692</v>
          </cell>
        </row>
        <row r="183">
          <cell r="L183" t="str">
            <v>Bagi Hasil dari Pertambangan Panas Bumi</v>
          </cell>
          <cell r="Q183">
            <v>30069000</v>
          </cell>
          <cell r="R183">
            <v>0</v>
          </cell>
          <cell r="T183">
            <v>31541545</v>
          </cell>
          <cell r="U183">
            <v>31541545</v>
          </cell>
        </row>
        <row r="185">
          <cell r="K185" t="str">
            <v>Dana Alokasi Umum (DAU)</v>
          </cell>
          <cell r="Q185">
            <v>455192353000</v>
          </cell>
          <cell r="R185">
            <v>0</v>
          </cell>
          <cell r="T185">
            <v>452568055000</v>
          </cell>
          <cell r="U185">
            <v>452568055000</v>
          </cell>
        </row>
        <row r="186">
          <cell r="L186" t="str">
            <v>Dana Alokasi Umum</v>
          </cell>
          <cell r="Q186">
            <v>455192353000</v>
          </cell>
          <cell r="R186">
            <v>0</v>
          </cell>
          <cell r="T186">
            <v>452568055000</v>
          </cell>
          <cell r="U186">
            <v>452568055000</v>
          </cell>
        </row>
        <row r="188">
          <cell r="K188" t="str">
            <v>Dana Alokasi Khusus (DAK)</v>
          </cell>
          <cell r="Q188">
            <v>142938858276</v>
          </cell>
          <cell r="R188">
            <v>0</v>
          </cell>
          <cell r="T188">
            <v>139419818210</v>
          </cell>
          <cell r="U188">
            <v>139419818210</v>
          </cell>
        </row>
        <row r="189">
          <cell r="L189" t="str">
            <v>DAK Bidang Infrastruktur Jalan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L190" t="str">
            <v>DAK Bidang Infrastruktur Irigasi</v>
          </cell>
          <cell r="Q190">
            <v>4619783000</v>
          </cell>
          <cell r="R190">
            <v>0</v>
          </cell>
          <cell r="T190">
            <v>0</v>
          </cell>
          <cell r="U190">
            <v>0</v>
          </cell>
        </row>
        <row r="191">
          <cell r="L191" t="str">
            <v>DAK Bidang Infrastruktur Air Minum</v>
          </cell>
          <cell r="Q191">
            <v>903145000</v>
          </cell>
          <cell r="R191">
            <v>0</v>
          </cell>
          <cell r="T191">
            <v>3049713712</v>
          </cell>
          <cell r="U191">
            <v>3049713712</v>
          </cell>
        </row>
        <row r="192">
          <cell r="L192" t="str">
            <v>DAK Bidang Infrastruktur Sanitasi</v>
          </cell>
          <cell r="Q192">
            <v>3877518000</v>
          </cell>
          <cell r="R192">
            <v>0</v>
          </cell>
          <cell r="T192">
            <v>3877518000</v>
          </cell>
          <cell r="U192">
            <v>3877518000</v>
          </cell>
        </row>
        <row r="193">
          <cell r="L193" t="str">
            <v xml:space="preserve">DAK Bidang Keluarga Berencana </v>
          </cell>
          <cell r="Q193">
            <v>5760413000</v>
          </cell>
          <cell r="R193">
            <v>0</v>
          </cell>
          <cell r="T193">
            <v>3466279527</v>
          </cell>
          <cell r="U193">
            <v>3466279527</v>
          </cell>
        </row>
        <row r="194">
          <cell r="L194" t="str">
            <v>DAK Bidang Perumahan dan Kawasan Pemukiman</v>
          </cell>
          <cell r="Q194">
            <v>3304774000</v>
          </cell>
          <cell r="R194">
            <v>0</v>
          </cell>
          <cell r="T194">
            <v>0</v>
          </cell>
          <cell r="U194">
            <v>0</v>
          </cell>
        </row>
        <row r="195">
          <cell r="L195" t="str">
            <v>DAK Bidang Kesehatan</v>
          </cell>
          <cell r="Q195">
            <v>69370470276</v>
          </cell>
          <cell r="R195">
            <v>0</v>
          </cell>
          <cell r="T195">
            <v>54742065100</v>
          </cell>
          <cell r="U195">
            <v>54742065100</v>
          </cell>
        </row>
        <row r="196">
          <cell r="L196" t="str">
            <v>DAK Bidang Kelautan dan Perikanan</v>
          </cell>
          <cell r="Q196">
            <v>1909947000</v>
          </cell>
          <cell r="R196">
            <v>0</v>
          </cell>
          <cell r="T196">
            <v>0</v>
          </cell>
          <cell r="U196">
            <v>0</v>
          </cell>
        </row>
        <row r="197">
          <cell r="L197" t="str">
            <v>DAK Bidang Perdagangan</v>
          </cell>
          <cell r="Q197">
            <v>417358000</v>
          </cell>
          <cell r="R197">
            <v>0</v>
          </cell>
          <cell r="T197">
            <v>417358000</v>
          </cell>
          <cell r="U197">
            <v>417358000</v>
          </cell>
        </row>
        <row r="198">
          <cell r="L198" t="str">
            <v>DAK Bidang Pertanian</v>
          </cell>
          <cell r="Q198">
            <v>1822200000</v>
          </cell>
          <cell r="R198">
            <v>0</v>
          </cell>
          <cell r="T198">
            <v>1822200000</v>
          </cell>
          <cell r="U198">
            <v>1822200000</v>
          </cell>
        </row>
        <row r="199">
          <cell r="L199" t="str">
            <v>DAK Bidang Pendidikan</v>
          </cell>
          <cell r="Q199">
            <v>43823380000</v>
          </cell>
          <cell r="R199">
            <v>0</v>
          </cell>
          <cell r="T199">
            <v>43760344000</v>
          </cell>
          <cell r="U199">
            <v>43760344000</v>
          </cell>
        </row>
        <row r="200">
          <cell r="L200" t="str">
            <v>DAK Bidang Perhubungan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L201" t="str">
            <v>DAK Bidang Pariwisata</v>
          </cell>
          <cell r="Q201">
            <v>6181661000</v>
          </cell>
          <cell r="R201">
            <v>0</v>
          </cell>
          <cell r="T201">
            <v>592995000</v>
          </cell>
          <cell r="U201">
            <v>592995000</v>
          </cell>
        </row>
        <row r="202">
          <cell r="L202" t="str">
            <v>DAK Bidang Pelayanan Administrasi Kependudukan</v>
          </cell>
          <cell r="Q202">
            <v>948209000</v>
          </cell>
          <cell r="R202">
            <v>0</v>
          </cell>
          <cell r="T202">
            <v>812567512</v>
          </cell>
          <cell r="U202">
            <v>812567512</v>
          </cell>
        </row>
        <row r="203">
          <cell r="L203" t="str">
            <v>DAK Bidang Sosial</v>
          </cell>
          <cell r="Q203">
            <v>0</v>
          </cell>
          <cell r="R203">
            <v>0</v>
          </cell>
          <cell r="T203">
            <v>26878777359</v>
          </cell>
          <cell r="U203">
            <v>26878777359</v>
          </cell>
        </row>
        <row r="205">
          <cell r="Q205">
            <v>171014042000</v>
          </cell>
          <cell r="R205">
            <v>0</v>
          </cell>
          <cell r="T205">
            <v>171014042000</v>
          </cell>
          <cell r="U205">
            <v>171014042000</v>
          </cell>
        </row>
        <row r="207">
          <cell r="K207" t="str">
            <v>Dana Penyesuaian</v>
          </cell>
          <cell r="Q207">
            <v>17306630000</v>
          </cell>
          <cell r="R207">
            <v>0</v>
          </cell>
          <cell r="T207">
            <v>17306630000</v>
          </cell>
          <cell r="U207">
            <v>17306630000</v>
          </cell>
        </row>
        <row r="208">
          <cell r="L208" t="str">
            <v>Dana Insentif Daerah</v>
          </cell>
          <cell r="Q208">
            <v>17306630000</v>
          </cell>
          <cell r="R208">
            <v>0</v>
          </cell>
          <cell r="T208">
            <v>17306630000</v>
          </cell>
          <cell r="U208">
            <v>17306630000</v>
          </cell>
        </row>
        <row r="210">
          <cell r="K210" t="str">
            <v>Dana Desa</v>
          </cell>
          <cell r="Q210">
            <v>153707412000</v>
          </cell>
          <cell r="R210">
            <v>0</v>
          </cell>
          <cell r="T210">
            <v>153707412000</v>
          </cell>
          <cell r="U210">
            <v>153707412000</v>
          </cell>
        </row>
        <row r="211">
          <cell r="L211" t="str">
            <v>Dana Desa</v>
          </cell>
          <cell r="Q211">
            <v>153707412000</v>
          </cell>
          <cell r="R211">
            <v>0</v>
          </cell>
          <cell r="T211">
            <v>153707412000</v>
          </cell>
          <cell r="U211">
            <v>153707412000</v>
          </cell>
        </row>
        <row r="213">
          <cell r="Q213">
            <v>61753447156.5</v>
          </cell>
          <cell r="R213">
            <v>0</v>
          </cell>
          <cell r="T213">
            <v>20388763300</v>
          </cell>
          <cell r="U213">
            <v>20388763300</v>
          </cell>
        </row>
        <row r="215">
          <cell r="K215" t="str">
            <v>Pendapatan Bagi Hasil Pajak</v>
          </cell>
          <cell r="Q215">
            <v>61753447156.5</v>
          </cell>
          <cell r="R215">
            <v>0</v>
          </cell>
          <cell r="T215">
            <v>20388763300</v>
          </cell>
          <cell r="U215">
            <v>20388763300</v>
          </cell>
        </row>
        <row r="216">
          <cell r="L216" t="str">
            <v>Pendapatan Bagi Hasil Pajak</v>
          </cell>
          <cell r="Q216">
            <v>61753447156.5</v>
          </cell>
          <cell r="R216">
            <v>0</v>
          </cell>
          <cell r="T216">
            <v>20388763300</v>
          </cell>
          <cell r="U216">
            <v>20388763300</v>
          </cell>
        </row>
        <row r="218">
          <cell r="Q218">
            <v>3587997688</v>
          </cell>
          <cell r="R218">
            <v>0</v>
          </cell>
          <cell r="T218">
            <v>3000000000</v>
          </cell>
          <cell r="U218">
            <v>3000000000</v>
          </cell>
        </row>
        <row r="220">
          <cell r="Q220">
            <v>3587997688</v>
          </cell>
          <cell r="R220">
            <v>0</v>
          </cell>
          <cell r="T220">
            <v>3000000000</v>
          </cell>
          <cell r="U220">
            <v>3000000000</v>
          </cell>
        </row>
        <row r="222">
          <cell r="K222" t="str">
            <v>Pendapatan Hibah dari Pemerintah</v>
          </cell>
          <cell r="Q222">
            <v>3587997688</v>
          </cell>
          <cell r="R222">
            <v>0</v>
          </cell>
          <cell r="T222">
            <v>3000000000</v>
          </cell>
          <cell r="U222">
            <v>3000000000</v>
          </cell>
        </row>
        <row r="223">
          <cell r="L223" t="str">
            <v>Pendapatan Hibah dari Pemerintah</v>
          </cell>
          <cell r="Q223">
            <v>3587997688</v>
          </cell>
          <cell r="R223">
            <v>0</v>
          </cell>
          <cell r="T223">
            <v>3000000000</v>
          </cell>
          <cell r="U223">
            <v>3000000000</v>
          </cell>
        </row>
        <row r="225">
          <cell r="Q225">
            <v>935958945401.06006</v>
          </cell>
          <cell r="R225">
            <v>0</v>
          </cell>
          <cell r="T225">
            <v>771195062521.47998</v>
          </cell>
          <cell r="U225">
            <v>771195062521.47998</v>
          </cell>
        </row>
        <row r="227">
          <cell r="Q227">
            <v>741234683911.33997</v>
          </cell>
          <cell r="R227">
            <v>0</v>
          </cell>
          <cell r="T227">
            <v>617401023205.25</v>
          </cell>
          <cell r="U227">
            <v>617401023205.25</v>
          </cell>
        </row>
        <row r="229">
          <cell r="Q229">
            <v>325512301627.06</v>
          </cell>
          <cell r="R229">
            <v>0</v>
          </cell>
          <cell r="T229">
            <v>299566847731</v>
          </cell>
          <cell r="U229">
            <v>299566847731</v>
          </cell>
        </row>
        <row r="231">
          <cell r="K231" t="str">
            <v>Belanja Gaji dan Tunjangan</v>
          </cell>
          <cell r="Q231">
            <v>219340344661.73001</v>
          </cell>
          <cell r="R231">
            <v>0</v>
          </cell>
          <cell r="T231">
            <v>214828248988</v>
          </cell>
          <cell r="U231">
            <v>214828248988</v>
          </cell>
        </row>
        <row r="232">
          <cell r="L232" t="str">
            <v>Belanja Gaji Pokok PNS/ Uang Representasi</v>
          </cell>
          <cell r="Q232">
            <v>158812453613</v>
          </cell>
          <cell r="R232">
            <v>0</v>
          </cell>
          <cell r="T232">
            <v>157283566962</v>
          </cell>
          <cell r="U232">
            <v>157283566962</v>
          </cell>
        </row>
        <row r="233">
          <cell r="L233" t="str">
            <v>Belanja Tunjangan Keluarga</v>
          </cell>
          <cell r="Q233">
            <v>16452368916.51</v>
          </cell>
          <cell r="R233">
            <v>0</v>
          </cell>
          <cell r="T233">
            <v>15968308141</v>
          </cell>
          <cell r="U233">
            <v>15968308141</v>
          </cell>
        </row>
        <row r="234">
          <cell r="L234" t="str">
            <v>Belanja Tunjangan Jabatan</v>
          </cell>
          <cell r="Q234">
            <v>7198466424</v>
          </cell>
          <cell r="R234">
            <v>0</v>
          </cell>
          <cell r="T234">
            <v>6812533426.75</v>
          </cell>
          <cell r="U234">
            <v>6812533426.75</v>
          </cell>
        </row>
        <row r="235">
          <cell r="L235" t="str">
            <v>Belanja Tunjangan Fungsional</v>
          </cell>
          <cell r="Q235">
            <v>10394898156</v>
          </cell>
          <cell r="R235">
            <v>0</v>
          </cell>
          <cell r="T235">
            <v>10251737873</v>
          </cell>
          <cell r="U235">
            <v>10251737873</v>
          </cell>
        </row>
        <row r="236">
          <cell r="L236" t="str">
            <v>Belanja Tunjangan Fungsional Umum</v>
          </cell>
          <cell r="Q236">
            <v>2682465435</v>
          </cell>
          <cell r="R236">
            <v>0</v>
          </cell>
          <cell r="T236">
            <v>2305850988</v>
          </cell>
          <cell r="U236">
            <v>2305850988</v>
          </cell>
        </row>
        <row r="237">
          <cell r="L237" t="str">
            <v>Belanja Tunjangan Beras</v>
          </cell>
          <cell r="Q237">
            <v>9980087035.75</v>
          </cell>
          <cell r="R237">
            <v>0</v>
          </cell>
          <cell r="T237">
            <v>9471519048.0799999</v>
          </cell>
          <cell r="U237">
            <v>9471519048.0799999</v>
          </cell>
        </row>
        <row r="238">
          <cell r="L238" t="str">
            <v>Belanja Tunjangan PPh/Tunjangan Khusus</v>
          </cell>
          <cell r="Q238">
            <v>315596054.65000004</v>
          </cell>
          <cell r="R238">
            <v>0</v>
          </cell>
          <cell r="T238">
            <v>251994431</v>
          </cell>
          <cell r="U238">
            <v>251994431</v>
          </cell>
        </row>
        <row r="239">
          <cell r="L239" t="str">
            <v>Belanja Pembulatan Gaji</v>
          </cell>
          <cell r="Q239">
            <v>2968173.96</v>
          </cell>
          <cell r="R239">
            <v>0</v>
          </cell>
          <cell r="T239">
            <v>2337321.17</v>
          </cell>
          <cell r="U239">
            <v>2337321.17</v>
          </cell>
        </row>
        <row r="240">
          <cell r="L240" t="str">
            <v>Belanja Iuran Jaminan Kesehatan</v>
          </cell>
          <cell r="Q240">
            <v>6525872080.9800005</v>
          </cell>
          <cell r="R240">
            <v>0</v>
          </cell>
          <cell r="T240">
            <v>5838282484</v>
          </cell>
          <cell r="U240">
            <v>5838282484</v>
          </cell>
        </row>
        <row r="241">
          <cell r="L241" t="str">
            <v>Belanja Uang Paket</v>
          </cell>
          <cell r="Q241">
            <v>48132000</v>
          </cell>
          <cell r="R241">
            <v>0</v>
          </cell>
          <cell r="T241">
            <v>47974500</v>
          </cell>
          <cell r="U241">
            <v>47974500</v>
          </cell>
        </row>
        <row r="242">
          <cell r="L242" t="str">
            <v>Belanja Tunjangan Badan Musyawarah</v>
          </cell>
          <cell r="Q242">
            <v>18818100</v>
          </cell>
          <cell r="R242">
            <v>0</v>
          </cell>
          <cell r="T242">
            <v>18818100</v>
          </cell>
          <cell r="U242">
            <v>18818100</v>
          </cell>
        </row>
        <row r="243">
          <cell r="L243" t="str">
            <v>Belanja Tunjangan Komisi</v>
          </cell>
          <cell r="Q243">
            <v>32337900</v>
          </cell>
          <cell r="R243">
            <v>0</v>
          </cell>
          <cell r="T243">
            <v>19092150</v>
          </cell>
          <cell r="U243">
            <v>19092150</v>
          </cell>
        </row>
        <row r="244">
          <cell r="L244" t="str">
            <v>Belanja Tunjangan Badan Anggaran</v>
          </cell>
          <cell r="Q244">
            <v>21010500</v>
          </cell>
          <cell r="R244">
            <v>0</v>
          </cell>
          <cell r="T244">
            <v>18818100</v>
          </cell>
          <cell r="U244">
            <v>18818100</v>
          </cell>
        </row>
        <row r="245">
          <cell r="L245" t="str">
            <v>Belanja Tunjangan Badan Kehormatan</v>
          </cell>
          <cell r="Q245">
            <v>5663700</v>
          </cell>
          <cell r="R245">
            <v>0</v>
          </cell>
          <cell r="T245">
            <v>5663700</v>
          </cell>
          <cell r="U245">
            <v>5663700</v>
          </cell>
        </row>
        <row r="246">
          <cell r="L246" t="str">
            <v>Belanja Tunjangan Alat Kelengkapan Lainnya</v>
          </cell>
          <cell r="Q246">
            <v>16991100</v>
          </cell>
          <cell r="R246">
            <v>0</v>
          </cell>
          <cell r="T246">
            <v>12606300</v>
          </cell>
          <cell r="U246">
            <v>12606300</v>
          </cell>
        </row>
        <row r="247">
          <cell r="L247" t="str">
            <v>Belanja Tunjangan Perumahan</v>
          </cell>
          <cell r="Q247">
            <v>5196000000</v>
          </cell>
          <cell r="R247">
            <v>0</v>
          </cell>
          <cell r="T247">
            <v>5196000000</v>
          </cell>
          <cell r="U247">
            <v>5196000000</v>
          </cell>
        </row>
        <row r="248">
          <cell r="L248" t="str">
            <v>Belanja Uang Duka Wafat/Tewas</v>
          </cell>
          <cell r="Q248">
            <v>17100000</v>
          </cell>
          <cell r="R248">
            <v>0</v>
          </cell>
          <cell r="T248">
            <v>0</v>
          </cell>
          <cell r="U248">
            <v>0</v>
          </cell>
        </row>
        <row r="249">
          <cell r="L249" t="str">
            <v>Belanja Uang Jasa Pengabdian</v>
          </cell>
          <cell r="Q249">
            <v>80770000</v>
          </cell>
          <cell r="R249">
            <v>0</v>
          </cell>
          <cell r="T249">
            <v>0</v>
          </cell>
          <cell r="U249">
            <v>0</v>
          </cell>
        </row>
        <row r="250">
          <cell r="L250" t="str">
            <v>Iuran Jaminan Keselamatan Kerja</v>
          </cell>
          <cell r="Q250">
            <v>398740524.81</v>
          </cell>
          <cell r="R250">
            <v>0</v>
          </cell>
          <cell r="T250">
            <v>334190893</v>
          </cell>
          <cell r="U250">
            <v>334190893</v>
          </cell>
        </row>
        <row r="251">
          <cell r="L251" t="str">
            <v>Iuran Jaminan Kematian</v>
          </cell>
          <cell r="Q251">
            <v>1139604947.0699999</v>
          </cell>
          <cell r="R251">
            <v>0</v>
          </cell>
          <cell r="T251">
            <v>988954570</v>
          </cell>
          <cell r="U251">
            <v>988954570</v>
          </cell>
        </row>
        <row r="253">
          <cell r="K253" t="str">
            <v>Belanja Tambahan Penghasilan PNS</v>
          </cell>
          <cell r="Q253">
            <v>95655919965.330002</v>
          </cell>
          <cell r="R253">
            <v>0</v>
          </cell>
          <cell r="T253">
            <v>74644255057</v>
          </cell>
          <cell r="U253">
            <v>74644255057</v>
          </cell>
        </row>
        <row r="254">
          <cell r="L254" t="str">
            <v>Belanja Tambahan Penghasilan Berdasarkan Beban Kerja</v>
          </cell>
          <cell r="Q254">
            <v>48479306828.330002</v>
          </cell>
          <cell r="R254">
            <v>0</v>
          </cell>
          <cell r="T254">
            <v>35842775426</v>
          </cell>
          <cell r="U254">
            <v>35842775426</v>
          </cell>
        </row>
        <row r="255">
          <cell r="L255" t="str">
            <v>Belanja Tambahan Penghasilan Berdasarkan Kelangkaan Profesi</v>
          </cell>
          <cell r="Q255">
            <v>17251397137</v>
          </cell>
          <cell r="R255">
            <v>0</v>
          </cell>
          <cell r="T255">
            <v>10264354831</v>
          </cell>
          <cell r="U255">
            <v>10264354831</v>
          </cell>
        </row>
        <row r="256">
          <cell r="L256" t="str">
            <v>Belanja Tunjangan Profesi Guru</v>
          </cell>
          <cell r="Q256">
            <v>22809216000</v>
          </cell>
          <cell r="R256">
            <v>0</v>
          </cell>
          <cell r="T256">
            <v>21893624800</v>
          </cell>
          <cell r="U256">
            <v>21893624800</v>
          </cell>
        </row>
        <row r="257">
          <cell r="L257" t="str">
            <v>Belanja Tambahan Penghasilan Berdasarkan Pertimbangan Objektif Lainnya</v>
          </cell>
          <cell r="Q257">
            <v>7116000000</v>
          </cell>
          <cell r="R257">
            <v>0</v>
          </cell>
          <cell r="T257">
            <v>6643500000</v>
          </cell>
          <cell r="U257">
            <v>6643500000</v>
          </cell>
        </row>
        <row r="260">
          <cell r="K260" t="str">
            <v>Belanja Penerimaan lainnya Pimpinan dan Anggota DPRD serta KDH/WKDH</v>
          </cell>
          <cell r="Q260">
            <v>9263600000</v>
          </cell>
          <cell r="R260">
            <v>0</v>
          </cell>
          <cell r="T260">
            <v>9146100000</v>
          </cell>
          <cell r="U260">
            <v>9146100000</v>
          </cell>
        </row>
        <row r="262">
          <cell r="L262" t="str">
            <v>Belanja Tunjangan Komunikasi Intensif Pimpinan dan Anggota DPRD</v>
          </cell>
          <cell r="Q262">
            <v>3407100000</v>
          </cell>
          <cell r="R262">
            <v>0</v>
          </cell>
          <cell r="T262">
            <v>3407100000</v>
          </cell>
          <cell r="U262">
            <v>3407100000</v>
          </cell>
        </row>
        <row r="264">
          <cell r="L264" t="str">
            <v>Belanja Penunjang Operasional KDH/WKDH</v>
          </cell>
          <cell r="Q264">
            <v>595000000</v>
          </cell>
          <cell r="R264">
            <v>0</v>
          </cell>
          <cell r="T264">
            <v>488000000</v>
          </cell>
          <cell r="U264">
            <v>488000000</v>
          </cell>
        </row>
        <row r="265">
          <cell r="L265" t="str">
            <v>Belanja Tunjangan Transportasi</v>
          </cell>
          <cell r="Q265">
            <v>4474000000</v>
          </cell>
          <cell r="R265">
            <v>0</v>
          </cell>
          <cell r="T265">
            <v>4474000000</v>
          </cell>
          <cell r="U265">
            <v>4474000000</v>
          </cell>
        </row>
        <row r="266">
          <cell r="L266" t="str">
            <v>Belanja Tunjangan Reses</v>
          </cell>
          <cell r="Q266">
            <v>787500000</v>
          </cell>
          <cell r="R266">
            <v>0</v>
          </cell>
          <cell r="T266">
            <v>777000000</v>
          </cell>
          <cell r="U266">
            <v>777000000</v>
          </cell>
        </row>
        <row r="268">
          <cell r="K268" t="str">
            <v>Belanja Insentif Pemungutan Pajak Daerah</v>
          </cell>
          <cell r="Q268">
            <v>950000000</v>
          </cell>
          <cell r="R268">
            <v>0</v>
          </cell>
          <cell r="T268">
            <v>948243686</v>
          </cell>
          <cell r="U268">
            <v>948243686</v>
          </cell>
        </row>
        <row r="269">
          <cell r="L269" t="str">
            <v>Belanja Insentif Pemungutan Pajak Daerah - Pajak Kendaraan Bermotor</v>
          </cell>
          <cell r="Q269">
            <v>950000000</v>
          </cell>
          <cell r="R269">
            <v>0</v>
          </cell>
          <cell r="T269">
            <v>948243686</v>
          </cell>
          <cell r="U269">
            <v>948243686</v>
          </cell>
        </row>
        <row r="272">
          <cell r="K272" t="str">
            <v>Belanja Uang Lembur</v>
          </cell>
          <cell r="Q272">
            <v>302437000</v>
          </cell>
          <cell r="R272">
            <v>0</v>
          </cell>
          <cell r="T272">
            <v>0</v>
          </cell>
          <cell r="U272">
            <v>0</v>
          </cell>
        </row>
        <row r="273">
          <cell r="L273" t="str">
            <v>Belanja Uang Lembur PNS</v>
          </cell>
          <cell r="Q273">
            <v>302437000</v>
          </cell>
          <cell r="R273">
            <v>0</v>
          </cell>
          <cell r="T273">
            <v>0</v>
          </cell>
          <cell r="U273">
            <v>0</v>
          </cell>
        </row>
        <row r="275">
          <cell r="Q275">
            <v>340658469630.28003</v>
          </cell>
          <cell r="R275">
            <v>0</v>
          </cell>
          <cell r="T275">
            <v>257390633974.25</v>
          </cell>
          <cell r="U275">
            <v>257390633974.25</v>
          </cell>
        </row>
        <row r="277">
          <cell r="K277" t="str">
            <v>Belanja Bahan Pakai Habis</v>
          </cell>
          <cell r="Q277">
            <v>8168514200.3199997</v>
          </cell>
          <cell r="R277">
            <v>0</v>
          </cell>
          <cell r="T277">
            <v>5125421000</v>
          </cell>
          <cell r="U277">
            <v>5125421000</v>
          </cell>
        </row>
        <row r="278">
          <cell r="L278" t="str">
            <v>Belanja Alat Tulis Kantor</v>
          </cell>
          <cell r="Q278">
            <v>5028502456</v>
          </cell>
          <cell r="R278">
            <v>0</v>
          </cell>
          <cell r="T278">
            <v>3318687428</v>
          </cell>
          <cell r="U278">
            <v>3318687428</v>
          </cell>
        </row>
        <row r="279">
          <cell r="L279" t="str">
            <v>Belanja Dokumen/Administrasi Tender</v>
          </cell>
          <cell r="Q279">
            <v>302800000</v>
          </cell>
          <cell r="R279">
            <v>0</v>
          </cell>
          <cell r="T279">
            <v>247250000</v>
          </cell>
          <cell r="U279">
            <v>247250000</v>
          </cell>
        </row>
        <row r="280">
          <cell r="L280" t="str">
            <v>Belanja Alat Listrik dan Elektronik (Lampu Pijar, Battery Kering)</v>
          </cell>
          <cell r="Q280">
            <v>484927900</v>
          </cell>
          <cell r="R280">
            <v>0</v>
          </cell>
          <cell r="T280">
            <v>288859500</v>
          </cell>
          <cell r="U280">
            <v>288859500</v>
          </cell>
        </row>
        <row r="281">
          <cell r="L281" t="str">
            <v>Belanja Perangko, Materai dan Benda Pos Lainnya</v>
          </cell>
          <cell r="Q281">
            <v>357763500</v>
          </cell>
          <cell r="R281">
            <v>0</v>
          </cell>
          <cell r="T281">
            <v>266233000</v>
          </cell>
          <cell r="U281">
            <v>266233000</v>
          </cell>
        </row>
        <row r="282">
          <cell r="L282" t="str">
            <v>Belanja Peralatan Kebersihan dan Bahan Pembersih</v>
          </cell>
          <cell r="Q282">
            <v>733125250</v>
          </cell>
          <cell r="R282">
            <v>0</v>
          </cell>
          <cell r="T282">
            <v>576655580</v>
          </cell>
          <cell r="U282">
            <v>576655580</v>
          </cell>
        </row>
        <row r="283">
          <cell r="L283" t="str">
            <v>Belanja Bahan Bakar Minyak/Gas</v>
          </cell>
          <cell r="Q283">
            <v>476789200</v>
          </cell>
          <cell r="R283">
            <v>0</v>
          </cell>
          <cell r="T283">
            <v>310635596</v>
          </cell>
          <cell r="U283">
            <v>310635596</v>
          </cell>
        </row>
        <row r="284">
          <cell r="L284" t="str">
            <v>Belanja Pengisian Tabung Gas</v>
          </cell>
          <cell r="Q284">
            <v>779035894.32000005</v>
          </cell>
          <cell r="R284">
            <v>0</v>
          </cell>
          <cell r="T284">
            <v>111529896</v>
          </cell>
          <cell r="U284">
            <v>111529896</v>
          </cell>
        </row>
        <row r="285">
          <cell r="L285" t="str">
            <v>Belanja Pengadaan Bendera</v>
          </cell>
          <cell r="Q285">
            <v>5570000</v>
          </cell>
          <cell r="R285">
            <v>0</v>
          </cell>
          <cell r="T285">
            <v>5570000</v>
          </cell>
          <cell r="U285">
            <v>5570000</v>
          </cell>
        </row>
        <row r="287">
          <cell r="K287" t="str">
            <v>Belanja Bahan/Material</v>
          </cell>
          <cell r="Q287">
            <v>24499691931.68</v>
          </cell>
          <cell r="R287">
            <v>0</v>
          </cell>
          <cell r="T287">
            <v>12553683820</v>
          </cell>
          <cell r="U287">
            <v>12553683820</v>
          </cell>
        </row>
        <row r="288">
          <cell r="L288" t="str">
            <v>Belanja Bahan Baku Bangunan</v>
          </cell>
          <cell r="Q288">
            <v>3920260030</v>
          </cell>
          <cell r="R288">
            <v>0</v>
          </cell>
          <cell r="T288">
            <v>3458216611</v>
          </cell>
          <cell r="U288">
            <v>3458216611</v>
          </cell>
        </row>
        <row r="289">
          <cell r="L289" t="str">
            <v>Belanja Bahan/Bibit Tanaman</v>
          </cell>
          <cell r="Q289">
            <v>850550000</v>
          </cell>
          <cell r="R289">
            <v>0</v>
          </cell>
          <cell r="T289">
            <v>722390000</v>
          </cell>
          <cell r="U289">
            <v>722390000</v>
          </cell>
        </row>
        <row r="290">
          <cell r="L290" t="str">
            <v>Belanja Bahan obat-obatan</v>
          </cell>
          <cell r="Q290">
            <v>19584101901.68</v>
          </cell>
          <cell r="R290">
            <v>0</v>
          </cell>
          <cell r="T290">
            <v>8242897209</v>
          </cell>
          <cell r="U290">
            <v>8242897209</v>
          </cell>
        </row>
        <row r="291">
          <cell r="L291" t="str">
            <v>Belanja Bahan Kimia</v>
          </cell>
          <cell r="Q291">
            <v>53880000</v>
          </cell>
          <cell r="R291">
            <v>0</v>
          </cell>
          <cell r="T291">
            <v>40280000</v>
          </cell>
          <cell r="U291">
            <v>40280000</v>
          </cell>
        </row>
        <row r="292">
          <cell r="L292" t="str">
            <v>Belanja Persediaan Makanan Pokok</v>
          </cell>
          <cell r="Q292">
            <v>90900000</v>
          </cell>
          <cell r="R292">
            <v>0</v>
          </cell>
          <cell r="T292">
            <v>89900000</v>
          </cell>
          <cell r="U292">
            <v>89900000</v>
          </cell>
        </row>
        <row r="294">
          <cell r="K294" t="str">
            <v>Belanja Jasa Kantor</v>
          </cell>
          <cell r="Q294">
            <v>17891240595</v>
          </cell>
          <cell r="R294">
            <v>0</v>
          </cell>
          <cell r="T294">
            <v>12918311470</v>
          </cell>
          <cell r="U294">
            <v>12918311470</v>
          </cell>
        </row>
        <row r="295">
          <cell r="L295" t="str">
            <v>Belanja Telepon</v>
          </cell>
          <cell r="Q295">
            <v>228388136</v>
          </cell>
          <cell r="R295">
            <v>0</v>
          </cell>
          <cell r="T295">
            <v>124908288</v>
          </cell>
          <cell r="U295">
            <v>124908288</v>
          </cell>
        </row>
        <row r="296">
          <cell r="L296" t="str">
            <v>Belanja Air</v>
          </cell>
          <cell r="Q296">
            <v>471177000</v>
          </cell>
          <cell r="R296">
            <v>0</v>
          </cell>
          <cell r="T296">
            <v>266239083</v>
          </cell>
          <cell r="U296">
            <v>266239083</v>
          </cell>
        </row>
        <row r="297">
          <cell r="L297" t="str">
            <v>Belanja Listrik</v>
          </cell>
          <cell r="Q297">
            <v>4526939338</v>
          </cell>
          <cell r="R297">
            <v>0</v>
          </cell>
          <cell r="T297">
            <v>3171970110</v>
          </cell>
          <cell r="U297">
            <v>3171970110</v>
          </cell>
        </row>
        <row r="298">
          <cell r="L298" t="str">
            <v>Belanja Surat Kabar/Majalah</v>
          </cell>
          <cell r="Q298">
            <v>755005000</v>
          </cell>
          <cell r="R298">
            <v>0</v>
          </cell>
          <cell r="T298">
            <v>387900000</v>
          </cell>
          <cell r="U298">
            <v>387900000</v>
          </cell>
        </row>
        <row r="299">
          <cell r="L299" t="str">
            <v>Belanja Kawat/Faksimili/Internet</v>
          </cell>
          <cell r="Q299">
            <v>287905000</v>
          </cell>
          <cell r="R299">
            <v>0</v>
          </cell>
          <cell r="T299">
            <v>223384700</v>
          </cell>
          <cell r="U299">
            <v>223384700</v>
          </cell>
        </row>
        <row r="300">
          <cell r="L300" t="str">
            <v>Belanja Paket/Pengiriman</v>
          </cell>
          <cell r="Q300">
            <v>177660000</v>
          </cell>
          <cell r="R300">
            <v>0</v>
          </cell>
          <cell r="T300">
            <v>40014000</v>
          </cell>
          <cell r="U300">
            <v>40014000</v>
          </cell>
        </row>
        <row r="301">
          <cell r="L301" t="str">
            <v>Belanja Jasa Transaksi Keuangan</v>
          </cell>
          <cell r="Q301">
            <v>7549000</v>
          </cell>
          <cell r="R301">
            <v>0</v>
          </cell>
          <cell r="T301">
            <v>720000</v>
          </cell>
          <cell r="U301">
            <v>720000</v>
          </cell>
        </row>
        <row r="302">
          <cell r="L302" t="str">
            <v>Belanja Jasa Administrasi Pungutan Pajak Penerangan Jalan Umum</v>
          </cell>
          <cell r="Q302">
            <v>753405571</v>
          </cell>
          <cell r="R302">
            <v>0</v>
          </cell>
          <cell r="T302">
            <v>753285628</v>
          </cell>
          <cell r="U302">
            <v>753285628</v>
          </cell>
        </row>
        <row r="304">
          <cell r="L304" t="str">
            <v>Belanja Jasa Administrasi Pungutan Pajak Bahan Bakar Kendaraan Bermotor</v>
          </cell>
          <cell r="Q304">
            <v>105000000</v>
          </cell>
          <cell r="R304">
            <v>0</v>
          </cell>
          <cell r="T304">
            <v>0</v>
          </cell>
          <cell r="U304">
            <v>0</v>
          </cell>
        </row>
        <row r="306">
          <cell r="L306" t="str">
            <v>Belanja Jasa Medik, Paramedik dan Non Medik</v>
          </cell>
          <cell r="Q306">
            <v>10578211550</v>
          </cell>
          <cell r="R306">
            <v>0</v>
          </cell>
          <cell r="T306">
            <v>7949889661</v>
          </cell>
          <cell r="U306">
            <v>7949889661</v>
          </cell>
        </row>
        <row r="308">
          <cell r="K308" t="str">
            <v>Belanja Premi Asuransi</v>
          </cell>
          <cell r="Q308">
            <v>26726552200</v>
          </cell>
          <cell r="R308">
            <v>0</v>
          </cell>
          <cell r="T308">
            <v>17279892880</v>
          </cell>
          <cell r="U308">
            <v>17279892880</v>
          </cell>
        </row>
        <row r="309">
          <cell r="L309" t="str">
            <v>Belanja Premi Asuransi Kesehatan</v>
          </cell>
          <cell r="Q309">
            <v>26726552200</v>
          </cell>
          <cell r="R309">
            <v>0</v>
          </cell>
          <cell r="T309">
            <v>17279892880</v>
          </cell>
          <cell r="U309">
            <v>17279892880</v>
          </cell>
        </row>
        <row r="311">
          <cell r="K311" t="str">
            <v>Belanja Perawatan Kendaraan Bermotor</v>
          </cell>
          <cell r="Q311">
            <v>6712527815</v>
          </cell>
          <cell r="R311">
            <v>0</v>
          </cell>
          <cell r="T311">
            <v>4477601358</v>
          </cell>
          <cell r="U311">
            <v>4477601358</v>
          </cell>
        </row>
        <row r="312">
          <cell r="L312" t="str">
            <v>Belanja Jasa Service</v>
          </cell>
          <cell r="Q312">
            <v>1201278000</v>
          </cell>
          <cell r="R312">
            <v>0</v>
          </cell>
          <cell r="T312">
            <v>785923500</v>
          </cell>
          <cell r="U312">
            <v>785923500</v>
          </cell>
        </row>
        <row r="313">
          <cell r="L313" t="str">
            <v>Belanja Penggantian Suku Cadang</v>
          </cell>
          <cell r="Q313">
            <v>1448812431</v>
          </cell>
          <cell r="R313">
            <v>0</v>
          </cell>
          <cell r="T313">
            <v>949019458</v>
          </cell>
          <cell r="U313">
            <v>949019458</v>
          </cell>
        </row>
        <row r="314">
          <cell r="L314" t="str">
            <v>Belanja Bahan Bakar Minyak/Gas dan pelumas</v>
          </cell>
          <cell r="Q314">
            <v>3774491114</v>
          </cell>
          <cell r="R314">
            <v>0</v>
          </cell>
          <cell r="T314">
            <v>2704793627</v>
          </cell>
          <cell r="U314">
            <v>2704793627</v>
          </cell>
        </row>
        <row r="315">
          <cell r="L315" t="str">
            <v>Belanja Pajak Kendaraan Bermotor</v>
          </cell>
          <cell r="Q315">
            <v>115223270</v>
          </cell>
          <cell r="R315">
            <v>0</v>
          </cell>
          <cell r="T315">
            <v>18261953</v>
          </cell>
          <cell r="U315">
            <v>18261953</v>
          </cell>
        </row>
        <row r="316">
          <cell r="L316" t="str">
            <v>Belanja Surat Tanda Nomor Kendaraan</v>
          </cell>
          <cell r="Q316">
            <v>172723000</v>
          </cell>
          <cell r="R316">
            <v>0</v>
          </cell>
          <cell r="T316">
            <v>19602820</v>
          </cell>
          <cell r="U316">
            <v>19602820</v>
          </cell>
        </row>
        <row r="318">
          <cell r="K318" t="str">
            <v>Belanja Cetak dan Penggandaan</v>
          </cell>
          <cell r="Q318">
            <v>9274151167.6700001</v>
          </cell>
          <cell r="R318">
            <v>0</v>
          </cell>
          <cell r="T318">
            <v>6666404778</v>
          </cell>
          <cell r="U318">
            <v>6666404778</v>
          </cell>
        </row>
        <row r="319">
          <cell r="L319" t="str">
            <v>Belanja Cetak</v>
          </cell>
          <cell r="Q319">
            <v>6409679822.6700001</v>
          </cell>
          <cell r="R319">
            <v>0</v>
          </cell>
          <cell r="T319">
            <v>4706615607</v>
          </cell>
          <cell r="U319">
            <v>4706615607</v>
          </cell>
        </row>
        <row r="320">
          <cell r="L320" t="str">
            <v>Belanja Penggandaan</v>
          </cell>
          <cell r="Q320">
            <v>2864471345</v>
          </cell>
          <cell r="R320">
            <v>0</v>
          </cell>
          <cell r="T320">
            <v>1959789171</v>
          </cell>
          <cell r="U320">
            <v>1959789171</v>
          </cell>
        </row>
        <row r="322">
          <cell r="K322" t="str">
            <v>Belanja Sewa Rumah/Gedung/Gudang/Parkir</v>
          </cell>
          <cell r="Q322">
            <v>2949354800</v>
          </cell>
          <cell r="R322">
            <v>0</v>
          </cell>
          <cell r="T322">
            <v>1957350000</v>
          </cell>
          <cell r="U322">
            <v>1957350000</v>
          </cell>
        </row>
        <row r="323">
          <cell r="L323" t="str">
            <v>Belanja Sewa Rumah Jabatan/Rumah Dinas</v>
          </cell>
          <cell r="Q323">
            <v>455000000</v>
          </cell>
          <cell r="R323">
            <v>0</v>
          </cell>
          <cell r="T323">
            <v>282500000</v>
          </cell>
          <cell r="U323">
            <v>282500000</v>
          </cell>
        </row>
        <row r="324">
          <cell r="L324" t="str">
            <v>Belanja Sewa Gedung/ Kantor/Tempat</v>
          </cell>
          <cell r="Q324">
            <v>1282834800</v>
          </cell>
          <cell r="R324">
            <v>0</v>
          </cell>
          <cell r="T324">
            <v>919900000</v>
          </cell>
          <cell r="U324">
            <v>919900000</v>
          </cell>
        </row>
        <row r="325">
          <cell r="L325" t="str">
            <v>Belanja Sewa Ruang Rapat/Pertemuan</v>
          </cell>
          <cell r="Q325">
            <v>1211520000</v>
          </cell>
          <cell r="R325">
            <v>0</v>
          </cell>
          <cell r="T325">
            <v>754950000</v>
          </cell>
          <cell r="U325">
            <v>754950000</v>
          </cell>
        </row>
        <row r="327">
          <cell r="K327" t="str">
            <v>Belanja Sewa Sarana Mobilitas</v>
          </cell>
          <cell r="Q327">
            <v>10903939869</v>
          </cell>
          <cell r="R327">
            <v>0</v>
          </cell>
          <cell r="T327">
            <v>5842511000</v>
          </cell>
          <cell r="U327">
            <v>5842511000</v>
          </cell>
        </row>
        <row r="328">
          <cell r="L328" t="str">
            <v>Belanja Sewa Sarana Mobilitas Darat</v>
          </cell>
          <cell r="Q328">
            <v>10238239869</v>
          </cell>
          <cell r="R328">
            <v>0</v>
          </cell>
          <cell r="T328">
            <v>5389611000</v>
          </cell>
          <cell r="U328">
            <v>5389611000</v>
          </cell>
        </row>
        <row r="329">
          <cell r="L329" t="str">
            <v>Belanja Sewa Sarana Mobilitas Air</v>
          </cell>
          <cell r="Q329">
            <v>305700000</v>
          </cell>
          <cell r="R329">
            <v>0</v>
          </cell>
          <cell r="T329">
            <v>107900000</v>
          </cell>
          <cell r="U329">
            <v>107900000</v>
          </cell>
        </row>
        <row r="330">
          <cell r="L330" t="str">
            <v>Belanja Sewa Sarana Mobilitas Udara</v>
          </cell>
          <cell r="Q330">
            <v>360000000</v>
          </cell>
          <cell r="R330">
            <v>0</v>
          </cell>
          <cell r="T330">
            <v>345000000</v>
          </cell>
          <cell r="U330">
            <v>345000000</v>
          </cell>
        </row>
        <row r="332">
          <cell r="K332" t="str">
            <v>Belanja Sewa Perlengkapan dan Peralatan Kantor</v>
          </cell>
          <cell r="Q332">
            <v>810150000</v>
          </cell>
          <cell r="R332">
            <v>0</v>
          </cell>
          <cell r="T332">
            <v>474725000</v>
          </cell>
          <cell r="U332">
            <v>474725000</v>
          </cell>
        </row>
        <row r="333">
          <cell r="L333" t="str">
            <v>Belanja Sewa Meja Kursi</v>
          </cell>
          <cell r="Q333">
            <v>150840000</v>
          </cell>
          <cell r="R333">
            <v>0</v>
          </cell>
          <cell r="T333">
            <v>132850000</v>
          </cell>
          <cell r="U333">
            <v>132850000</v>
          </cell>
        </row>
        <row r="334">
          <cell r="L334" t="str">
            <v>Belanja Sewa Komputer dan Printer</v>
          </cell>
          <cell r="Q334">
            <v>249000000</v>
          </cell>
          <cell r="R334">
            <v>0</v>
          </cell>
          <cell r="T334">
            <v>33000000</v>
          </cell>
          <cell r="U334">
            <v>33000000</v>
          </cell>
        </row>
        <row r="335">
          <cell r="L335" t="str">
            <v>Belanja Sewa Generator</v>
          </cell>
          <cell r="Q335">
            <v>15550000</v>
          </cell>
          <cell r="R335">
            <v>0</v>
          </cell>
          <cell r="T335">
            <v>6025000</v>
          </cell>
          <cell r="U335">
            <v>6025000</v>
          </cell>
        </row>
        <row r="336">
          <cell r="L336" t="str">
            <v>Belanja Sewa Tenda</v>
          </cell>
          <cell r="Q336">
            <v>115760000</v>
          </cell>
          <cell r="R336">
            <v>0</v>
          </cell>
          <cell r="T336">
            <v>69600000</v>
          </cell>
          <cell r="U336">
            <v>69600000</v>
          </cell>
        </row>
        <row r="337">
          <cell r="L337" t="str">
            <v>Belanja Sewa Sound System</v>
          </cell>
          <cell r="Q337">
            <v>279000000</v>
          </cell>
          <cell r="R337">
            <v>0</v>
          </cell>
          <cell r="T337">
            <v>233250000</v>
          </cell>
          <cell r="U337">
            <v>233250000</v>
          </cell>
        </row>
        <row r="339">
          <cell r="K339" t="str">
            <v>Belanja Makanan dan  Minuman</v>
          </cell>
          <cell r="Q339">
            <v>20422303879</v>
          </cell>
          <cell r="R339">
            <v>0</v>
          </cell>
          <cell r="T339">
            <v>12280247207</v>
          </cell>
          <cell r="U339">
            <v>12280247207</v>
          </cell>
        </row>
        <row r="340">
          <cell r="L340" t="str">
            <v>Belanja Makanan dan Minuman Harian Pegawai</v>
          </cell>
          <cell r="Q340">
            <v>1300592500</v>
          </cell>
          <cell r="R340">
            <v>0</v>
          </cell>
          <cell r="T340">
            <v>205862800</v>
          </cell>
          <cell r="U340">
            <v>205862800</v>
          </cell>
        </row>
        <row r="341">
          <cell r="L341" t="str">
            <v>Belanja Makanan dan Minuman Rapat</v>
          </cell>
          <cell r="Q341">
            <v>12567371679</v>
          </cell>
          <cell r="R341">
            <v>0</v>
          </cell>
          <cell r="T341">
            <v>7416358207</v>
          </cell>
          <cell r="U341">
            <v>7416358207</v>
          </cell>
        </row>
        <row r="342">
          <cell r="L342" t="str">
            <v>Belanja Makanan dan Minuman Tamu</v>
          </cell>
          <cell r="Q342">
            <v>6281789700</v>
          </cell>
          <cell r="R342">
            <v>0</v>
          </cell>
          <cell r="T342">
            <v>4446686200</v>
          </cell>
          <cell r="U342">
            <v>4446686200</v>
          </cell>
        </row>
        <row r="343">
          <cell r="L343" t="str">
            <v>Belanja Makanan dan Minuman Pelatihan</v>
          </cell>
          <cell r="Q343">
            <v>272550000</v>
          </cell>
          <cell r="R343">
            <v>0</v>
          </cell>
          <cell r="T343">
            <v>211340000</v>
          </cell>
          <cell r="U343">
            <v>211340000</v>
          </cell>
        </row>
        <row r="345">
          <cell r="K345" t="str">
            <v>Belanja Pakaian Dinas dan Atributnya</v>
          </cell>
          <cell r="Q345">
            <v>331065000</v>
          </cell>
          <cell r="R345">
            <v>0</v>
          </cell>
          <cell r="T345">
            <v>191925000</v>
          </cell>
          <cell r="U345">
            <v>191925000</v>
          </cell>
        </row>
        <row r="346">
          <cell r="L346" t="str">
            <v>Belanja pakaian Dinas KDH dan WKDH</v>
          </cell>
          <cell r="Q346">
            <v>120000000</v>
          </cell>
          <cell r="R346">
            <v>0</v>
          </cell>
          <cell r="T346">
            <v>0</v>
          </cell>
          <cell r="U346">
            <v>0</v>
          </cell>
        </row>
        <row r="347">
          <cell r="L347" t="str">
            <v>Belanja Pakaian Sipil Harian (PSH)</v>
          </cell>
          <cell r="Q347">
            <v>30875000</v>
          </cell>
          <cell r="R347">
            <v>0</v>
          </cell>
          <cell r="T347">
            <v>30875000</v>
          </cell>
          <cell r="U347">
            <v>30875000</v>
          </cell>
        </row>
        <row r="348">
          <cell r="L348" t="str">
            <v>Belanja Pakaian Dinas Harian (PDH)</v>
          </cell>
          <cell r="Q348">
            <v>77590000</v>
          </cell>
          <cell r="R348">
            <v>0</v>
          </cell>
          <cell r="T348">
            <v>62250000</v>
          </cell>
          <cell r="U348">
            <v>62250000</v>
          </cell>
        </row>
        <row r="349">
          <cell r="L349" t="str">
            <v>Belanja Pakaian Dinas Upacara (PDU)</v>
          </cell>
          <cell r="Q349">
            <v>102600000</v>
          </cell>
          <cell r="R349">
            <v>0</v>
          </cell>
          <cell r="T349">
            <v>98800000</v>
          </cell>
          <cell r="U349">
            <v>98800000</v>
          </cell>
        </row>
        <row r="351">
          <cell r="K351" t="str">
            <v>Belanja Pakaian Kerja</v>
          </cell>
          <cell r="Q351">
            <v>4065244400</v>
          </cell>
          <cell r="R351">
            <v>0</v>
          </cell>
          <cell r="T351">
            <v>3757972000</v>
          </cell>
          <cell r="U351">
            <v>3757972000</v>
          </cell>
        </row>
        <row r="352">
          <cell r="L352" t="str">
            <v>Belanja Pakaian Kerja Lapangan</v>
          </cell>
          <cell r="Q352">
            <v>4065244400</v>
          </cell>
          <cell r="R352">
            <v>0</v>
          </cell>
          <cell r="T352">
            <v>3757972000</v>
          </cell>
          <cell r="U352">
            <v>3757972000</v>
          </cell>
        </row>
        <row r="354">
          <cell r="K354" t="str">
            <v>Belanja Pakaian Khusus dan Hari-hari Tertentu</v>
          </cell>
          <cell r="Q354">
            <v>213035000</v>
          </cell>
          <cell r="R354">
            <v>0</v>
          </cell>
          <cell r="T354">
            <v>154650000</v>
          </cell>
          <cell r="U354">
            <v>154650000</v>
          </cell>
        </row>
        <row r="355">
          <cell r="L355" t="str">
            <v>Belanja Pakaian Batik Tradisional</v>
          </cell>
          <cell r="Q355">
            <v>20175000</v>
          </cell>
          <cell r="R355">
            <v>0</v>
          </cell>
          <cell r="T355">
            <v>0</v>
          </cell>
          <cell r="U355">
            <v>0</v>
          </cell>
        </row>
        <row r="356">
          <cell r="L356" t="str">
            <v>Belanja Pakaian Olahraga</v>
          </cell>
          <cell r="Q356">
            <v>26360000</v>
          </cell>
          <cell r="R356">
            <v>0</v>
          </cell>
          <cell r="T356">
            <v>0</v>
          </cell>
          <cell r="U356">
            <v>0</v>
          </cell>
        </row>
        <row r="357">
          <cell r="L357" t="str">
            <v>Belanja Pakaian Dinas Lainnya</v>
          </cell>
          <cell r="Q357">
            <v>166500000</v>
          </cell>
          <cell r="R357">
            <v>0</v>
          </cell>
          <cell r="T357">
            <v>154650000</v>
          </cell>
          <cell r="U357">
            <v>154650000</v>
          </cell>
        </row>
        <row r="359">
          <cell r="K359" t="str">
            <v>Belanja Perjalanan Dinas</v>
          </cell>
          <cell r="Q359">
            <v>46849184823</v>
          </cell>
          <cell r="R359">
            <v>0</v>
          </cell>
          <cell r="T359">
            <v>30797696603</v>
          </cell>
          <cell r="U359">
            <v>30797696603</v>
          </cell>
        </row>
        <row r="360">
          <cell r="L360" t="str">
            <v>Belanja Perjalanan Dinas Dalam Daerah</v>
          </cell>
          <cell r="Q360">
            <v>23218955971</v>
          </cell>
          <cell r="R360">
            <v>0</v>
          </cell>
          <cell r="T360">
            <v>13730401267</v>
          </cell>
          <cell r="U360">
            <v>13730401267</v>
          </cell>
        </row>
        <row r="361">
          <cell r="L361" t="str">
            <v>Belanja Perjalanan Dinas Luar Daerah</v>
          </cell>
          <cell r="Q361">
            <v>23630228852</v>
          </cell>
          <cell r="R361">
            <v>0</v>
          </cell>
          <cell r="T361">
            <v>17067295336</v>
          </cell>
          <cell r="U361">
            <v>17067295336</v>
          </cell>
        </row>
        <row r="362">
          <cell r="L362" t="str">
            <v>Belanja Perjalanan Dinas Luar Negeri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4">
          <cell r="K364" t="str">
            <v>Belanja Pemeliharaan</v>
          </cell>
          <cell r="Q364">
            <v>17699746449.66</v>
          </cell>
          <cell r="R364">
            <v>0</v>
          </cell>
          <cell r="T364">
            <v>11610817476</v>
          </cell>
          <cell r="U364">
            <v>11610817476</v>
          </cell>
        </row>
        <row r="365">
          <cell r="L365" t="str">
            <v>Belanja Pemeliharan Peralatan dan Mesin</v>
          </cell>
          <cell r="Q365">
            <v>1061762866.66</v>
          </cell>
          <cell r="R365">
            <v>0</v>
          </cell>
          <cell r="T365">
            <v>400074586</v>
          </cell>
          <cell r="U365">
            <v>400074586</v>
          </cell>
        </row>
        <row r="366">
          <cell r="L366" t="str">
            <v>Belanja Pemeliharan Gedung dan Bangunan</v>
          </cell>
          <cell r="Q366">
            <v>10741425579</v>
          </cell>
          <cell r="R366">
            <v>0</v>
          </cell>
          <cell r="T366">
            <v>6969041750</v>
          </cell>
          <cell r="U366">
            <v>6969041750</v>
          </cell>
        </row>
        <row r="367">
          <cell r="L367" t="str">
            <v>Belanja Pemeliharan Jalan, Irigasi, dan Jaringan</v>
          </cell>
          <cell r="Q367">
            <v>5097311004</v>
          </cell>
          <cell r="R367">
            <v>0</v>
          </cell>
          <cell r="T367">
            <v>3556803640</v>
          </cell>
          <cell r="U367">
            <v>3556803640</v>
          </cell>
        </row>
        <row r="368">
          <cell r="L368" t="str">
            <v>Belanja Pemeliharan Aset Tetap Lainnya</v>
          </cell>
          <cell r="Q368">
            <v>799247000</v>
          </cell>
          <cell r="R368">
            <v>0</v>
          </cell>
          <cell r="T368">
            <v>684897500</v>
          </cell>
          <cell r="U368">
            <v>684897500</v>
          </cell>
        </row>
        <row r="370">
          <cell r="K370" t="str">
            <v>Belanja Jasa Konsultansi</v>
          </cell>
          <cell r="Q370">
            <v>5959244150</v>
          </cell>
          <cell r="R370">
            <v>0</v>
          </cell>
          <cell r="T370">
            <v>2851229060</v>
          </cell>
          <cell r="U370">
            <v>2851229060</v>
          </cell>
        </row>
        <row r="371">
          <cell r="L371" t="str">
            <v>Belanja Jasa Konsultansi Penelitian</v>
          </cell>
          <cell r="Q371">
            <v>1418000000</v>
          </cell>
          <cell r="R371">
            <v>0</v>
          </cell>
          <cell r="T371">
            <v>643000000</v>
          </cell>
          <cell r="U371">
            <v>643000000</v>
          </cell>
        </row>
        <row r="372">
          <cell r="L372" t="str">
            <v>Belanja Jasa Konsultansi Perencanaan</v>
          </cell>
          <cell r="Q372">
            <v>2921155000</v>
          </cell>
          <cell r="R372">
            <v>0</v>
          </cell>
          <cell r="T372">
            <v>1735956640</v>
          </cell>
          <cell r="U372">
            <v>1735956640</v>
          </cell>
        </row>
        <row r="373">
          <cell r="L373" t="str">
            <v>Belanja Jasa Konsultansi Pengawasan</v>
          </cell>
          <cell r="Q373">
            <v>1620089150</v>
          </cell>
          <cell r="R373">
            <v>0</v>
          </cell>
          <cell r="T373">
            <v>472272420</v>
          </cell>
          <cell r="U373">
            <v>472272420</v>
          </cell>
        </row>
        <row r="375">
          <cell r="K375" t="str">
            <v>Belanja Barang Untuk Diserahkan kepada Masyarakat/Pihak Ketiga</v>
          </cell>
          <cell r="Q375">
            <v>10194482194</v>
          </cell>
          <cell r="R375">
            <v>0</v>
          </cell>
          <cell r="T375">
            <v>2795557250</v>
          </cell>
          <cell r="U375">
            <v>2795557250</v>
          </cell>
        </row>
        <row r="376">
          <cell r="L376" t="str">
            <v>Belanja Barang Yang Akan Diserahkan Kepada Masyarakat</v>
          </cell>
          <cell r="Q376">
            <v>9818482194</v>
          </cell>
          <cell r="R376">
            <v>0</v>
          </cell>
          <cell r="T376">
            <v>2457206250</v>
          </cell>
          <cell r="U376">
            <v>2457206250</v>
          </cell>
        </row>
        <row r="377">
          <cell r="L377" t="str">
            <v>Belanja Barang Yang Akan Diserahkan Kepada Pihak Ketiga</v>
          </cell>
          <cell r="Q377">
            <v>376000000</v>
          </cell>
          <cell r="R377">
            <v>0</v>
          </cell>
          <cell r="T377">
            <v>338351000</v>
          </cell>
          <cell r="U377">
            <v>338351000</v>
          </cell>
        </row>
        <row r="379">
          <cell r="K379" t="str">
            <v>Belanja Beasiswa Pendidikan PNS</v>
          </cell>
          <cell r="Q379">
            <v>1126100000</v>
          </cell>
          <cell r="R379">
            <v>0</v>
          </cell>
          <cell r="T379">
            <v>204600000</v>
          </cell>
          <cell r="U379">
            <v>204600000</v>
          </cell>
        </row>
        <row r="380">
          <cell r="L380" t="str">
            <v>Belanja Beasiswa Tugas Belajar D4</v>
          </cell>
          <cell r="Q380">
            <v>222000000</v>
          </cell>
          <cell r="R380">
            <v>0</v>
          </cell>
          <cell r="T380">
            <v>37000000</v>
          </cell>
          <cell r="U380">
            <v>37000000</v>
          </cell>
        </row>
        <row r="381">
          <cell r="L381" t="str">
            <v>Belanja Beasiswa Tugas Belajar S1</v>
          </cell>
          <cell r="Q381">
            <v>490000000</v>
          </cell>
          <cell r="R381">
            <v>0</v>
          </cell>
          <cell r="T381">
            <v>74500000</v>
          </cell>
          <cell r="U381">
            <v>74500000</v>
          </cell>
        </row>
        <row r="382">
          <cell r="L382" t="str">
            <v>Belanja Beasiswa Tugas Belajar S2</v>
          </cell>
          <cell r="Q382">
            <v>414100000</v>
          </cell>
          <cell r="R382">
            <v>0</v>
          </cell>
          <cell r="T382">
            <v>93100000</v>
          </cell>
          <cell r="U382">
            <v>93100000</v>
          </cell>
        </row>
        <row r="384">
          <cell r="K384" t="str">
            <v>Belanja Kursus, Pelatihan, Sosialisasi dan Bimbingan Teknis PNS</v>
          </cell>
          <cell r="Q384">
            <v>1481910000</v>
          </cell>
          <cell r="R384">
            <v>0</v>
          </cell>
          <cell r="T384">
            <v>445176000</v>
          </cell>
          <cell r="U384">
            <v>445176000</v>
          </cell>
        </row>
        <row r="385">
          <cell r="L385" t="str">
            <v>Belanja Kursus-kursus Singkat/ Pelatihan</v>
          </cell>
          <cell r="Q385">
            <v>732910000</v>
          </cell>
          <cell r="R385">
            <v>0</v>
          </cell>
          <cell r="T385">
            <v>75976000</v>
          </cell>
          <cell r="U385">
            <v>75976000</v>
          </cell>
        </row>
        <row r="386">
          <cell r="L386" t="str">
            <v>Belanja Sosialisasi</v>
          </cell>
          <cell r="Q386">
            <v>494000000</v>
          </cell>
          <cell r="R386">
            <v>0</v>
          </cell>
          <cell r="T386">
            <v>369200000</v>
          </cell>
          <cell r="U386">
            <v>369200000</v>
          </cell>
        </row>
        <row r="387">
          <cell r="L387" t="str">
            <v>Belanja Bimbingan Teknis</v>
          </cell>
          <cell r="Q387">
            <v>255000000</v>
          </cell>
          <cell r="R387">
            <v>0</v>
          </cell>
          <cell r="T387">
            <v>0</v>
          </cell>
          <cell r="U387">
            <v>0</v>
          </cell>
        </row>
        <row r="389">
          <cell r="K389" t="str">
            <v>Belanja Honorarium Non Pegawai</v>
          </cell>
          <cell r="Q389">
            <v>358275000</v>
          </cell>
          <cell r="R389">
            <v>0</v>
          </cell>
          <cell r="T389">
            <v>191843219</v>
          </cell>
          <cell r="U389">
            <v>191843219</v>
          </cell>
        </row>
        <row r="390">
          <cell r="L390" t="str">
            <v>Belanja Honorarium Tenaga Ahli/Narasumber/Instruktur</v>
          </cell>
          <cell r="Q390">
            <v>53000000</v>
          </cell>
          <cell r="R390">
            <v>0</v>
          </cell>
          <cell r="T390">
            <v>24000000</v>
          </cell>
          <cell r="U390">
            <v>24000000</v>
          </cell>
        </row>
        <row r="391">
          <cell r="L391" t="str">
            <v>Belanja Honorarium Non Pegawai Lainnya</v>
          </cell>
          <cell r="Q391">
            <v>305275000</v>
          </cell>
          <cell r="R391">
            <v>0</v>
          </cell>
          <cell r="T391">
            <v>167843219</v>
          </cell>
          <cell r="U391">
            <v>167843219</v>
          </cell>
        </row>
        <row r="393">
          <cell r="K393" t="str">
            <v>Belanja Honorarium PNS</v>
          </cell>
          <cell r="Q393">
            <v>31162493676</v>
          </cell>
          <cell r="R393">
            <v>0</v>
          </cell>
          <cell r="T393">
            <v>16664264946</v>
          </cell>
          <cell r="U393">
            <v>16664264946</v>
          </cell>
        </row>
        <row r="394">
          <cell r="L394" t="str">
            <v>Belanja Honorarium Panitia Pelaksana Kegiatan</v>
          </cell>
          <cell r="Q394">
            <v>10696854900</v>
          </cell>
          <cell r="R394">
            <v>0</v>
          </cell>
          <cell r="T394">
            <v>6351325900</v>
          </cell>
          <cell r="U394">
            <v>6351325900</v>
          </cell>
        </row>
        <row r="395">
          <cell r="L395" t="str">
            <v>Belanja Honorarium Tim Pengadaan Barang dan Jasa</v>
          </cell>
          <cell r="Q395">
            <v>361950000</v>
          </cell>
          <cell r="R395">
            <v>0</v>
          </cell>
          <cell r="T395">
            <v>13000000</v>
          </cell>
          <cell r="U395">
            <v>13000000</v>
          </cell>
        </row>
        <row r="396">
          <cell r="L396" t="str">
            <v>Belanja Honorarium Tenaga Ahli/Instruktur/Narasumber</v>
          </cell>
          <cell r="Q396">
            <v>2825306500</v>
          </cell>
          <cell r="R396">
            <v>0</v>
          </cell>
          <cell r="T396">
            <v>1949114500</v>
          </cell>
          <cell r="U396">
            <v>1949114500</v>
          </cell>
        </row>
        <row r="397">
          <cell r="L397" t="str">
            <v>Belanja Honorarium PNS Lainnya</v>
          </cell>
          <cell r="Q397">
            <v>17278382276</v>
          </cell>
          <cell r="R397">
            <v>0</v>
          </cell>
          <cell r="T397">
            <v>8350824546</v>
          </cell>
          <cell r="U397">
            <v>8350824546</v>
          </cell>
        </row>
        <row r="399">
          <cell r="K399" t="str">
            <v>Belanja Honorarium Non PNS</v>
          </cell>
          <cell r="Q399">
            <v>56289084268</v>
          </cell>
          <cell r="R399">
            <v>0</v>
          </cell>
          <cell r="T399">
            <v>43036797677</v>
          </cell>
          <cell r="U399">
            <v>43036797677</v>
          </cell>
        </row>
        <row r="400">
          <cell r="L400" t="str">
            <v>Belanja Honorarium Tenaga Ahli/Instruktur/Narasumber</v>
          </cell>
          <cell r="Q400">
            <v>3697460000</v>
          </cell>
          <cell r="R400">
            <v>0</v>
          </cell>
          <cell r="T400">
            <v>2629680000</v>
          </cell>
          <cell r="U400">
            <v>2629680000</v>
          </cell>
        </row>
        <row r="401">
          <cell r="L401" t="str">
            <v>Belanja Honorarium Pegawai Honorer/Tidak Tetap</v>
          </cell>
          <cell r="Q401">
            <v>52591624268</v>
          </cell>
          <cell r="R401">
            <v>0</v>
          </cell>
          <cell r="T401">
            <v>40407117677</v>
          </cell>
          <cell r="U401">
            <v>40407117677</v>
          </cell>
        </row>
        <row r="403">
          <cell r="K403" t="str">
            <v>Belanja Uang untuk Diberikan kepada Pihak Ketiga/Masyarakat</v>
          </cell>
          <cell r="Q403">
            <v>3326478500</v>
          </cell>
          <cell r="R403">
            <v>0</v>
          </cell>
          <cell r="T403">
            <v>384578500</v>
          </cell>
          <cell r="U403">
            <v>384578500</v>
          </cell>
        </row>
        <row r="404">
          <cell r="L404" t="str">
            <v>Belanja Uang untuk Diberikan kepada Pihak Ketiga</v>
          </cell>
          <cell r="Q404">
            <v>165000000</v>
          </cell>
          <cell r="R404">
            <v>0</v>
          </cell>
          <cell r="T404">
            <v>135000000</v>
          </cell>
          <cell r="U404">
            <v>135000000</v>
          </cell>
        </row>
        <row r="405">
          <cell r="L405" t="str">
            <v>Belanja Uang untuk Diberikan kepada Masyarakat</v>
          </cell>
          <cell r="Q405">
            <v>3161478500</v>
          </cell>
          <cell r="R405">
            <v>0</v>
          </cell>
          <cell r="T405">
            <v>249578500</v>
          </cell>
          <cell r="U405">
            <v>249578500</v>
          </cell>
        </row>
        <row r="407">
          <cell r="K407" t="str">
            <v>Belanja Honorarium Pengelola Dana BOS</v>
          </cell>
          <cell r="Q407">
            <v>713580000</v>
          </cell>
          <cell r="R407">
            <v>0</v>
          </cell>
          <cell r="T407">
            <v>335364000</v>
          </cell>
          <cell r="U407">
            <v>335364000</v>
          </cell>
        </row>
        <row r="408">
          <cell r="L408" t="str">
            <v>Belanja Honorarium Pengelola Dana BOS</v>
          </cell>
          <cell r="Q408">
            <v>713580000</v>
          </cell>
          <cell r="R408">
            <v>0</v>
          </cell>
          <cell r="T408">
            <v>335364000</v>
          </cell>
          <cell r="U408">
            <v>335364000</v>
          </cell>
        </row>
        <row r="410">
          <cell r="K410" t="str">
            <v>Belanja Barang Dana BOS</v>
          </cell>
          <cell r="Q410">
            <v>0</v>
          </cell>
          <cell r="R410">
            <v>0</v>
          </cell>
          <cell r="T410">
            <v>19691384026.43</v>
          </cell>
          <cell r="U410">
            <v>19691384026.43</v>
          </cell>
        </row>
        <row r="411">
          <cell r="L411" t="str">
            <v>Belanja Barang Dana BOS</v>
          </cell>
          <cell r="Q411">
            <v>0</v>
          </cell>
          <cell r="R411">
            <v>0</v>
          </cell>
          <cell r="T411">
            <v>19691384026.43</v>
          </cell>
          <cell r="U411">
            <v>19691384026.43</v>
          </cell>
        </row>
        <row r="412">
          <cell r="K412" t="str">
            <v>Belanja BMD di Bawah Nilai Satuan Minimum Kapitalisasi Aset Tetap</v>
          </cell>
          <cell r="Q412">
            <v>460310000</v>
          </cell>
          <cell r="R412">
            <v>0</v>
          </cell>
          <cell r="T412">
            <v>215105000</v>
          </cell>
          <cell r="U412">
            <v>215105000</v>
          </cell>
        </row>
        <row r="414">
          <cell r="L414" t="str">
            <v>Peralatan dan Mesin di Bawah Nilai Satuan Minimum Kapitalisasi Aset Tetap</v>
          </cell>
          <cell r="Q414">
            <v>445560000</v>
          </cell>
          <cell r="R414">
            <v>0</v>
          </cell>
          <cell r="T414">
            <v>210205000</v>
          </cell>
          <cell r="U414">
            <v>210205000</v>
          </cell>
        </row>
        <row r="416">
          <cell r="L416" t="str">
            <v>Aset Tetap Lainnya di Bawah Nilai Satuan Minimum Kapitalisasi Aset Tetap</v>
          </cell>
          <cell r="Q416">
            <v>14750000</v>
          </cell>
          <cell r="R416">
            <v>0</v>
          </cell>
          <cell r="T416">
            <v>4900000</v>
          </cell>
          <cell r="U416">
            <v>4900000</v>
          </cell>
        </row>
        <row r="419">
          <cell r="K419" t="str">
            <v>Belanja Barang dan Jasa BLUD</v>
          </cell>
          <cell r="Q419">
            <v>32069809711.950001</v>
          </cell>
          <cell r="R419">
            <v>0</v>
          </cell>
          <cell r="T419">
            <v>44485524703.82</v>
          </cell>
          <cell r="U419">
            <v>44485524703.82</v>
          </cell>
        </row>
        <row r="420">
          <cell r="L420" t="str">
            <v>Belanja Barang dan Jasa BLUD</v>
          </cell>
          <cell r="Q420">
            <v>32069809711.950001</v>
          </cell>
          <cell r="R420">
            <v>0</v>
          </cell>
          <cell r="T420">
            <v>44485524703.82</v>
          </cell>
          <cell r="U420">
            <v>44485524703.82</v>
          </cell>
        </row>
        <row r="422">
          <cell r="Q422">
            <v>200000000</v>
          </cell>
          <cell r="R422">
            <v>0</v>
          </cell>
          <cell r="T422">
            <v>0</v>
          </cell>
          <cell r="U422">
            <v>0</v>
          </cell>
        </row>
        <row r="424">
          <cell r="K424" t="str">
            <v>Belanja Subsidi</v>
          </cell>
          <cell r="Q424">
            <v>200000000</v>
          </cell>
          <cell r="R424">
            <v>0</v>
          </cell>
          <cell r="T424">
            <v>0</v>
          </cell>
          <cell r="U424">
            <v>0</v>
          </cell>
        </row>
        <row r="425">
          <cell r="L425" t="str">
            <v>Belanja Subsidi kepada BUMN</v>
          </cell>
          <cell r="Q425">
            <v>200000000</v>
          </cell>
          <cell r="R425">
            <v>0</v>
          </cell>
          <cell r="T425">
            <v>0</v>
          </cell>
          <cell r="U425">
            <v>0</v>
          </cell>
        </row>
        <row r="427">
          <cell r="Q427">
            <v>73203912654</v>
          </cell>
          <cell r="R427">
            <v>0</v>
          </cell>
          <cell r="T427">
            <v>59312541500</v>
          </cell>
          <cell r="U427">
            <v>59312541500</v>
          </cell>
        </row>
        <row r="429">
          <cell r="K429" t="str">
            <v>Belanja Hibah kepada Kelompok Masyarakat</v>
          </cell>
          <cell r="Q429">
            <v>73203912654</v>
          </cell>
          <cell r="R429">
            <v>0</v>
          </cell>
          <cell r="T429">
            <v>59312541500</v>
          </cell>
          <cell r="U429">
            <v>59312541500</v>
          </cell>
        </row>
        <row r="430">
          <cell r="L430" t="str">
            <v>Belanja Hibah kepada Kelompok Masyarakat</v>
          </cell>
          <cell r="Q430">
            <v>73203912654</v>
          </cell>
          <cell r="R430">
            <v>0</v>
          </cell>
          <cell r="T430">
            <v>59312541500</v>
          </cell>
          <cell r="U430">
            <v>59312541500</v>
          </cell>
        </row>
        <row r="432">
          <cell r="Q432">
            <v>1660000000</v>
          </cell>
          <cell r="R432">
            <v>0</v>
          </cell>
          <cell r="T432">
            <v>1131000000</v>
          </cell>
          <cell r="U432">
            <v>1131000000</v>
          </cell>
        </row>
        <row r="434">
          <cell r="K434" t="str">
            <v>Belanja Bantuan Sosial kepada Organisasi Sosial Kemasyarakatan</v>
          </cell>
          <cell r="Q434">
            <v>1660000000</v>
          </cell>
          <cell r="R434">
            <v>0</v>
          </cell>
          <cell r="T434">
            <v>1131000000</v>
          </cell>
          <cell r="U434">
            <v>1131000000</v>
          </cell>
        </row>
        <row r="435">
          <cell r="L435" t="str">
            <v>Belanja Bantuan Sosial kepada Organisasi Sosial Kemasyarakatan ....</v>
          </cell>
          <cell r="Q435">
            <v>1660000000</v>
          </cell>
          <cell r="R435">
            <v>0</v>
          </cell>
          <cell r="T435">
            <v>1131000000</v>
          </cell>
          <cell r="U435">
            <v>1131000000</v>
          </cell>
        </row>
        <row r="438">
          <cell r="Q438">
            <v>172201908989.72</v>
          </cell>
          <cell r="R438">
            <v>0</v>
          </cell>
          <cell r="T438">
            <v>136960175288.23</v>
          </cell>
          <cell r="U438">
            <v>136960175288.23</v>
          </cell>
        </row>
        <row r="440">
          <cell r="Q440">
            <v>1047950000</v>
          </cell>
          <cell r="R440">
            <v>0</v>
          </cell>
          <cell r="T440">
            <v>684526000</v>
          </cell>
          <cell r="U440">
            <v>684526000</v>
          </cell>
        </row>
        <row r="442">
          <cell r="K442" t="str">
            <v>Belanja Modal Tanah - Pengadaan Tanah Untuk Bangunan Gedung</v>
          </cell>
          <cell r="Q442">
            <v>1047950000</v>
          </cell>
          <cell r="R442">
            <v>0</v>
          </cell>
          <cell r="T442">
            <v>684526000</v>
          </cell>
          <cell r="U442">
            <v>684526000</v>
          </cell>
        </row>
        <row r="443">
          <cell r="L443" t="str">
            <v>Belanja Modal Tanah - Pengadaan Tanah Bangunan Perumahan/G. Tempat Tinggal</v>
          </cell>
          <cell r="Q443">
            <v>45000000</v>
          </cell>
          <cell r="R443">
            <v>0</v>
          </cell>
          <cell r="T443">
            <v>45000000</v>
          </cell>
          <cell r="U443">
            <v>45000000</v>
          </cell>
        </row>
        <row r="445">
          <cell r="L445" t="str">
            <v>Belanja Modal Tanah - Pengadaan Tanah Untuk Bangunan Gedung Perdagangan/Perusahaan</v>
          </cell>
          <cell r="Q445">
            <v>50000000</v>
          </cell>
          <cell r="R445">
            <v>0</v>
          </cell>
          <cell r="T445">
            <v>0</v>
          </cell>
          <cell r="U445">
            <v>0</v>
          </cell>
        </row>
        <row r="447">
          <cell r="L447" t="str">
            <v>Belanja Modal Tanah - Pengadaan Tanah Kosong</v>
          </cell>
          <cell r="Q447">
            <v>952950000</v>
          </cell>
          <cell r="R447">
            <v>0</v>
          </cell>
          <cell r="T447">
            <v>639526000</v>
          </cell>
          <cell r="U447">
            <v>639526000</v>
          </cell>
        </row>
        <row r="449">
          <cell r="Q449">
            <v>42225726037</v>
          </cell>
          <cell r="R449">
            <v>0</v>
          </cell>
          <cell r="T449">
            <v>25984303117</v>
          </cell>
          <cell r="U449">
            <v>25984303117</v>
          </cell>
        </row>
        <row r="451">
          <cell r="K451" t="str">
            <v>Belanja Modal Peralatan dan Mesin - Pengadaan Alat-Alat Besar Darat</v>
          </cell>
          <cell r="Q451">
            <v>73450000</v>
          </cell>
          <cell r="R451">
            <v>0</v>
          </cell>
          <cell r="T451">
            <v>73450000</v>
          </cell>
          <cell r="U451">
            <v>73450000</v>
          </cell>
        </row>
        <row r="453">
          <cell r="L453" t="str">
            <v>Belanja Modal Peralatan dan Mesin - Pengadaan Alat Pengangkat</v>
          </cell>
          <cell r="Q453">
            <v>73450000</v>
          </cell>
          <cell r="R453">
            <v>0</v>
          </cell>
          <cell r="T453">
            <v>73450000</v>
          </cell>
          <cell r="U453">
            <v>73450000</v>
          </cell>
        </row>
        <row r="456">
          <cell r="K456" t="str">
            <v>Belanja Modal Peralatan dan Mesin - Pengadaan Alat Angkutan Darat Bermotor</v>
          </cell>
          <cell r="Q456">
            <v>2592501000</v>
          </cell>
          <cell r="R456">
            <v>0</v>
          </cell>
          <cell r="T456">
            <v>1916706000</v>
          </cell>
          <cell r="U456">
            <v>1916706000</v>
          </cell>
        </row>
        <row r="458">
          <cell r="L458" t="str">
            <v>Belanja Modal Peralatan dan Mesin - Pengadaan Kendaraan Dinas Bermotor Perorangan</v>
          </cell>
          <cell r="Q458">
            <v>224301000</v>
          </cell>
          <cell r="R458">
            <v>0</v>
          </cell>
          <cell r="T458">
            <v>224301000</v>
          </cell>
          <cell r="U458">
            <v>224301000</v>
          </cell>
        </row>
        <row r="460">
          <cell r="L460" t="str">
            <v>Belanja Modal Peralatan dan Mesin - Pengadaan Kendaraan Bermotor Penumpang</v>
          </cell>
          <cell r="Q460">
            <v>500000000</v>
          </cell>
          <cell r="R460">
            <v>0</v>
          </cell>
          <cell r="T460">
            <v>0</v>
          </cell>
          <cell r="U460">
            <v>0</v>
          </cell>
        </row>
        <row r="462">
          <cell r="L462" t="str">
            <v>Belanja Modal Peralatan dan Mesin - Pengadaan Kendaraan Bermotor Khusus</v>
          </cell>
          <cell r="Q462">
            <v>1840000000</v>
          </cell>
          <cell r="R462">
            <v>0</v>
          </cell>
          <cell r="T462">
            <v>1692405000</v>
          </cell>
          <cell r="U462">
            <v>1692405000</v>
          </cell>
        </row>
        <row r="464">
          <cell r="L464" t="str">
            <v>Belanja Modal Peralatan dan Mesin - Pengadaan Kendaraan Bermotor Beroda Dua</v>
          </cell>
          <cell r="Q464">
            <v>28200000</v>
          </cell>
          <cell r="R464">
            <v>0</v>
          </cell>
          <cell r="T464">
            <v>0</v>
          </cell>
          <cell r="U464">
            <v>0</v>
          </cell>
        </row>
        <row r="466">
          <cell r="L466" t="str">
            <v>Belanja Modal Peralatan dan Mesin - Pengadaan Kendaraan Bermotor Beroda Tiga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9">
          <cell r="K469" t="str">
            <v>Belanja Modal Peralatan dan Mesin - Pengadaan Alat Ukur</v>
          </cell>
          <cell r="Q469">
            <v>465033400</v>
          </cell>
          <cell r="R469">
            <v>0</v>
          </cell>
          <cell r="T469">
            <v>456999220</v>
          </cell>
          <cell r="U469">
            <v>456999220</v>
          </cell>
        </row>
        <row r="470">
          <cell r="L470" t="str">
            <v>Belanja Modal Peralatan dan Mesin - Pengadaan Alat Ukur Universal</v>
          </cell>
          <cell r="Q470">
            <v>25000000</v>
          </cell>
          <cell r="R470">
            <v>0</v>
          </cell>
          <cell r="T470">
            <v>24965820</v>
          </cell>
          <cell r="U470">
            <v>24965820</v>
          </cell>
        </row>
        <row r="472">
          <cell r="L472" t="str">
            <v>Belanja Modal Peralatan dan Mesin - Pengadaan Alat Ukur/Pembanding</v>
          </cell>
          <cell r="Q472">
            <v>242500000</v>
          </cell>
          <cell r="R472">
            <v>0</v>
          </cell>
          <cell r="T472">
            <v>234500000</v>
          </cell>
          <cell r="U472">
            <v>234500000</v>
          </cell>
        </row>
        <row r="474">
          <cell r="L474" t="str">
            <v>Belanja Modal Peralatan dan Mesin - Pengadaan Alat Ukur Lainnya</v>
          </cell>
          <cell r="Q474">
            <v>197533400</v>
          </cell>
          <cell r="R474">
            <v>0</v>
          </cell>
          <cell r="T474">
            <v>197533400</v>
          </cell>
          <cell r="U474">
            <v>197533400</v>
          </cell>
        </row>
        <row r="477">
          <cell r="K477" t="str">
            <v>Belanja Modal Peralatan dan Mesin - Pengadaan Alat Pemeliharaan Tanaman/Alat Penyimpan</v>
          </cell>
          <cell r="Q477">
            <v>20000000</v>
          </cell>
          <cell r="R477">
            <v>0</v>
          </cell>
          <cell r="T477">
            <v>5000000</v>
          </cell>
          <cell r="U477">
            <v>5000000</v>
          </cell>
        </row>
        <row r="479">
          <cell r="L479" t="str">
            <v>Belanja Modal Peralatan dan Mesin - Pengadaan Alat Penyimpanan</v>
          </cell>
          <cell r="Q479">
            <v>5000000</v>
          </cell>
          <cell r="R479">
            <v>0</v>
          </cell>
          <cell r="T479">
            <v>5000000</v>
          </cell>
          <cell r="U479">
            <v>5000000</v>
          </cell>
        </row>
        <row r="481">
          <cell r="L481" t="str">
            <v>Belanja Modal Peralatan dan Mesin - Pengadaan Alat Laboratorium</v>
          </cell>
          <cell r="Q481">
            <v>15000000</v>
          </cell>
          <cell r="R481">
            <v>0</v>
          </cell>
          <cell r="T481">
            <v>0</v>
          </cell>
          <cell r="U481">
            <v>0</v>
          </cell>
        </row>
        <row r="484">
          <cell r="K484" t="str">
            <v>Belanja Modal Peralatan dan Mesin - Pengadaan Alat Kantor</v>
          </cell>
          <cell r="Q484">
            <v>127566000</v>
          </cell>
          <cell r="R484">
            <v>0</v>
          </cell>
          <cell r="T484">
            <v>92000000</v>
          </cell>
          <cell r="U484">
            <v>92000000</v>
          </cell>
        </row>
        <row r="485">
          <cell r="L485" t="str">
            <v>Belanja Modal Peralatan dan Mesin - Pengadaan Alat Reproduksi (Pengganda)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7">
          <cell r="L487" t="str">
            <v>Belanja Modal Peralatan dan Mesin - Pengadaan Alat Penyimpanan Perlengkapan Kantor</v>
          </cell>
          <cell r="Q487">
            <v>17066000</v>
          </cell>
          <cell r="R487">
            <v>0</v>
          </cell>
          <cell r="T487">
            <v>0</v>
          </cell>
          <cell r="U487">
            <v>0</v>
          </cell>
        </row>
        <row r="489">
          <cell r="L489" t="str">
            <v>Belanja Modal Peralatan dan Mesin - Pengadaan Alat Kantor Lainnya</v>
          </cell>
          <cell r="Q489">
            <v>110500000</v>
          </cell>
          <cell r="R489">
            <v>0</v>
          </cell>
          <cell r="T489">
            <v>92000000</v>
          </cell>
          <cell r="U489">
            <v>92000000</v>
          </cell>
        </row>
        <row r="492">
          <cell r="K492" t="str">
            <v>Belanja Modal Peralatan dan Mesin - Pengadaan Alat Rumah Tangga</v>
          </cell>
          <cell r="Q492">
            <v>1266607940</v>
          </cell>
          <cell r="R492">
            <v>0</v>
          </cell>
          <cell r="T492">
            <v>526235940</v>
          </cell>
          <cell r="U492">
            <v>526235940</v>
          </cell>
        </row>
        <row r="494">
          <cell r="L494" t="str">
            <v>Belanja Modal Peralatan dan Mesin - Pengadaan Meubelair</v>
          </cell>
          <cell r="Q494">
            <v>830875940</v>
          </cell>
          <cell r="R494">
            <v>0</v>
          </cell>
          <cell r="T494">
            <v>372235940</v>
          </cell>
          <cell r="U494">
            <v>372235940</v>
          </cell>
        </row>
        <row r="495">
          <cell r="L495" t="str">
            <v>Belanja Modal Peralatan dan Mesin - Pengadaan Alat Pembersih</v>
          </cell>
          <cell r="Q495">
            <v>20000000</v>
          </cell>
          <cell r="R495">
            <v>0</v>
          </cell>
          <cell r="T495">
            <v>0</v>
          </cell>
          <cell r="U495">
            <v>0</v>
          </cell>
        </row>
        <row r="496">
          <cell r="L496" t="str">
            <v>Belanja Modal Peralatan dan Mesin - Pengadaan Alat Pendingin</v>
          </cell>
          <cell r="Q496">
            <v>276000000</v>
          </cell>
          <cell r="R496">
            <v>0</v>
          </cell>
          <cell r="T496">
            <v>111000000</v>
          </cell>
          <cell r="U496">
            <v>111000000</v>
          </cell>
        </row>
        <row r="497">
          <cell r="L497" t="str">
            <v>Belanja Modal Peralatan dan Mesin - Pengadaan Alat Dapur</v>
          </cell>
          <cell r="Q497">
            <v>40232000</v>
          </cell>
          <cell r="R497">
            <v>0</v>
          </cell>
          <cell r="T497">
            <v>0</v>
          </cell>
          <cell r="U497">
            <v>0</v>
          </cell>
        </row>
        <row r="498">
          <cell r="L498" t="str">
            <v>Belanja Modal Peralatan dan Mesin - Pengadaan Alat Rumah Tangga Lainnya (Home Use)</v>
          </cell>
          <cell r="Q498">
            <v>56000000</v>
          </cell>
          <cell r="R498">
            <v>0</v>
          </cell>
          <cell r="T498">
            <v>37000000</v>
          </cell>
          <cell r="U498">
            <v>37000000</v>
          </cell>
        </row>
        <row r="500">
          <cell r="L500" t="str">
            <v>Belanja Modal Peralatan dan Mesin - Pengadaan Alat Pemadam Kebakaran</v>
          </cell>
          <cell r="Q500">
            <v>43500000</v>
          </cell>
          <cell r="R500">
            <v>0</v>
          </cell>
          <cell r="T500">
            <v>6000000</v>
          </cell>
          <cell r="U500">
            <v>6000000</v>
          </cell>
        </row>
        <row r="503">
          <cell r="K503" t="str">
            <v>Belanja Modal Peralatan dan Mesin - Pengadaan  Komputer</v>
          </cell>
          <cell r="Q503">
            <v>1171386600</v>
          </cell>
          <cell r="R503">
            <v>0</v>
          </cell>
          <cell r="T503">
            <v>490826600</v>
          </cell>
          <cell r="U503">
            <v>490826600</v>
          </cell>
        </row>
        <row r="504">
          <cell r="L504" t="str">
            <v>Belanja Modal Peralatan dan Mesin - Pengadaan Komputer Unit Jaringan</v>
          </cell>
          <cell r="Q504">
            <v>5000000</v>
          </cell>
          <cell r="R504">
            <v>0</v>
          </cell>
          <cell r="T504">
            <v>5000000</v>
          </cell>
          <cell r="U504">
            <v>5000000</v>
          </cell>
        </row>
        <row r="506">
          <cell r="L506" t="str">
            <v>Belanja Modal Peralatan dan Mesin - Pengadaan Personal Komputer</v>
          </cell>
          <cell r="Q506">
            <v>666623000</v>
          </cell>
          <cell r="R506">
            <v>0</v>
          </cell>
          <cell r="T506">
            <v>255623000</v>
          </cell>
          <cell r="U506">
            <v>255623000</v>
          </cell>
        </row>
        <row r="508">
          <cell r="L508" t="str">
            <v>Belanja Modal Peralatan dan Mesin - Pengadaan Peralatan Komputer Mainframe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10">
          <cell r="L510" t="str">
            <v>Belanja Modal Peralatan dan Mesin - Pengadaan Peralatan Mini Komputer</v>
          </cell>
          <cell r="Q510">
            <v>325758000</v>
          </cell>
          <cell r="R510">
            <v>0</v>
          </cell>
          <cell r="T510">
            <v>87758000</v>
          </cell>
          <cell r="U510">
            <v>87758000</v>
          </cell>
        </row>
        <row r="512">
          <cell r="L512" t="str">
            <v>Belanja Modal Peralatan dan Mesin - Pengadaan Peralatan Personal Komputer</v>
          </cell>
          <cell r="Q512">
            <v>174005600</v>
          </cell>
          <cell r="R512">
            <v>0</v>
          </cell>
          <cell r="T512">
            <v>142445600</v>
          </cell>
          <cell r="U512">
            <v>142445600</v>
          </cell>
        </row>
        <row r="515">
          <cell r="K515" t="str">
            <v>Belanja Modal Peralatan dan Mesin - Pengadaan Meja Dan Kursi Kerja/Rapat Pejabat</v>
          </cell>
          <cell r="Q515">
            <v>147926000</v>
          </cell>
          <cell r="R515">
            <v>0</v>
          </cell>
          <cell r="T515">
            <v>68000000</v>
          </cell>
          <cell r="U515">
            <v>68000000</v>
          </cell>
        </row>
        <row r="517">
          <cell r="L517" t="str">
            <v>Belanja Modal Peralatan dan Mesin - Pengadaan Meja Kerja Pejabat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9">
          <cell r="L519" t="str">
            <v>Belanja Modal Peralatan dan Mesin - Pengadaan Kursi Kerja Pejabat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1">
          <cell r="L521" t="str">
            <v>Belanja Modal Peralatan dan Mesin - Pengadaan Lemari dan Arsip Pejabat</v>
          </cell>
          <cell r="Q521">
            <v>147926000</v>
          </cell>
          <cell r="R521">
            <v>0</v>
          </cell>
          <cell r="T521">
            <v>68000000</v>
          </cell>
          <cell r="U521">
            <v>68000000</v>
          </cell>
        </row>
        <row r="524">
          <cell r="K524" t="str">
            <v>Belanja Modal Peralatan dan Mesin - Pengadaan Alat Studio</v>
          </cell>
          <cell r="Q524">
            <v>160500000</v>
          </cell>
          <cell r="R524">
            <v>0</v>
          </cell>
          <cell r="T524">
            <v>98500000</v>
          </cell>
          <cell r="U524">
            <v>98500000</v>
          </cell>
        </row>
        <row r="525">
          <cell r="L525" t="str">
            <v>Belanja Modal Peralatan dan Mesin - Pengadaan Peralatan Studio Visual</v>
          </cell>
          <cell r="Q525">
            <v>125500000</v>
          </cell>
          <cell r="R525">
            <v>0</v>
          </cell>
          <cell r="T525">
            <v>63500000</v>
          </cell>
          <cell r="U525">
            <v>63500000</v>
          </cell>
        </row>
        <row r="527">
          <cell r="L527" t="str">
            <v>Belanja Modal Peralatan dan Mesin - Pengadaan Peralatan Studio Video dan Film</v>
          </cell>
          <cell r="Q527">
            <v>35000000</v>
          </cell>
          <cell r="R527">
            <v>0</v>
          </cell>
          <cell r="T527">
            <v>35000000</v>
          </cell>
          <cell r="U527">
            <v>35000000</v>
          </cell>
        </row>
        <row r="530">
          <cell r="K530" t="str">
            <v>Belanja Modal Peralatan dan Mesin - Pengadaan Alat Komunikasi</v>
          </cell>
          <cell r="Q530">
            <v>15000000</v>
          </cell>
          <cell r="R530">
            <v>0</v>
          </cell>
          <cell r="T530">
            <v>7500000</v>
          </cell>
          <cell r="U530">
            <v>7500000</v>
          </cell>
        </row>
        <row r="531">
          <cell r="L531" t="str">
            <v>Belanja Modal Peralatan dan Mesin - Pengadaan Alat Komunikasi Telephone</v>
          </cell>
          <cell r="Q531">
            <v>15000000</v>
          </cell>
          <cell r="R531">
            <v>0</v>
          </cell>
          <cell r="T531">
            <v>7500000</v>
          </cell>
          <cell r="U531">
            <v>7500000</v>
          </cell>
        </row>
        <row r="534">
          <cell r="K534" t="str">
            <v>Belanja Modal Peralatan dan Mesin - Pengadaan Alat Kedokteran</v>
          </cell>
          <cell r="Q534">
            <v>32528355097</v>
          </cell>
          <cell r="R534">
            <v>0</v>
          </cell>
          <cell r="T534">
            <v>11193674537</v>
          </cell>
          <cell r="U534">
            <v>11193674537</v>
          </cell>
        </row>
        <row r="535">
          <cell r="L535" t="str">
            <v>Belanja Modal Peralatan dan Mesin - Pengadaan Alat Kedokteran Umum</v>
          </cell>
          <cell r="Q535">
            <v>31454855097</v>
          </cell>
          <cell r="R535">
            <v>0</v>
          </cell>
          <cell r="T535">
            <v>11155834537</v>
          </cell>
          <cell r="U535">
            <v>11155834537</v>
          </cell>
        </row>
        <row r="537">
          <cell r="L537" t="str">
            <v>Belanja Modal Peralatan dan Mesin - Pengadaan Alat Kedokteran Gigi</v>
          </cell>
          <cell r="Q537">
            <v>12000000</v>
          </cell>
          <cell r="R537">
            <v>0</v>
          </cell>
          <cell r="T537">
            <v>0</v>
          </cell>
          <cell r="U537">
            <v>0</v>
          </cell>
        </row>
        <row r="539">
          <cell r="L539" t="str">
            <v>Belanja Modal Peralatan dan Mesin - Pengadaan Alat Kedokteran T.H.T</v>
          </cell>
          <cell r="Q539">
            <v>1500000</v>
          </cell>
          <cell r="R539">
            <v>0</v>
          </cell>
          <cell r="T539">
            <v>0</v>
          </cell>
          <cell r="U539">
            <v>0</v>
          </cell>
        </row>
        <row r="541">
          <cell r="L541" t="str">
            <v>Belanja Modal Peralatan dan Mesin - Pengadaan Alat Farmasi</v>
          </cell>
          <cell r="Q541">
            <v>8500000</v>
          </cell>
          <cell r="R541">
            <v>0</v>
          </cell>
          <cell r="T541">
            <v>0</v>
          </cell>
          <cell r="U541">
            <v>0</v>
          </cell>
        </row>
        <row r="542">
          <cell r="L542" t="str">
            <v>Belanja Modal Peralatan dan Mesin - Pengadaan Alat Kesehatan Kebidanan dan Penyakit Kandungan</v>
          </cell>
          <cell r="Q542">
            <v>2500000</v>
          </cell>
          <cell r="R542">
            <v>0</v>
          </cell>
          <cell r="T542">
            <v>0</v>
          </cell>
          <cell r="U542">
            <v>0</v>
          </cell>
        </row>
        <row r="544">
          <cell r="L544" t="str">
            <v>Belanja Modal Peralatan dan Mesin - Pengadaan Alat Kedokteran Bagian penyakit Dalam</v>
          </cell>
          <cell r="Q544">
            <v>1046500000</v>
          </cell>
          <cell r="R544">
            <v>0</v>
          </cell>
          <cell r="T544">
            <v>37840000</v>
          </cell>
          <cell r="U544">
            <v>37840000</v>
          </cell>
        </row>
        <row r="546">
          <cell r="L546" t="str">
            <v>Belanja Modal Peralatan dan Mesin - Pengadaan Alat Kedokteran Penderita Cacat Tubuh</v>
          </cell>
          <cell r="Q546">
            <v>2500000</v>
          </cell>
          <cell r="R546">
            <v>0</v>
          </cell>
          <cell r="T546">
            <v>0</v>
          </cell>
          <cell r="U546">
            <v>0</v>
          </cell>
        </row>
        <row r="549">
          <cell r="K549" t="str">
            <v>Belanja Modal Peralatan dan Mesin - Pengadaan Alat Kesehatan</v>
          </cell>
          <cell r="Q549">
            <v>3000000</v>
          </cell>
          <cell r="R549">
            <v>0</v>
          </cell>
          <cell r="T549">
            <v>0</v>
          </cell>
          <cell r="U549">
            <v>0</v>
          </cell>
        </row>
        <row r="550">
          <cell r="L550" t="str">
            <v>Belanja Modal Peralatan dan Mesin - Pengadaan Alat Kesehatan Perawatan</v>
          </cell>
          <cell r="Q550">
            <v>3000000</v>
          </cell>
          <cell r="R550">
            <v>0</v>
          </cell>
          <cell r="T550">
            <v>0</v>
          </cell>
          <cell r="U550">
            <v>0</v>
          </cell>
        </row>
        <row r="553">
          <cell r="K553" t="str">
            <v>Belanja Modal Peralatan dan Mesin - Pengadaan Unit-Unit Laboratorium</v>
          </cell>
          <cell r="Q553">
            <v>3589400000</v>
          </cell>
          <cell r="R553">
            <v>0</v>
          </cell>
          <cell r="T553">
            <v>2571400000</v>
          </cell>
          <cell r="U553">
            <v>2571400000</v>
          </cell>
        </row>
        <row r="555">
          <cell r="L555" t="str">
            <v>Belanja Modal Peralatan dan Mesin - Pengadaan Alat Laboratorium Lainnya</v>
          </cell>
          <cell r="Q555">
            <v>3589400000</v>
          </cell>
          <cell r="R555">
            <v>0</v>
          </cell>
          <cell r="T555">
            <v>2571400000</v>
          </cell>
          <cell r="U555">
            <v>2571400000</v>
          </cell>
        </row>
        <row r="558">
          <cell r="K558" t="str">
            <v>Belanja Modal Peralatan dan Mesin - Pengadaan Alat Peraga/Praktek Sekolah</v>
          </cell>
          <cell r="Q558">
            <v>0</v>
          </cell>
          <cell r="R558">
            <v>0</v>
          </cell>
          <cell r="T558">
            <v>8484010820</v>
          </cell>
          <cell r="U558">
            <v>8484010820</v>
          </cell>
        </row>
        <row r="560">
          <cell r="L560" t="str">
            <v>Belanja Modal Peralatan dan Mesin - Pengadaan Bidang Pendidikan/Ketrampilan Lain-lain</v>
          </cell>
          <cell r="Q560">
            <v>0</v>
          </cell>
          <cell r="R560">
            <v>0</v>
          </cell>
          <cell r="T560">
            <v>8484010820</v>
          </cell>
          <cell r="U560">
            <v>8484010820</v>
          </cell>
        </row>
        <row r="563">
          <cell r="K563" t="str">
            <v>Belanja Modal Peralatan dan Mesin -Pengadaan Alat Keamanan dan Perlindungan</v>
          </cell>
          <cell r="Q563">
            <v>65000000</v>
          </cell>
          <cell r="R563">
            <v>0</v>
          </cell>
          <cell r="T563">
            <v>0</v>
          </cell>
          <cell r="U563">
            <v>0</v>
          </cell>
        </row>
        <row r="565">
          <cell r="L565" t="str">
            <v>Belanja Modal Peralatan dan Mesin -Pengadaan Alat Bantu Kemanan</v>
          </cell>
          <cell r="Q565">
            <v>65000000</v>
          </cell>
          <cell r="R565">
            <v>0</v>
          </cell>
          <cell r="T565">
            <v>0</v>
          </cell>
          <cell r="U565">
            <v>0</v>
          </cell>
        </row>
        <row r="568">
          <cell r="Q568">
            <v>29025591169</v>
          </cell>
          <cell r="R568">
            <v>0</v>
          </cell>
          <cell r="T568">
            <v>21618886920.23</v>
          </cell>
          <cell r="U568">
            <v>21618886920.23</v>
          </cell>
        </row>
        <row r="570">
          <cell r="K570" t="str">
            <v>Belanja Modal Gedung dan Bangunan - Pengadaan Bangunan Gedung Tempat Kerja</v>
          </cell>
          <cell r="Q570">
            <v>27742591169</v>
          </cell>
          <cell r="R570">
            <v>0</v>
          </cell>
          <cell r="T570">
            <v>20402886920.23</v>
          </cell>
          <cell r="U570">
            <v>20402886920.23</v>
          </cell>
        </row>
        <row r="572">
          <cell r="L572" t="str">
            <v>Belanja Modal Gedung dan Bangunan - Pengadaan Bangunan Gedung Kantor</v>
          </cell>
          <cell r="Q572">
            <v>2437156575</v>
          </cell>
          <cell r="R572">
            <v>0</v>
          </cell>
          <cell r="T572">
            <v>1435095083.23</v>
          </cell>
          <cell r="U572">
            <v>1435095083.23</v>
          </cell>
        </row>
        <row r="574">
          <cell r="L574" t="str">
            <v>Belanja Modal Gedung dan Bangunan - Pengadaan Bangunan Gedung Laboratorium</v>
          </cell>
          <cell r="Q574">
            <v>129600000</v>
          </cell>
          <cell r="R574">
            <v>0</v>
          </cell>
          <cell r="T574">
            <v>129600000</v>
          </cell>
          <cell r="U574">
            <v>129600000</v>
          </cell>
        </row>
        <row r="576">
          <cell r="L576" t="str">
            <v>Belanja Modal Gedung dan Bangunan - Pengadaan Bangunan Kesehatan</v>
          </cell>
          <cell r="Q576">
            <v>17029705792</v>
          </cell>
          <cell r="R576">
            <v>0</v>
          </cell>
          <cell r="T576">
            <v>11976538035</v>
          </cell>
          <cell r="U576">
            <v>11976538035</v>
          </cell>
        </row>
        <row r="578">
          <cell r="L578" t="str">
            <v>Belanja Modal Gedung dan Bangunan - Pengadaan Bangunan Gedung Tempat Pendidikan</v>
          </cell>
          <cell r="Q578">
            <v>2685299210</v>
          </cell>
          <cell r="R578">
            <v>0</v>
          </cell>
          <cell r="T578">
            <v>1810824210</v>
          </cell>
          <cell r="U578">
            <v>1810824210</v>
          </cell>
        </row>
        <row r="580">
          <cell r="L580" t="str">
            <v>Belanja Modal Gedung dan Bangunan - Pengadaan Bangunan Gedung Tempat Olah Raga</v>
          </cell>
          <cell r="Q580">
            <v>4016369400</v>
          </cell>
          <cell r="R580">
            <v>0</v>
          </cell>
          <cell r="T580">
            <v>4016369400</v>
          </cell>
          <cell r="U580">
            <v>4016369400</v>
          </cell>
        </row>
        <row r="582">
          <cell r="L582" t="str">
            <v>Belanja Modal Gedung dan Bangunan - Pengadaan Bangunan Gedung Pertokoan/Koperasi/Pasar</v>
          </cell>
          <cell r="Q582">
            <v>494615391</v>
          </cell>
          <cell r="R582">
            <v>0</v>
          </cell>
          <cell r="T582">
            <v>494615391</v>
          </cell>
          <cell r="U582">
            <v>494615391</v>
          </cell>
        </row>
        <row r="584">
          <cell r="L584" t="str">
            <v>Belanja Modal Gedung dan Bangunan - Pengadaan Bangunan Gedung Untuk Pos Jaga</v>
          </cell>
          <cell r="Q584">
            <v>200000000</v>
          </cell>
          <cell r="R584">
            <v>0</v>
          </cell>
          <cell r="T584">
            <v>0</v>
          </cell>
          <cell r="U584">
            <v>0</v>
          </cell>
        </row>
        <row r="586">
          <cell r="L586" t="str">
            <v>Belanja Modal Gedung dan Bangunan - Pengadaan Bangunan Gedung Tempat Kerja Lainnya</v>
          </cell>
          <cell r="Q586">
            <v>749844801</v>
          </cell>
          <cell r="R586">
            <v>0</v>
          </cell>
          <cell r="T586">
            <v>539844801</v>
          </cell>
          <cell r="U586">
            <v>539844801</v>
          </cell>
        </row>
        <row r="589">
          <cell r="K589" t="str">
            <v>Belanja Modal Gedung dan Bangunan - Pengadaan Bangunan Gedung Tempat Tinggal</v>
          </cell>
          <cell r="Q589">
            <v>1077000000</v>
          </cell>
          <cell r="R589">
            <v>0</v>
          </cell>
          <cell r="T589">
            <v>1077000000</v>
          </cell>
          <cell r="U589">
            <v>1077000000</v>
          </cell>
        </row>
        <row r="591">
          <cell r="L591" t="str">
            <v>Belanja Modal Gedung dan Bangunan - Pengadaan Bangunan Flat/Rumah Susun</v>
          </cell>
          <cell r="Q591">
            <v>1077000000</v>
          </cell>
          <cell r="R591">
            <v>0</v>
          </cell>
          <cell r="T591">
            <v>1077000000</v>
          </cell>
          <cell r="U591">
            <v>1077000000</v>
          </cell>
        </row>
        <row r="594">
          <cell r="K594" t="str">
            <v>Belanja Modal Gedung dan Bangunan - Pengadaan Bangunan Bersejarah</v>
          </cell>
          <cell r="Q594">
            <v>140000000</v>
          </cell>
          <cell r="R594">
            <v>0</v>
          </cell>
          <cell r="T594">
            <v>139000000</v>
          </cell>
          <cell r="U594">
            <v>139000000</v>
          </cell>
        </row>
        <row r="596">
          <cell r="L596" t="str">
            <v>Belanja Modal Gedung dan Bangunan - Pengadaan Bangunan Rumah Adat</v>
          </cell>
          <cell r="Q596">
            <v>140000000</v>
          </cell>
          <cell r="R596">
            <v>0</v>
          </cell>
          <cell r="T596">
            <v>139000000</v>
          </cell>
          <cell r="U596">
            <v>139000000</v>
          </cell>
        </row>
        <row r="598">
          <cell r="L598" t="str">
            <v>Belanja Modal Gedung dan Bangunan - Pengadaan Bangunan Tempat Ibadah Bersejarah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601">
          <cell r="K601" t="str">
            <v>Belanja Modal Gedung dan Bangunan - Pengadaan Bangunan Tugu Peringatan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3">
          <cell r="L603" t="str">
            <v>Belanja Modal Gedung dan Bangunan - Pengadaan Bangunan Tugu Pembangunan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6">
          <cell r="K606" t="str">
            <v>Belanja Modal Gedung dan Bangunan - Pengadaan Bangunan Rambu-Rambu</v>
          </cell>
          <cell r="Q606">
            <v>66000000</v>
          </cell>
          <cell r="R606">
            <v>0</v>
          </cell>
          <cell r="T606">
            <v>0</v>
          </cell>
          <cell r="U606">
            <v>0</v>
          </cell>
        </row>
        <row r="608">
          <cell r="L608" t="str">
            <v>Belanja Modal Gedung dan Bangunan - Pengadaan Bangunan Rambu Tidak Bersuar</v>
          </cell>
          <cell r="Q608">
            <v>66000000</v>
          </cell>
          <cell r="R608">
            <v>0</v>
          </cell>
          <cell r="T608">
            <v>0</v>
          </cell>
          <cell r="U608">
            <v>0</v>
          </cell>
        </row>
        <row r="611">
          <cell r="Q611">
            <v>98946899033.720001</v>
          </cell>
          <cell r="R611">
            <v>0</v>
          </cell>
          <cell r="T611">
            <v>87716871501</v>
          </cell>
          <cell r="U611">
            <v>87716871501</v>
          </cell>
        </row>
        <row r="613">
          <cell r="K613" t="str">
            <v>Belanja Modal Jalan, Irigasi dan Jaringan - Pengadaan Jalan</v>
          </cell>
          <cell r="Q613">
            <v>79711140878.900009</v>
          </cell>
          <cell r="R613">
            <v>0</v>
          </cell>
          <cell r="T613">
            <v>75910705755</v>
          </cell>
          <cell r="U613">
            <v>75910705755</v>
          </cell>
        </row>
        <row r="614">
          <cell r="L614" t="str">
            <v>Belanja Modal Jalan, Irigasi dan Jaringan - Pengadaan Jalan Kabupaten/Kota</v>
          </cell>
          <cell r="Q614">
            <v>75531737978.900009</v>
          </cell>
          <cell r="R614">
            <v>0</v>
          </cell>
          <cell r="T614">
            <v>71731302855</v>
          </cell>
          <cell r="U614">
            <v>71731302855</v>
          </cell>
        </row>
        <row r="616">
          <cell r="L616" t="str">
            <v>Belanja Modal Jalan, Irigasi dan Jaringan - Pengadaan Jalan Desa</v>
          </cell>
          <cell r="Q616">
            <v>3047502000</v>
          </cell>
          <cell r="R616">
            <v>0</v>
          </cell>
          <cell r="T616">
            <v>3047502000</v>
          </cell>
          <cell r="U616">
            <v>3047502000</v>
          </cell>
        </row>
        <row r="618">
          <cell r="L618" t="str">
            <v>Belanja Modal Jalan, Irigasi dan Jaringan - Pengadaan Jalan Khusus</v>
          </cell>
          <cell r="Q618">
            <v>1131900900</v>
          </cell>
          <cell r="R618">
            <v>0</v>
          </cell>
          <cell r="T618">
            <v>1131900900</v>
          </cell>
          <cell r="U618">
            <v>1131900900</v>
          </cell>
        </row>
        <row r="621">
          <cell r="K621" t="str">
            <v>Belanja Modal Jalan, Irigasi dan Jaringan - Pengadaan Jembatan</v>
          </cell>
          <cell r="Q621">
            <v>5800000000</v>
          </cell>
          <cell r="R621">
            <v>0</v>
          </cell>
          <cell r="T621">
            <v>1148020000</v>
          </cell>
          <cell r="U621">
            <v>1148020000</v>
          </cell>
        </row>
        <row r="622">
          <cell r="L622" t="str">
            <v>Belanja Modal Jalan, Irigasi dan Jaringan - Pengadaan Jembatan Kabupaten/Kota</v>
          </cell>
          <cell r="Q622">
            <v>5800000000</v>
          </cell>
          <cell r="R622">
            <v>0</v>
          </cell>
          <cell r="T622">
            <v>1148020000</v>
          </cell>
          <cell r="U622">
            <v>1148020000</v>
          </cell>
        </row>
        <row r="624">
          <cell r="L624" t="str">
            <v>Belanja Modal Jalan, Irigasi dan Jaringan - Pengadaan Jembatan Penyeberangan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7">
          <cell r="K627" t="str">
            <v>Belanja Modal Jalan, Irigasi dan Jaringan - Pengadaan Bangunan Air Irigasi</v>
          </cell>
          <cell r="Q627">
            <v>149023000</v>
          </cell>
          <cell r="R627">
            <v>0</v>
          </cell>
          <cell r="T627">
            <v>149023000</v>
          </cell>
          <cell r="U627">
            <v>149023000</v>
          </cell>
        </row>
        <row r="629">
          <cell r="L629" t="str">
            <v>Belanja Modal Jalan, Irigasi dan Jaringan - Pengadaan Bangunan Pengambilan Irigasi</v>
          </cell>
          <cell r="Q629">
            <v>149023000</v>
          </cell>
          <cell r="R629">
            <v>0</v>
          </cell>
          <cell r="T629">
            <v>149023000</v>
          </cell>
          <cell r="U629">
            <v>149023000</v>
          </cell>
        </row>
        <row r="631">
          <cell r="L631" t="str">
            <v>Belanja Modal Jalan, Irigasi dan Jaringan - Pengadaan Bangunan Pelengkap Irigasi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4">
          <cell r="K634" t="str">
            <v>Belanja Modal Jalan, Irigasi dan Jaringan - Pengadaan Bangunan Pengaman Sungai dan Penanggulangan BA</v>
          </cell>
          <cell r="Q634">
            <v>1898068000</v>
          </cell>
          <cell r="R634">
            <v>0</v>
          </cell>
          <cell r="T634">
            <v>1581627340</v>
          </cell>
          <cell r="U634">
            <v>1581627340</v>
          </cell>
        </row>
        <row r="636">
          <cell r="L636" t="str">
            <v>Belanja Modal Jalan, Irigasi dan Jaringan - Pengadaan Bangunan Pembuang Pengaman Sungai</v>
          </cell>
          <cell r="Q636">
            <v>1242568000</v>
          </cell>
          <cell r="R636">
            <v>0</v>
          </cell>
          <cell r="T636">
            <v>1242568000</v>
          </cell>
          <cell r="U636">
            <v>1242568000</v>
          </cell>
        </row>
        <row r="638">
          <cell r="L638" t="str">
            <v>Belanja Modal Jalan, Irigasi dan Jaringan - Pengadaan Bangunan Pengaman Pengamanan Sungai</v>
          </cell>
          <cell r="Q638">
            <v>655500000</v>
          </cell>
          <cell r="R638">
            <v>0</v>
          </cell>
          <cell r="T638">
            <v>339059340</v>
          </cell>
          <cell r="U638">
            <v>339059340</v>
          </cell>
        </row>
        <row r="641">
          <cell r="K641" t="str">
            <v>Belanja Modal Jalan, Irigasi dan Jaringan - Pengadaan Bangunan Pengembangan Sumber Air dan Air Tanah</v>
          </cell>
          <cell r="Q641">
            <v>5341917100</v>
          </cell>
          <cell r="R641">
            <v>0</v>
          </cell>
          <cell r="T641">
            <v>5341917100</v>
          </cell>
          <cell r="U641">
            <v>5341917100</v>
          </cell>
        </row>
        <row r="643">
          <cell r="L643" t="str">
            <v>Belanja Modal Jalan, Irigasi dan Jaringan - Pengadaan Bangunan Pembuang Pengembangan Sumber Air</v>
          </cell>
          <cell r="Q643">
            <v>5341917100</v>
          </cell>
          <cell r="R643">
            <v>0</v>
          </cell>
          <cell r="T643">
            <v>5341917100</v>
          </cell>
          <cell r="U643">
            <v>5341917100</v>
          </cell>
        </row>
        <row r="646">
          <cell r="K646" t="str">
            <v>Belanja Modal Jalan, Irigasi dan Jaringan - Pengadaan Bangunan Air Bersih/Baku</v>
          </cell>
          <cell r="Q646">
            <v>3984764211.8200002</v>
          </cell>
          <cell r="R646">
            <v>0</v>
          </cell>
          <cell r="T646">
            <v>2526054863</v>
          </cell>
          <cell r="U646">
            <v>2526054863</v>
          </cell>
        </row>
        <row r="648">
          <cell r="L648" t="str">
            <v>Belanja Modal Jalan, Irigasi dan Jaringan - Pengadaan Waduk Air Bersih/Air Baku</v>
          </cell>
          <cell r="Q648">
            <v>904420000</v>
          </cell>
          <cell r="R648">
            <v>0</v>
          </cell>
          <cell r="T648">
            <v>904420000</v>
          </cell>
          <cell r="U648">
            <v>904420000</v>
          </cell>
        </row>
        <row r="650">
          <cell r="L650" t="str">
            <v>Belanja Modal Jalan, Irigasi dan Jaringan - Pengadaan Bangunan Pelengkap Air Bersih/Air Baku</v>
          </cell>
          <cell r="Q650">
            <v>3080344211.8200002</v>
          </cell>
          <cell r="R650">
            <v>0</v>
          </cell>
          <cell r="T650">
            <v>1621634863</v>
          </cell>
          <cell r="U650">
            <v>1621634863</v>
          </cell>
        </row>
        <row r="652">
          <cell r="K652" t="str">
            <v>Belanja Modal Jalan, Irigasi dan Jaringan - Pengadaan Instalasi Air Minum/Air Bersih</v>
          </cell>
          <cell r="Q652">
            <v>513663543</v>
          </cell>
          <cell r="R652">
            <v>0</v>
          </cell>
          <cell r="T652">
            <v>513663543</v>
          </cell>
          <cell r="U652">
            <v>513663543</v>
          </cell>
        </row>
        <row r="654">
          <cell r="L654" t="str">
            <v>Belanja Modal Jalan, Irigasi dan Jaringan - Pengadaan Air Bersih/Air Baku Lainnya</v>
          </cell>
          <cell r="Q654">
            <v>513663543</v>
          </cell>
          <cell r="R654">
            <v>0</v>
          </cell>
          <cell r="T654">
            <v>513663543</v>
          </cell>
          <cell r="U654">
            <v>513663543</v>
          </cell>
        </row>
        <row r="657">
          <cell r="K657" t="str">
            <v>Belanja Modal Jalan, Irigasi dan Jaringan - Pengadaan Instalasi Pengaman</v>
          </cell>
          <cell r="Q657">
            <v>100000000</v>
          </cell>
          <cell r="R657">
            <v>0</v>
          </cell>
          <cell r="T657">
            <v>98850000</v>
          </cell>
          <cell r="U657">
            <v>98850000</v>
          </cell>
        </row>
        <row r="659">
          <cell r="L659" t="str">
            <v>Belanja Modal Jalan, Irigasi dan Jaringan - Pengadaan Instalasi Pengaman Penangkal Petir</v>
          </cell>
          <cell r="Q659">
            <v>100000000</v>
          </cell>
          <cell r="R659">
            <v>0</v>
          </cell>
          <cell r="T659">
            <v>98850000</v>
          </cell>
          <cell r="U659">
            <v>98850000</v>
          </cell>
        </row>
        <row r="662">
          <cell r="K662" t="str">
            <v>Belanja Modal Jalan, Irigasi dan Jaringan - Pengadaan Jaringan Listrik</v>
          </cell>
          <cell r="Q662">
            <v>1448322300</v>
          </cell>
          <cell r="R662">
            <v>0</v>
          </cell>
          <cell r="T662">
            <v>447009900</v>
          </cell>
          <cell r="U662">
            <v>447009900</v>
          </cell>
        </row>
        <row r="664">
          <cell r="L664" t="str">
            <v>Belanja Modal Jalan, Irigasi dan Jaringan - Pengadaan Jaringan Distribusi</v>
          </cell>
          <cell r="Q664">
            <v>1448322300</v>
          </cell>
          <cell r="R664">
            <v>0</v>
          </cell>
          <cell r="T664">
            <v>447009900</v>
          </cell>
          <cell r="U664">
            <v>447009900</v>
          </cell>
        </row>
        <row r="667">
          <cell r="Q667">
            <v>955742750</v>
          </cell>
          <cell r="R667">
            <v>0</v>
          </cell>
          <cell r="T667">
            <v>955587750</v>
          </cell>
          <cell r="U667">
            <v>955587750</v>
          </cell>
        </row>
        <row r="669">
          <cell r="K669" t="str">
            <v>Belanja Modal Aset Tetap Lainnya - Pengadaan Buku</v>
          </cell>
          <cell r="Q669">
            <v>955742750</v>
          </cell>
          <cell r="R669">
            <v>0</v>
          </cell>
          <cell r="T669">
            <v>955587750</v>
          </cell>
          <cell r="U669">
            <v>955587750</v>
          </cell>
        </row>
        <row r="670">
          <cell r="L670" t="str">
            <v>Belanja Modal Aset Tetap Lainnya - Pengadaan Buku Ilmu Pengetahuan Umum</v>
          </cell>
          <cell r="Q670">
            <v>955742750</v>
          </cell>
          <cell r="R670">
            <v>0</v>
          </cell>
          <cell r="T670">
            <v>955587750</v>
          </cell>
          <cell r="U670">
            <v>955587750</v>
          </cell>
        </row>
        <row r="672">
          <cell r="L672" t="str">
            <v>Belanja Modal Aset Tetap Lainnya - Pengadaan Buku Ilmu Bahasa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5">
          <cell r="K675" t="str">
            <v>Belanja Modal Aset Tetap Lainnya - Pengadaan Barang Bercorak Kebudayaan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7">
          <cell r="L677" t="str">
            <v>Belanja Modal Aset Tetap Lainnya - Pengadaan Barang Bercorak Kebudayaan Alat Kesenian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80">
          <cell r="Q680">
            <v>22522352500</v>
          </cell>
          <cell r="R680">
            <v>0</v>
          </cell>
          <cell r="T680">
            <v>16833864028</v>
          </cell>
          <cell r="U680">
            <v>16833864028</v>
          </cell>
        </row>
        <row r="682">
          <cell r="Q682">
            <v>22522352500</v>
          </cell>
          <cell r="R682">
            <v>0</v>
          </cell>
          <cell r="T682">
            <v>16833864028</v>
          </cell>
          <cell r="U682">
            <v>16833864028</v>
          </cell>
        </row>
        <row r="684">
          <cell r="K684" t="str">
            <v>Belanja Tak Terduga</v>
          </cell>
          <cell r="Q684">
            <v>22522352500</v>
          </cell>
          <cell r="R684">
            <v>0</v>
          </cell>
          <cell r="T684">
            <v>16833864028</v>
          </cell>
          <cell r="U684">
            <v>16833864028</v>
          </cell>
        </row>
        <row r="685">
          <cell r="L685" t="str">
            <v>Belanja Tak Terduga</v>
          </cell>
          <cell r="Q685">
            <v>22522352500</v>
          </cell>
          <cell r="R685">
            <v>0</v>
          </cell>
          <cell r="T685">
            <v>16833864028</v>
          </cell>
          <cell r="U685">
            <v>16833864028</v>
          </cell>
        </row>
        <row r="687">
          <cell r="Q687">
            <v>208765631342.79001</v>
          </cell>
          <cell r="R687">
            <v>0</v>
          </cell>
          <cell r="T687">
            <v>212526627047</v>
          </cell>
          <cell r="U687">
            <v>212526627047</v>
          </cell>
        </row>
        <row r="689">
          <cell r="Q689">
            <v>208765631342.79001</v>
          </cell>
          <cell r="R689">
            <v>0</v>
          </cell>
          <cell r="T689">
            <v>212526627047</v>
          </cell>
          <cell r="U689">
            <v>212526627047</v>
          </cell>
        </row>
        <row r="691">
          <cell r="Q691">
            <v>207939624710.79001</v>
          </cell>
          <cell r="R691">
            <v>0</v>
          </cell>
          <cell r="T691">
            <v>211920795047</v>
          </cell>
          <cell r="U691">
            <v>211920795047</v>
          </cell>
        </row>
        <row r="693">
          <cell r="K693" t="str">
            <v>Transfer Bantuan Keuangan ke Desa</v>
          </cell>
          <cell r="Q693">
            <v>207939624710.79001</v>
          </cell>
          <cell r="R693">
            <v>0</v>
          </cell>
          <cell r="T693">
            <v>211920795047</v>
          </cell>
          <cell r="U693">
            <v>211920795047</v>
          </cell>
        </row>
        <row r="694">
          <cell r="L694" t="str">
            <v>Transfer Bantuan Keuangan ke Desa</v>
          </cell>
          <cell r="Q694">
            <v>207939624710.79001</v>
          </cell>
          <cell r="R694">
            <v>0</v>
          </cell>
          <cell r="T694">
            <v>211920795047</v>
          </cell>
          <cell r="U694">
            <v>211920795047</v>
          </cell>
        </row>
        <row r="696">
          <cell r="Q696">
            <v>826006632</v>
          </cell>
          <cell r="R696">
            <v>0</v>
          </cell>
          <cell r="T696">
            <v>605832000</v>
          </cell>
          <cell r="U696">
            <v>605832000</v>
          </cell>
        </row>
        <row r="698">
          <cell r="K698" t="str">
            <v>Transfer Bantuan Keuangan kepada Partai politik</v>
          </cell>
          <cell r="Q698">
            <v>826006632</v>
          </cell>
          <cell r="R698">
            <v>0</v>
          </cell>
          <cell r="T698">
            <v>605832000</v>
          </cell>
          <cell r="U698">
            <v>605832000</v>
          </cell>
        </row>
        <row r="699">
          <cell r="L699" t="str">
            <v>Transfer Bantuan Keuangan kepada Partai politik</v>
          </cell>
          <cell r="Q699">
            <v>826006632</v>
          </cell>
          <cell r="R699">
            <v>0</v>
          </cell>
          <cell r="T699">
            <v>605832000</v>
          </cell>
          <cell r="U699">
            <v>605832000</v>
          </cell>
        </row>
        <row r="701">
          <cell r="Q701">
            <v>-21353487617.610001</v>
          </cell>
          <cell r="R701">
            <v>0</v>
          </cell>
          <cell r="T701">
            <v>3720580005.6800003</v>
          </cell>
          <cell r="U701">
            <v>3720580005.6800003</v>
          </cell>
        </row>
        <row r="703">
          <cell r="Q703">
            <v>53153487617.610001</v>
          </cell>
          <cell r="R703">
            <v>0</v>
          </cell>
          <cell r="T703">
            <v>49265254890.459999</v>
          </cell>
          <cell r="U703">
            <v>49265254890.459999</v>
          </cell>
        </row>
        <row r="704">
          <cell r="Q704">
            <v>22153487617.610001</v>
          </cell>
          <cell r="R704">
            <v>0</v>
          </cell>
          <cell r="T704">
            <v>22265254890.459999</v>
          </cell>
          <cell r="U704">
            <v>22265254890.459999</v>
          </cell>
        </row>
        <row r="706">
          <cell r="K706" t="str">
            <v>Penggunaan SiLPA tahun sebelumnya</v>
          </cell>
          <cell r="Q706">
            <v>22153487617.610001</v>
          </cell>
          <cell r="R706">
            <v>0</v>
          </cell>
          <cell r="T706">
            <v>22153487617.610001</v>
          </cell>
          <cell r="U706">
            <v>22153487617.610001</v>
          </cell>
        </row>
        <row r="707">
          <cell r="L707" t="str">
            <v>Penggunaan SiLPA tahun sebelumnya</v>
          </cell>
          <cell r="Q707">
            <v>22153487617.610001</v>
          </cell>
          <cell r="R707">
            <v>0</v>
          </cell>
          <cell r="T707">
            <v>22153487617.610001</v>
          </cell>
          <cell r="U707">
            <v>22153487617.610001</v>
          </cell>
        </row>
        <row r="709">
          <cell r="K709" t="str">
            <v>Koreksi SiLPA</v>
          </cell>
          <cell r="Q709">
            <v>0</v>
          </cell>
          <cell r="R709">
            <v>0</v>
          </cell>
          <cell r="T709">
            <v>111767272.85000001</v>
          </cell>
          <cell r="U709">
            <v>111767272.85000001</v>
          </cell>
        </row>
        <row r="710">
          <cell r="L710" t="str">
            <v>Koreksi Kesalahan Pembukuan Tahun Sebelumnya</v>
          </cell>
          <cell r="Q710">
            <v>0</v>
          </cell>
          <cell r="R710">
            <v>0</v>
          </cell>
          <cell r="T710">
            <v>111767272.85000001</v>
          </cell>
          <cell r="U710">
            <v>111767272.85000001</v>
          </cell>
        </row>
        <row r="712">
          <cell r="Q712">
            <v>31000000000</v>
          </cell>
          <cell r="R712">
            <v>0</v>
          </cell>
          <cell r="T712">
            <v>27000000000</v>
          </cell>
          <cell r="U712">
            <v>27000000000</v>
          </cell>
        </row>
        <row r="714">
          <cell r="K714" t="str">
            <v>Pinjaman Dalam Negeri dari Bank</v>
          </cell>
          <cell r="Q714">
            <v>31000000000</v>
          </cell>
          <cell r="R714">
            <v>0</v>
          </cell>
          <cell r="T714">
            <v>27000000000</v>
          </cell>
          <cell r="U714">
            <v>27000000000</v>
          </cell>
        </row>
        <row r="715">
          <cell r="L715" t="str">
            <v>Pinjaman Dalam Negeri dari Bank</v>
          </cell>
          <cell r="Q715">
            <v>31000000000</v>
          </cell>
          <cell r="R715">
            <v>0</v>
          </cell>
          <cell r="T715">
            <v>27000000000</v>
          </cell>
          <cell r="U715">
            <v>27000000000</v>
          </cell>
        </row>
        <row r="717">
          <cell r="Q717">
            <v>31800000000</v>
          </cell>
          <cell r="R717">
            <v>0</v>
          </cell>
          <cell r="T717">
            <v>38870336900</v>
          </cell>
          <cell r="U717">
            <v>38870336900</v>
          </cell>
        </row>
        <row r="719">
          <cell r="Q719">
            <v>4000000000</v>
          </cell>
          <cell r="R719">
            <v>0</v>
          </cell>
          <cell r="T719">
            <v>4000000000</v>
          </cell>
          <cell r="U719">
            <v>4000000000</v>
          </cell>
        </row>
        <row r="721">
          <cell r="K721" t="str">
            <v>Penyertaan Modal pada BUMN</v>
          </cell>
          <cell r="Q721">
            <v>4000000000</v>
          </cell>
          <cell r="R721">
            <v>0</v>
          </cell>
          <cell r="T721">
            <v>3200000000</v>
          </cell>
          <cell r="U721">
            <v>3200000000</v>
          </cell>
        </row>
        <row r="722">
          <cell r="L722" t="str">
            <v>Penyertaan Modal pada BUMN</v>
          </cell>
          <cell r="Q722">
            <v>4000000000</v>
          </cell>
          <cell r="R722">
            <v>0</v>
          </cell>
          <cell r="T722">
            <v>3200000000</v>
          </cell>
          <cell r="U722">
            <v>3200000000</v>
          </cell>
        </row>
        <row r="724">
          <cell r="K724" t="str">
            <v>Penyertaan Modal pada BUMD</v>
          </cell>
          <cell r="Q724">
            <v>0</v>
          </cell>
          <cell r="R724">
            <v>0</v>
          </cell>
          <cell r="T724">
            <v>800000000</v>
          </cell>
          <cell r="U724">
            <v>800000000</v>
          </cell>
        </row>
        <row r="725">
          <cell r="L725" t="str">
            <v>Penyertaan Modal pada BUMD</v>
          </cell>
          <cell r="Q725">
            <v>0</v>
          </cell>
          <cell r="R725">
            <v>0</v>
          </cell>
          <cell r="T725">
            <v>800000000</v>
          </cell>
          <cell r="U725">
            <v>800000000</v>
          </cell>
        </row>
        <row r="727">
          <cell r="Q727">
            <v>27800000000</v>
          </cell>
          <cell r="R727">
            <v>0</v>
          </cell>
          <cell r="T727">
            <v>34870336900</v>
          </cell>
          <cell r="U727">
            <v>34870336900</v>
          </cell>
        </row>
        <row r="729">
          <cell r="K729" t="str">
            <v>Pembayaran Pokok Pinjaman kepada Bank</v>
          </cell>
          <cell r="Q729">
            <v>27800000000</v>
          </cell>
          <cell r="R729">
            <v>0</v>
          </cell>
          <cell r="T729">
            <v>34870336900</v>
          </cell>
          <cell r="U729">
            <v>34870336900</v>
          </cell>
        </row>
        <row r="730">
          <cell r="L730" t="str">
            <v>Pembayaran Pokok Pinjaman kepada Bank</v>
          </cell>
          <cell r="Q730">
            <v>27800000000</v>
          </cell>
          <cell r="R730">
            <v>0</v>
          </cell>
          <cell r="T730">
            <v>34870336900</v>
          </cell>
          <cell r="U730">
            <v>34870336900</v>
          </cell>
        </row>
        <row r="732">
          <cell r="Q732">
            <v>21353487617.610001</v>
          </cell>
          <cell r="R732">
            <v>0</v>
          </cell>
          <cell r="T732">
            <v>10394917990.460001</v>
          </cell>
          <cell r="U732">
            <v>10394917990.460001</v>
          </cell>
        </row>
        <row r="734">
          <cell r="Q734">
            <v>0</v>
          </cell>
          <cell r="R734">
            <v>0</v>
          </cell>
          <cell r="T734">
            <v>14115497996.139999</v>
          </cell>
          <cell r="U734">
            <v>14115497996.139999</v>
          </cell>
        </row>
        <row r="737">
          <cell r="S737" t="str">
            <v>Halaman 16 dari 16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8D6F9-6760-43D4-828E-37384C3BBBD1}">
  <sheetPr>
    <tabColor rgb="FF00B050"/>
  </sheetPr>
  <dimension ref="A1:E30"/>
  <sheetViews>
    <sheetView tabSelected="1" workbookViewId="0">
      <selection activeCell="F9" sqref="F9"/>
    </sheetView>
  </sheetViews>
  <sheetFormatPr defaultRowHeight="15"/>
  <cols>
    <col min="1" max="1" width="6.42578125" style="207" customWidth="1"/>
    <col min="2" max="2" width="22.140625" style="207" customWidth="1"/>
    <col min="3" max="3" width="38.42578125" style="208" customWidth="1"/>
    <col min="4" max="4" width="20.42578125" style="208" customWidth="1"/>
    <col min="5" max="5" width="15" style="208" customWidth="1"/>
    <col min="6" max="6" width="12.85546875" style="208" customWidth="1"/>
    <col min="7" max="237" width="9.140625" style="208"/>
    <col min="238" max="238" width="0" style="208" hidden="1" customWidth="1"/>
    <col min="239" max="239" width="4.42578125" style="208" customWidth="1"/>
    <col min="240" max="240" width="11" style="208" customWidth="1"/>
    <col min="241" max="241" width="19.42578125" style="208" customWidth="1"/>
    <col min="242" max="242" width="16.42578125" style="208" customWidth="1"/>
    <col min="243" max="243" width="18.140625" style="208" customWidth="1"/>
    <col min="244" max="244" width="18.42578125" style="208" customWidth="1"/>
    <col min="245" max="245" width="0" style="208" hidden="1" customWidth="1"/>
    <col min="246" max="246" width="15" style="208" customWidth="1"/>
    <col min="247" max="247" width="14.85546875" style="208" customWidth="1"/>
    <col min="248" max="248" width="16.140625" style="208" customWidth="1"/>
    <col min="249" max="493" width="9.140625" style="208"/>
    <col min="494" max="494" width="0" style="208" hidden="1" customWidth="1"/>
    <col min="495" max="495" width="4.42578125" style="208" customWidth="1"/>
    <col min="496" max="496" width="11" style="208" customWidth="1"/>
    <col min="497" max="497" width="19.42578125" style="208" customWidth="1"/>
    <col min="498" max="498" width="16.42578125" style="208" customWidth="1"/>
    <col min="499" max="499" width="18.140625" style="208" customWidth="1"/>
    <col min="500" max="500" width="18.42578125" style="208" customWidth="1"/>
    <col min="501" max="501" width="0" style="208" hidden="1" customWidth="1"/>
    <col min="502" max="502" width="15" style="208" customWidth="1"/>
    <col min="503" max="503" width="14.85546875" style="208" customWidth="1"/>
    <col min="504" max="504" width="16.140625" style="208" customWidth="1"/>
    <col min="505" max="749" width="9.140625" style="208"/>
    <col min="750" max="750" width="0" style="208" hidden="1" customWidth="1"/>
    <col min="751" max="751" width="4.42578125" style="208" customWidth="1"/>
    <col min="752" max="752" width="11" style="208" customWidth="1"/>
    <col min="753" max="753" width="19.42578125" style="208" customWidth="1"/>
    <col min="754" max="754" width="16.42578125" style="208" customWidth="1"/>
    <col min="755" max="755" width="18.140625" style="208" customWidth="1"/>
    <col min="756" max="756" width="18.42578125" style="208" customWidth="1"/>
    <col min="757" max="757" width="0" style="208" hidden="1" customWidth="1"/>
    <col min="758" max="758" width="15" style="208" customWidth="1"/>
    <col min="759" max="759" width="14.85546875" style="208" customWidth="1"/>
    <col min="760" max="760" width="16.140625" style="208" customWidth="1"/>
    <col min="761" max="1005" width="9.140625" style="208"/>
    <col min="1006" max="1006" width="0" style="208" hidden="1" customWidth="1"/>
    <col min="1007" max="1007" width="4.42578125" style="208" customWidth="1"/>
    <col min="1008" max="1008" width="11" style="208" customWidth="1"/>
    <col min="1009" max="1009" width="19.42578125" style="208" customWidth="1"/>
    <col min="1010" max="1010" width="16.42578125" style="208" customWidth="1"/>
    <col min="1011" max="1011" width="18.140625" style="208" customWidth="1"/>
    <col min="1012" max="1012" width="18.42578125" style="208" customWidth="1"/>
    <col min="1013" max="1013" width="0" style="208" hidden="1" customWidth="1"/>
    <col min="1014" max="1014" width="15" style="208" customWidth="1"/>
    <col min="1015" max="1015" width="14.85546875" style="208" customWidth="1"/>
    <col min="1016" max="1016" width="16.140625" style="208" customWidth="1"/>
    <col min="1017" max="1261" width="9.140625" style="208"/>
    <col min="1262" max="1262" width="0" style="208" hidden="1" customWidth="1"/>
    <col min="1263" max="1263" width="4.42578125" style="208" customWidth="1"/>
    <col min="1264" max="1264" width="11" style="208" customWidth="1"/>
    <col min="1265" max="1265" width="19.42578125" style="208" customWidth="1"/>
    <col min="1266" max="1266" width="16.42578125" style="208" customWidth="1"/>
    <col min="1267" max="1267" width="18.140625" style="208" customWidth="1"/>
    <col min="1268" max="1268" width="18.42578125" style="208" customWidth="1"/>
    <col min="1269" max="1269" width="0" style="208" hidden="1" customWidth="1"/>
    <col min="1270" max="1270" width="15" style="208" customWidth="1"/>
    <col min="1271" max="1271" width="14.85546875" style="208" customWidth="1"/>
    <col min="1272" max="1272" width="16.140625" style="208" customWidth="1"/>
    <col min="1273" max="1517" width="9.140625" style="208"/>
    <col min="1518" max="1518" width="0" style="208" hidden="1" customWidth="1"/>
    <col min="1519" max="1519" width="4.42578125" style="208" customWidth="1"/>
    <col min="1520" max="1520" width="11" style="208" customWidth="1"/>
    <col min="1521" max="1521" width="19.42578125" style="208" customWidth="1"/>
    <col min="1522" max="1522" width="16.42578125" style="208" customWidth="1"/>
    <col min="1523" max="1523" width="18.140625" style="208" customWidth="1"/>
    <col min="1524" max="1524" width="18.42578125" style="208" customWidth="1"/>
    <col min="1525" max="1525" width="0" style="208" hidden="1" customWidth="1"/>
    <col min="1526" max="1526" width="15" style="208" customWidth="1"/>
    <col min="1527" max="1527" width="14.85546875" style="208" customWidth="1"/>
    <col min="1528" max="1528" width="16.140625" style="208" customWidth="1"/>
    <col min="1529" max="1773" width="9.140625" style="208"/>
    <col min="1774" max="1774" width="0" style="208" hidden="1" customWidth="1"/>
    <col min="1775" max="1775" width="4.42578125" style="208" customWidth="1"/>
    <col min="1776" max="1776" width="11" style="208" customWidth="1"/>
    <col min="1777" max="1777" width="19.42578125" style="208" customWidth="1"/>
    <col min="1778" max="1778" width="16.42578125" style="208" customWidth="1"/>
    <col min="1779" max="1779" width="18.140625" style="208" customWidth="1"/>
    <col min="1780" max="1780" width="18.42578125" style="208" customWidth="1"/>
    <col min="1781" max="1781" width="0" style="208" hidden="1" customWidth="1"/>
    <col min="1782" max="1782" width="15" style="208" customWidth="1"/>
    <col min="1783" max="1783" width="14.85546875" style="208" customWidth="1"/>
    <col min="1784" max="1784" width="16.140625" style="208" customWidth="1"/>
    <col min="1785" max="2029" width="9.140625" style="208"/>
    <col min="2030" max="2030" width="0" style="208" hidden="1" customWidth="1"/>
    <col min="2031" max="2031" width="4.42578125" style="208" customWidth="1"/>
    <col min="2032" max="2032" width="11" style="208" customWidth="1"/>
    <col min="2033" max="2033" width="19.42578125" style="208" customWidth="1"/>
    <col min="2034" max="2034" width="16.42578125" style="208" customWidth="1"/>
    <col min="2035" max="2035" width="18.140625" style="208" customWidth="1"/>
    <col min="2036" max="2036" width="18.42578125" style="208" customWidth="1"/>
    <col min="2037" max="2037" width="0" style="208" hidden="1" customWidth="1"/>
    <col min="2038" max="2038" width="15" style="208" customWidth="1"/>
    <col min="2039" max="2039" width="14.85546875" style="208" customWidth="1"/>
    <col min="2040" max="2040" width="16.140625" style="208" customWidth="1"/>
    <col min="2041" max="2285" width="9.140625" style="208"/>
    <col min="2286" max="2286" width="0" style="208" hidden="1" customWidth="1"/>
    <col min="2287" max="2287" width="4.42578125" style="208" customWidth="1"/>
    <col min="2288" max="2288" width="11" style="208" customWidth="1"/>
    <col min="2289" max="2289" width="19.42578125" style="208" customWidth="1"/>
    <col min="2290" max="2290" width="16.42578125" style="208" customWidth="1"/>
    <col min="2291" max="2291" width="18.140625" style="208" customWidth="1"/>
    <col min="2292" max="2292" width="18.42578125" style="208" customWidth="1"/>
    <col min="2293" max="2293" width="0" style="208" hidden="1" customWidth="1"/>
    <col min="2294" max="2294" width="15" style="208" customWidth="1"/>
    <col min="2295" max="2295" width="14.85546875" style="208" customWidth="1"/>
    <col min="2296" max="2296" width="16.140625" style="208" customWidth="1"/>
    <col min="2297" max="2541" width="9.140625" style="208"/>
    <col min="2542" max="2542" width="0" style="208" hidden="1" customWidth="1"/>
    <col min="2543" max="2543" width="4.42578125" style="208" customWidth="1"/>
    <col min="2544" max="2544" width="11" style="208" customWidth="1"/>
    <col min="2545" max="2545" width="19.42578125" style="208" customWidth="1"/>
    <col min="2546" max="2546" width="16.42578125" style="208" customWidth="1"/>
    <col min="2547" max="2547" width="18.140625" style="208" customWidth="1"/>
    <col min="2548" max="2548" width="18.42578125" style="208" customWidth="1"/>
    <col min="2549" max="2549" width="0" style="208" hidden="1" customWidth="1"/>
    <col min="2550" max="2550" width="15" style="208" customWidth="1"/>
    <col min="2551" max="2551" width="14.85546875" style="208" customWidth="1"/>
    <col min="2552" max="2552" width="16.140625" style="208" customWidth="1"/>
    <col min="2553" max="2797" width="9.140625" style="208"/>
    <col min="2798" max="2798" width="0" style="208" hidden="1" customWidth="1"/>
    <col min="2799" max="2799" width="4.42578125" style="208" customWidth="1"/>
    <col min="2800" max="2800" width="11" style="208" customWidth="1"/>
    <col min="2801" max="2801" width="19.42578125" style="208" customWidth="1"/>
    <col min="2802" max="2802" width="16.42578125" style="208" customWidth="1"/>
    <col min="2803" max="2803" width="18.140625" style="208" customWidth="1"/>
    <col min="2804" max="2804" width="18.42578125" style="208" customWidth="1"/>
    <col min="2805" max="2805" width="0" style="208" hidden="1" customWidth="1"/>
    <col min="2806" max="2806" width="15" style="208" customWidth="1"/>
    <col min="2807" max="2807" width="14.85546875" style="208" customWidth="1"/>
    <col min="2808" max="2808" width="16.140625" style="208" customWidth="1"/>
    <col min="2809" max="3053" width="9.140625" style="208"/>
    <col min="3054" max="3054" width="0" style="208" hidden="1" customWidth="1"/>
    <col min="3055" max="3055" width="4.42578125" style="208" customWidth="1"/>
    <col min="3056" max="3056" width="11" style="208" customWidth="1"/>
    <col min="3057" max="3057" width="19.42578125" style="208" customWidth="1"/>
    <col min="3058" max="3058" width="16.42578125" style="208" customWidth="1"/>
    <col min="3059" max="3059" width="18.140625" style="208" customWidth="1"/>
    <col min="3060" max="3060" width="18.42578125" style="208" customWidth="1"/>
    <col min="3061" max="3061" width="0" style="208" hidden="1" customWidth="1"/>
    <col min="3062" max="3062" width="15" style="208" customWidth="1"/>
    <col min="3063" max="3063" width="14.85546875" style="208" customWidth="1"/>
    <col min="3064" max="3064" width="16.140625" style="208" customWidth="1"/>
    <col min="3065" max="3309" width="9.140625" style="208"/>
    <col min="3310" max="3310" width="0" style="208" hidden="1" customWidth="1"/>
    <col min="3311" max="3311" width="4.42578125" style="208" customWidth="1"/>
    <col min="3312" max="3312" width="11" style="208" customWidth="1"/>
    <col min="3313" max="3313" width="19.42578125" style="208" customWidth="1"/>
    <col min="3314" max="3314" width="16.42578125" style="208" customWidth="1"/>
    <col min="3315" max="3315" width="18.140625" style="208" customWidth="1"/>
    <col min="3316" max="3316" width="18.42578125" style="208" customWidth="1"/>
    <col min="3317" max="3317" width="0" style="208" hidden="1" customWidth="1"/>
    <col min="3318" max="3318" width="15" style="208" customWidth="1"/>
    <col min="3319" max="3319" width="14.85546875" style="208" customWidth="1"/>
    <col min="3320" max="3320" width="16.140625" style="208" customWidth="1"/>
    <col min="3321" max="3565" width="9.140625" style="208"/>
    <col min="3566" max="3566" width="0" style="208" hidden="1" customWidth="1"/>
    <col min="3567" max="3567" width="4.42578125" style="208" customWidth="1"/>
    <col min="3568" max="3568" width="11" style="208" customWidth="1"/>
    <col min="3569" max="3569" width="19.42578125" style="208" customWidth="1"/>
    <col min="3570" max="3570" width="16.42578125" style="208" customWidth="1"/>
    <col min="3571" max="3571" width="18.140625" style="208" customWidth="1"/>
    <col min="3572" max="3572" width="18.42578125" style="208" customWidth="1"/>
    <col min="3573" max="3573" width="0" style="208" hidden="1" customWidth="1"/>
    <col min="3574" max="3574" width="15" style="208" customWidth="1"/>
    <col min="3575" max="3575" width="14.85546875" style="208" customWidth="1"/>
    <col min="3576" max="3576" width="16.140625" style="208" customWidth="1"/>
    <col min="3577" max="3821" width="9.140625" style="208"/>
    <col min="3822" max="3822" width="0" style="208" hidden="1" customWidth="1"/>
    <col min="3823" max="3823" width="4.42578125" style="208" customWidth="1"/>
    <col min="3824" max="3824" width="11" style="208" customWidth="1"/>
    <col min="3825" max="3825" width="19.42578125" style="208" customWidth="1"/>
    <col min="3826" max="3826" width="16.42578125" style="208" customWidth="1"/>
    <col min="3827" max="3827" width="18.140625" style="208" customWidth="1"/>
    <col min="3828" max="3828" width="18.42578125" style="208" customWidth="1"/>
    <col min="3829" max="3829" width="0" style="208" hidden="1" customWidth="1"/>
    <col min="3830" max="3830" width="15" style="208" customWidth="1"/>
    <col min="3831" max="3831" width="14.85546875" style="208" customWidth="1"/>
    <col min="3832" max="3832" width="16.140625" style="208" customWidth="1"/>
    <col min="3833" max="4077" width="9.140625" style="208"/>
    <col min="4078" max="4078" width="0" style="208" hidden="1" customWidth="1"/>
    <col min="4079" max="4079" width="4.42578125" style="208" customWidth="1"/>
    <col min="4080" max="4080" width="11" style="208" customWidth="1"/>
    <col min="4081" max="4081" width="19.42578125" style="208" customWidth="1"/>
    <col min="4082" max="4082" width="16.42578125" style="208" customWidth="1"/>
    <col min="4083" max="4083" width="18.140625" style="208" customWidth="1"/>
    <col min="4084" max="4084" width="18.42578125" style="208" customWidth="1"/>
    <col min="4085" max="4085" width="0" style="208" hidden="1" customWidth="1"/>
    <col min="4086" max="4086" width="15" style="208" customWidth="1"/>
    <col min="4087" max="4087" width="14.85546875" style="208" customWidth="1"/>
    <col min="4088" max="4088" width="16.140625" style="208" customWidth="1"/>
    <col min="4089" max="4333" width="9.140625" style="208"/>
    <col min="4334" max="4334" width="0" style="208" hidden="1" customWidth="1"/>
    <col min="4335" max="4335" width="4.42578125" style="208" customWidth="1"/>
    <col min="4336" max="4336" width="11" style="208" customWidth="1"/>
    <col min="4337" max="4337" width="19.42578125" style="208" customWidth="1"/>
    <col min="4338" max="4338" width="16.42578125" style="208" customWidth="1"/>
    <col min="4339" max="4339" width="18.140625" style="208" customWidth="1"/>
    <col min="4340" max="4340" width="18.42578125" style="208" customWidth="1"/>
    <col min="4341" max="4341" width="0" style="208" hidden="1" customWidth="1"/>
    <col min="4342" max="4342" width="15" style="208" customWidth="1"/>
    <col min="4343" max="4343" width="14.85546875" style="208" customWidth="1"/>
    <col min="4344" max="4344" width="16.140625" style="208" customWidth="1"/>
    <col min="4345" max="4589" width="9.140625" style="208"/>
    <col min="4590" max="4590" width="0" style="208" hidden="1" customWidth="1"/>
    <col min="4591" max="4591" width="4.42578125" style="208" customWidth="1"/>
    <col min="4592" max="4592" width="11" style="208" customWidth="1"/>
    <col min="4593" max="4593" width="19.42578125" style="208" customWidth="1"/>
    <col min="4594" max="4594" width="16.42578125" style="208" customWidth="1"/>
    <col min="4595" max="4595" width="18.140625" style="208" customWidth="1"/>
    <col min="4596" max="4596" width="18.42578125" style="208" customWidth="1"/>
    <col min="4597" max="4597" width="0" style="208" hidden="1" customWidth="1"/>
    <col min="4598" max="4598" width="15" style="208" customWidth="1"/>
    <col min="4599" max="4599" width="14.85546875" style="208" customWidth="1"/>
    <col min="4600" max="4600" width="16.140625" style="208" customWidth="1"/>
    <col min="4601" max="4845" width="9.140625" style="208"/>
    <col min="4846" max="4846" width="0" style="208" hidden="1" customWidth="1"/>
    <col min="4847" max="4847" width="4.42578125" style="208" customWidth="1"/>
    <col min="4848" max="4848" width="11" style="208" customWidth="1"/>
    <col min="4849" max="4849" width="19.42578125" style="208" customWidth="1"/>
    <col min="4850" max="4850" width="16.42578125" style="208" customWidth="1"/>
    <col min="4851" max="4851" width="18.140625" style="208" customWidth="1"/>
    <col min="4852" max="4852" width="18.42578125" style="208" customWidth="1"/>
    <col min="4853" max="4853" width="0" style="208" hidden="1" customWidth="1"/>
    <col min="4854" max="4854" width="15" style="208" customWidth="1"/>
    <col min="4855" max="4855" width="14.85546875" style="208" customWidth="1"/>
    <col min="4856" max="4856" width="16.140625" style="208" customWidth="1"/>
    <col min="4857" max="5101" width="9.140625" style="208"/>
    <col min="5102" max="5102" width="0" style="208" hidden="1" customWidth="1"/>
    <col min="5103" max="5103" width="4.42578125" style="208" customWidth="1"/>
    <col min="5104" max="5104" width="11" style="208" customWidth="1"/>
    <col min="5105" max="5105" width="19.42578125" style="208" customWidth="1"/>
    <col min="5106" max="5106" width="16.42578125" style="208" customWidth="1"/>
    <col min="5107" max="5107" width="18.140625" style="208" customWidth="1"/>
    <col min="5108" max="5108" width="18.42578125" style="208" customWidth="1"/>
    <col min="5109" max="5109" width="0" style="208" hidden="1" customWidth="1"/>
    <col min="5110" max="5110" width="15" style="208" customWidth="1"/>
    <col min="5111" max="5111" width="14.85546875" style="208" customWidth="1"/>
    <col min="5112" max="5112" width="16.140625" style="208" customWidth="1"/>
    <col min="5113" max="5357" width="9.140625" style="208"/>
    <col min="5358" max="5358" width="0" style="208" hidden="1" customWidth="1"/>
    <col min="5359" max="5359" width="4.42578125" style="208" customWidth="1"/>
    <col min="5360" max="5360" width="11" style="208" customWidth="1"/>
    <col min="5361" max="5361" width="19.42578125" style="208" customWidth="1"/>
    <col min="5362" max="5362" width="16.42578125" style="208" customWidth="1"/>
    <col min="5363" max="5363" width="18.140625" style="208" customWidth="1"/>
    <col min="5364" max="5364" width="18.42578125" style="208" customWidth="1"/>
    <col min="5365" max="5365" width="0" style="208" hidden="1" customWidth="1"/>
    <col min="5366" max="5366" width="15" style="208" customWidth="1"/>
    <col min="5367" max="5367" width="14.85546875" style="208" customWidth="1"/>
    <col min="5368" max="5368" width="16.140625" style="208" customWidth="1"/>
    <col min="5369" max="5613" width="9.140625" style="208"/>
    <col min="5614" max="5614" width="0" style="208" hidden="1" customWidth="1"/>
    <col min="5615" max="5615" width="4.42578125" style="208" customWidth="1"/>
    <col min="5616" max="5616" width="11" style="208" customWidth="1"/>
    <col min="5617" max="5617" width="19.42578125" style="208" customWidth="1"/>
    <col min="5618" max="5618" width="16.42578125" style="208" customWidth="1"/>
    <col min="5619" max="5619" width="18.140625" style="208" customWidth="1"/>
    <col min="5620" max="5620" width="18.42578125" style="208" customWidth="1"/>
    <col min="5621" max="5621" width="0" style="208" hidden="1" customWidth="1"/>
    <col min="5622" max="5622" width="15" style="208" customWidth="1"/>
    <col min="5623" max="5623" width="14.85546875" style="208" customWidth="1"/>
    <col min="5624" max="5624" width="16.140625" style="208" customWidth="1"/>
    <col min="5625" max="5869" width="9.140625" style="208"/>
    <col min="5870" max="5870" width="0" style="208" hidden="1" customWidth="1"/>
    <col min="5871" max="5871" width="4.42578125" style="208" customWidth="1"/>
    <col min="5872" max="5872" width="11" style="208" customWidth="1"/>
    <col min="5873" max="5873" width="19.42578125" style="208" customWidth="1"/>
    <col min="5874" max="5874" width="16.42578125" style="208" customWidth="1"/>
    <col min="5875" max="5875" width="18.140625" style="208" customWidth="1"/>
    <col min="5876" max="5876" width="18.42578125" style="208" customWidth="1"/>
    <col min="5877" max="5877" width="0" style="208" hidden="1" customWidth="1"/>
    <col min="5878" max="5878" width="15" style="208" customWidth="1"/>
    <col min="5879" max="5879" width="14.85546875" style="208" customWidth="1"/>
    <col min="5880" max="5880" width="16.140625" style="208" customWidth="1"/>
    <col min="5881" max="6125" width="9.140625" style="208"/>
    <col min="6126" max="6126" width="0" style="208" hidden="1" customWidth="1"/>
    <col min="6127" max="6127" width="4.42578125" style="208" customWidth="1"/>
    <col min="6128" max="6128" width="11" style="208" customWidth="1"/>
    <col min="6129" max="6129" width="19.42578125" style="208" customWidth="1"/>
    <col min="6130" max="6130" width="16.42578125" style="208" customWidth="1"/>
    <col min="6131" max="6131" width="18.140625" style="208" customWidth="1"/>
    <col min="6132" max="6132" width="18.42578125" style="208" customWidth="1"/>
    <col min="6133" max="6133" width="0" style="208" hidden="1" customWidth="1"/>
    <col min="6134" max="6134" width="15" style="208" customWidth="1"/>
    <col min="6135" max="6135" width="14.85546875" style="208" customWidth="1"/>
    <col min="6136" max="6136" width="16.140625" style="208" customWidth="1"/>
    <col min="6137" max="6381" width="9.140625" style="208"/>
    <col min="6382" max="6382" width="0" style="208" hidden="1" customWidth="1"/>
    <col min="6383" max="6383" width="4.42578125" style="208" customWidth="1"/>
    <col min="6384" max="6384" width="11" style="208" customWidth="1"/>
    <col min="6385" max="6385" width="19.42578125" style="208" customWidth="1"/>
    <col min="6386" max="6386" width="16.42578125" style="208" customWidth="1"/>
    <col min="6387" max="6387" width="18.140625" style="208" customWidth="1"/>
    <col min="6388" max="6388" width="18.42578125" style="208" customWidth="1"/>
    <col min="6389" max="6389" width="0" style="208" hidden="1" customWidth="1"/>
    <col min="6390" max="6390" width="15" style="208" customWidth="1"/>
    <col min="6391" max="6391" width="14.85546875" style="208" customWidth="1"/>
    <col min="6392" max="6392" width="16.140625" style="208" customWidth="1"/>
    <col min="6393" max="6637" width="9.140625" style="208"/>
    <col min="6638" max="6638" width="0" style="208" hidden="1" customWidth="1"/>
    <col min="6639" max="6639" width="4.42578125" style="208" customWidth="1"/>
    <col min="6640" max="6640" width="11" style="208" customWidth="1"/>
    <col min="6641" max="6641" width="19.42578125" style="208" customWidth="1"/>
    <col min="6642" max="6642" width="16.42578125" style="208" customWidth="1"/>
    <col min="6643" max="6643" width="18.140625" style="208" customWidth="1"/>
    <col min="6644" max="6644" width="18.42578125" style="208" customWidth="1"/>
    <col min="6645" max="6645" width="0" style="208" hidden="1" customWidth="1"/>
    <col min="6646" max="6646" width="15" style="208" customWidth="1"/>
    <col min="6647" max="6647" width="14.85546875" style="208" customWidth="1"/>
    <col min="6648" max="6648" width="16.140625" style="208" customWidth="1"/>
    <col min="6649" max="6893" width="9.140625" style="208"/>
    <col min="6894" max="6894" width="0" style="208" hidden="1" customWidth="1"/>
    <col min="6895" max="6895" width="4.42578125" style="208" customWidth="1"/>
    <col min="6896" max="6896" width="11" style="208" customWidth="1"/>
    <col min="6897" max="6897" width="19.42578125" style="208" customWidth="1"/>
    <col min="6898" max="6898" width="16.42578125" style="208" customWidth="1"/>
    <col min="6899" max="6899" width="18.140625" style="208" customWidth="1"/>
    <col min="6900" max="6900" width="18.42578125" style="208" customWidth="1"/>
    <col min="6901" max="6901" width="0" style="208" hidden="1" customWidth="1"/>
    <col min="6902" max="6902" width="15" style="208" customWidth="1"/>
    <col min="6903" max="6903" width="14.85546875" style="208" customWidth="1"/>
    <col min="6904" max="6904" width="16.140625" style="208" customWidth="1"/>
    <col min="6905" max="7149" width="9.140625" style="208"/>
    <col min="7150" max="7150" width="0" style="208" hidden="1" customWidth="1"/>
    <col min="7151" max="7151" width="4.42578125" style="208" customWidth="1"/>
    <col min="7152" max="7152" width="11" style="208" customWidth="1"/>
    <col min="7153" max="7153" width="19.42578125" style="208" customWidth="1"/>
    <col min="7154" max="7154" width="16.42578125" style="208" customWidth="1"/>
    <col min="7155" max="7155" width="18.140625" style="208" customWidth="1"/>
    <col min="7156" max="7156" width="18.42578125" style="208" customWidth="1"/>
    <col min="7157" max="7157" width="0" style="208" hidden="1" customWidth="1"/>
    <col min="7158" max="7158" width="15" style="208" customWidth="1"/>
    <col min="7159" max="7159" width="14.85546875" style="208" customWidth="1"/>
    <col min="7160" max="7160" width="16.140625" style="208" customWidth="1"/>
    <col min="7161" max="7405" width="9.140625" style="208"/>
    <col min="7406" max="7406" width="0" style="208" hidden="1" customWidth="1"/>
    <col min="7407" max="7407" width="4.42578125" style="208" customWidth="1"/>
    <col min="7408" max="7408" width="11" style="208" customWidth="1"/>
    <col min="7409" max="7409" width="19.42578125" style="208" customWidth="1"/>
    <col min="7410" max="7410" width="16.42578125" style="208" customWidth="1"/>
    <col min="7411" max="7411" width="18.140625" style="208" customWidth="1"/>
    <col min="7412" max="7412" width="18.42578125" style="208" customWidth="1"/>
    <col min="7413" max="7413" width="0" style="208" hidden="1" customWidth="1"/>
    <col min="7414" max="7414" width="15" style="208" customWidth="1"/>
    <col min="7415" max="7415" width="14.85546875" style="208" customWidth="1"/>
    <col min="7416" max="7416" width="16.140625" style="208" customWidth="1"/>
    <col min="7417" max="7661" width="9.140625" style="208"/>
    <col min="7662" max="7662" width="0" style="208" hidden="1" customWidth="1"/>
    <col min="7663" max="7663" width="4.42578125" style="208" customWidth="1"/>
    <col min="7664" max="7664" width="11" style="208" customWidth="1"/>
    <col min="7665" max="7665" width="19.42578125" style="208" customWidth="1"/>
    <col min="7666" max="7666" width="16.42578125" style="208" customWidth="1"/>
    <col min="7667" max="7667" width="18.140625" style="208" customWidth="1"/>
    <col min="7668" max="7668" width="18.42578125" style="208" customWidth="1"/>
    <col min="7669" max="7669" width="0" style="208" hidden="1" customWidth="1"/>
    <col min="7670" max="7670" width="15" style="208" customWidth="1"/>
    <col min="7671" max="7671" width="14.85546875" style="208" customWidth="1"/>
    <col min="7672" max="7672" width="16.140625" style="208" customWidth="1"/>
    <col min="7673" max="7917" width="9.140625" style="208"/>
    <col min="7918" max="7918" width="0" style="208" hidden="1" customWidth="1"/>
    <col min="7919" max="7919" width="4.42578125" style="208" customWidth="1"/>
    <col min="7920" max="7920" width="11" style="208" customWidth="1"/>
    <col min="7921" max="7921" width="19.42578125" style="208" customWidth="1"/>
    <col min="7922" max="7922" width="16.42578125" style="208" customWidth="1"/>
    <col min="7923" max="7923" width="18.140625" style="208" customWidth="1"/>
    <col min="7924" max="7924" width="18.42578125" style="208" customWidth="1"/>
    <col min="7925" max="7925" width="0" style="208" hidden="1" customWidth="1"/>
    <col min="7926" max="7926" width="15" style="208" customWidth="1"/>
    <col min="7927" max="7927" width="14.85546875" style="208" customWidth="1"/>
    <col min="7928" max="7928" width="16.140625" style="208" customWidth="1"/>
    <col min="7929" max="8173" width="9.140625" style="208"/>
    <col min="8174" max="8174" width="0" style="208" hidden="1" customWidth="1"/>
    <col min="8175" max="8175" width="4.42578125" style="208" customWidth="1"/>
    <col min="8176" max="8176" width="11" style="208" customWidth="1"/>
    <col min="8177" max="8177" width="19.42578125" style="208" customWidth="1"/>
    <col min="8178" max="8178" width="16.42578125" style="208" customWidth="1"/>
    <col min="8179" max="8179" width="18.140625" style="208" customWidth="1"/>
    <col min="8180" max="8180" width="18.42578125" style="208" customWidth="1"/>
    <col min="8181" max="8181" width="0" style="208" hidden="1" customWidth="1"/>
    <col min="8182" max="8182" width="15" style="208" customWidth="1"/>
    <col min="8183" max="8183" width="14.85546875" style="208" customWidth="1"/>
    <col min="8184" max="8184" width="16.140625" style="208" customWidth="1"/>
    <col min="8185" max="8429" width="9.140625" style="208"/>
    <col min="8430" max="8430" width="0" style="208" hidden="1" customWidth="1"/>
    <col min="8431" max="8431" width="4.42578125" style="208" customWidth="1"/>
    <col min="8432" max="8432" width="11" style="208" customWidth="1"/>
    <col min="8433" max="8433" width="19.42578125" style="208" customWidth="1"/>
    <col min="8434" max="8434" width="16.42578125" style="208" customWidth="1"/>
    <col min="8435" max="8435" width="18.140625" style="208" customWidth="1"/>
    <col min="8436" max="8436" width="18.42578125" style="208" customWidth="1"/>
    <col min="8437" max="8437" width="0" style="208" hidden="1" customWidth="1"/>
    <col min="8438" max="8438" width="15" style="208" customWidth="1"/>
    <col min="8439" max="8439" width="14.85546875" style="208" customWidth="1"/>
    <col min="8440" max="8440" width="16.140625" style="208" customWidth="1"/>
    <col min="8441" max="8685" width="9.140625" style="208"/>
    <col min="8686" max="8686" width="0" style="208" hidden="1" customWidth="1"/>
    <col min="8687" max="8687" width="4.42578125" style="208" customWidth="1"/>
    <col min="8688" max="8688" width="11" style="208" customWidth="1"/>
    <col min="8689" max="8689" width="19.42578125" style="208" customWidth="1"/>
    <col min="8690" max="8690" width="16.42578125" style="208" customWidth="1"/>
    <col min="8691" max="8691" width="18.140625" style="208" customWidth="1"/>
    <col min="8692" max="8692" width="18.42578125" style="208" customWidth="1"/>
    <col min="8693" max="8693" width="0" style="208" hidden="1" customWidth="1"/>
    <col min="8694" max="8694" width="15" style="208" customWidth="1"/>
    <col min="8695" max="8695" width="14.85546875" style="208" customWidth="1"/>
    <col min="8696" max="8696" width="16.140625" style="208" customWidth="1"/>
    <col min="8697" max="8941" width="9.140625" style="208"/>
    <col min="8942" max="8942" width="0" style="208" hidden="1" customWidth="1"/>
    <col min="8943" max="8943" width="4.42578125" style="208" customWidth="1"/>
    <col min="8944" max="8944" width="11" style="208" customWidth="1"/>
    <col min="8945" max="8945" width="19.42578125" style="208" customWidth="1"/>
    <col min="8946" max="8946" width="16.42578125" style="208" customWidth="1"/>
    <col min="8947" max="8947" width="18.140625" style="208" customWidth="1"/>
    <col min="8948" max="8948" width="18.42578125" style="208" customWidth="1"/>
    <col min="8949" max="8949" width="0" style="208" hidden="1" customWidth="1"/>
    <col min="8950" max="8950" width="15" style="208" customWidth="1"/>
    <col min="8951" max="8951" width="14.85546875" style="208" customWidth="1"/>
    <col min="8952" max="8952" width="16.140625" style="208" customWidth="1"/>
    <col min="8953" max="9197" width="9.140625" style="208"/>
    <col min="9198" max="9198" width="0" style="208" hidden="1" customWidth="1"/>
    <col min="9199" max="9199" width="4.42578125" style="208" customWidth="1"/>
    <col min="9200" max="9200" width="11" style="208" customWidth="1"/>
    <col min="9201" max="9201" width="19.42578125" style="208" customWidth="1"/>
    <col min="9202" max="9202" width="16.42578125" style="208" customWidth="1"/>
    <col min="9203" max="9203" width="18.140625" style="208" customWidth="1"/>
    <col min="9204" max="9204" width="18.42578125" style="208" customWidth="1"/>
    <col min="9205" max="9205" width="0" style="208" hidden="1" customWidth="1"/>
    <col min="9206" max="9206" width="15" style="208" customWidth="1"/>
    <col min="9207" max="9207" width="14.85546875" style="208" customWidth="1"/>
    <col min="9208" max="9208" width="16.140625" style="208" customWidth="1"/>
    <col min="9209" max="9453" width="9.140625" style="208"/>
    <col min="9454" max="9454" width="0" style="208" hidden="1" customWidth="1"/>
    <col min="9455" max="9455" width="4.42578125" style="208" customWidth="1"/>
    <col min="9456" max="9456" width="11" style="208" customWidth="1"/>
    <col min="9457" max="9457" width="19.42578125" style="208" customWidth="1"/>
    <col min="9458" max="9458" width="16.42578125" style="208" customWidth="1"/>
    <col min="9459" max="9459" width="18.140625" style="208" customWidth="1"/>
    <col min="9460" max="9460" width="18.42578125" style="208" customWidth="1"/>
    <col min="9461" max="9461" width="0" style="208" hidden="1" customWidth="1"/>
    <col min="9462" max="9462" width="15" style="208" customWidth="1"/>
    <col min="9463" max="9463" width="14.85546875" style="208" customWidth="1"/>
    <col min="9464" max="9464" width="16.140625" style="208" customWidth="1"/>
    <col min="9465" max="9709" width="9.140625" style="208"/>
    <col min="9710" max="9710" width="0" style="208" hidden="1" customWidth="1"/>
    <col min="9711" max="9711" width="4.42578125" style="208" customWidth="1"/>
    <col min="9712" max="9712" width="11" style="208" customWidth="1"/>
    <col min="9713" max="9713" width="19.42578125" style="208" customWidth="1"/>
    <col min="9714" max="9714" width="16.42578125" style="208" customWidth="1"/>
    <col min="9715" max="9715" width="18.140625" style="208" customWidth="1"/>
    <col min="9716" max="9716" width="18.42578125" style="208" customWidth="1"/>
    <col min="9717" max="9717" width="0" style="208" hidden="1" customWidth="1"/>
    <col min="9718" max="9718" width="15" style="208" customWidth="1"/>
    <col min="9719" max="9719" width="14.85546875" style="208" customWidth="1"/>
    <col min="9720" max="9720" width="16.140625" style="208" customWidth="1"/>
    <col min="9721" max="9965" width="9.140625" style="208"/>
    <col min="9966" max="9966" width="0" style="208" hidden="1" customWidth="1"/>
    <col min="9967" max="9967" width="4.42578125" style="208" customWidth="1"/>
    <col min="9968" max="9968" width="11" style="208" customWidth="1"/>
    <col min="9969" max="9969" width="19.42578125" style="208" customWidth="1"/>
    <col min="9970" max="9970" width="16.42578125" style="208" customWidth="1"/>
    <col min="9971" max="9971" width="18.140625" style="208" customWidth="1"/>
    <col min="9972" max="9972" width="18.42578125" style="208" customWidth="1"/>
    <col min="9973" max="9973" width="0" style="208" hidden="1" customWidth="1"/>
    <col min="9974" max="9974" width="15" style="208" customWidth="1"/>
    <col min="9975" max="9975" width="14.85546875" style="208" customWidth="1"/>
    <col min="9976" max="9976" width="16.140625" style="208" customWidth="1"/>
    <col min="9977" max="10221" width="9.140625" style="208"/>
    <col min="10222" max="10222" width="0" style="208" hidden="1" customWidth="1"/>
    <col min="10223" max="10223" width="4.42578125" style="208" customWidth="1"/>
    <col min="10224" max="10224" width="11" style="208" customWidth="1"/>
    <col min="10225" max="10225" width="19.42578125" style="208" customWidth="1"/>
    <col min="10226" max="10226" width="16.42578125" style="208" customWidth="1"/>
    <col min="10227" max="10227" width="18.140625" style="208" customWidth="1"/>
    <col min="10228" max="10228" width="18.42578125" style="208" customWidth="1"/>
    <col min="10229" max="10229" width="0" style="208" hidden="1" customWidth="1"/>
    <col min="10230" max="10230" width="15" style="208" customWidth="1"/>
    <col min="10231" max="10231" width="14.85546875" style="208" customWidth="1"/>
    <col min="10232" max="10232" width="16.140625" style="208" customWidth="1"/>
    <col min="10233" max="10477" width="9.140625" style="208"/>
    <col min="10478" max="10478" width="0" style="208" hidden="1" customWidth="1"/>
    <col min="10479" max="10479" width="4.42578125" style="208" customWidth="1"/>
    <col min="10480" max="10480" width="11" style="208" customWidth="1"/>
    <col min="10481" max="10481" width="19.42578125" style="208" customWidth="1"/>
    <col min="10482" max="10482" width="16.42578125" style="208" customWidth="1"/>
    <col min="10483" max="10483" width="18.140625" style="208" customWidth="1"/>
    <col min="10484" max="10484" width="18.42578125" style="208" customWidth="1"/>
    <col min="10485" max="10485" width="0" style="208" hidden="1" customWidth="1"/>
    <col min="10486" max="10486" width="15" style="208" customWidth="1"/>
    <col min="10487" max="10487" width="14.85546875" style="208" customWidth="1"/>
    <col min="10488" max="10488" width="16.140625" style="208" customWidth="1"/>
    <col min="10489" max="10733" width="9.140625" style="208"/>
    <col min="10734" max="10734" width="0" style="208" hidden="1" customWidth="1"/>
    <col min="10735" max="10735" width="4.42578125" style="208" customWidth="1"/>
    <col min="10736" max="10736" width="11" style="208" customWidth="1"/>
    <col min="10737" max="10737" width="19.42578125" style="208" customWidth="1"/>
    <col min="10738" max="10738" width="16.42578125" style="208" customWidth="1"/>
    <col min="10739" max="10739" width="18.140625" style="208" customWidth="1"/>
    <col min="10740" max="10740" width="18.42578125" style="208" customWidth="1"/>
    <col min="10741" max="10741" width="0" style="208" hidden="1" customWidth="1"/>
    <col min="10742" max="10742" width="15" style="208" customWidth="1"/>
    <col min="10743" max="10743" width="14.85546875" style="208" customWidth="1"/>
    <col min="10744" max="10744" width="16.140625" style="208" customWidth="1"/>
    <col min="10745" max="10989" width="9.140625" style="208"/>
    <col min="10990" max="10990" width="0" style="208" hidden="1" customWidth="1"/>
    <col min="10991" max="10991" width="4.42578125" style="208" customWidth="1"/>
    <col min="10992" max="10992" width="11" style="208" customWidth="1"/>
    <col min="10993" max="10993" width="19.42578125" style="208" customWidth="1"/>
    <col min="10994" max="10994" width="16.42578125" style="208" customWidth="1"/>
    <col min="10995" max="10995" width="18.140625" style="208" customWidth="1"/>
    <col min="10996" max="10996" width="18.42578125" style="208" customWidth="1"/>
    <col min="10997" max="10997" width="0" style="208" hidden="1" customWidth="1"/>
    <col min="10998" max="10998" width="15" style="208" customWidth="1"/>
    <col min="10999" max="10999" width="14.85546875" style="208" customWidth="1"/>
    <col min="11000" max="11000" width="16.140625" style="208" customWidth="1"/>
    <col min="11001" max="11245" width="9.140625" style="208"/>
    <col min="11246" max="11246" width="0" style="208" hidden="1" customWidth="1"/>
    <col min="11247" max="11247" width="4.42578125" style="208" customWidth="1"/>
    <col min="11248" max="11248" width="11" style="208" customWidth="1"/>
    <col min="11249" max="11249" width="19.42578125" style="208" customWidth="1"/>
    <col min="11250" max="11250" width="16.42578125" style="208" customWidth="1"/>
    <col min="11251" max="11251" width="18.140625" style="208" customWidth="1"/>
    <col min="11252" max="11252" width="18.42578125" style="208" customWidth="1"/>
    <col min="11253" max="11253" width="0" style="208" hidden="1" customWidth="1"/>
    <col min="11254" max="11254" width="15" style="208" customWidth="1"/>
    <col min="11255" max="11255" width="14.85546875" style="208" customWidth="1"/>
    <col min="11256" max="11256" width="16.140625" style="208" customWidth="1"/>
    <col min="11257" max="11501" width="9.140625" style="208"/>
    <col min="11502" max="11502" width="0" style="208" hidden="1" customWidth="1"/>
    <col min="11503" max="11503" width="4.42578125" style="208" customWidth="1"/>
    <col min="11504" max="11504" width="11" style="208" customWidth="1"/>
    <col min="11505" max="11505" width="19.42578125" style="208" customWidth="1"/>
    <col min="11506" max="11506" width="16.42578125" style="208" customWidth="1"/>
    <col min="11507" max="11507" width="18.140625" style="208" customWidth="1"/>
    <col min="11508" max="11508" width="18.42578125" style="208" customWidth="1"/>
    <col min="11509" max="11509" width="0" style="208" hidden="1" customWidth="1"/>
    <col min="11510" max="11510" width="15" style="208" customWidth="1"/>
    <col min="11511" max="11511" width="14.85546875" style="208" customWidth="1"/>
    <col min="11512" max="11512" width="16.140625" style="208" customWidth="1"/>
    <col min="11513" max="11757" width="9.140625" style="208"/>
    <col min="11758" max="11758" width="0" style="208" hidden="1" customWidth="1"/>
    <col min="11759" max="11759" width="4.42578125" style="208" customWidth="1"/>
    <col min="11760" max="11760" width="11" style="208" customWidth="1"/>
    <col min="11761" max="11761" width="19.42578125" style="208" customWidth="1"/>
    <col min="11762" max="11762" width="16.42578125" style="208" customWidth="1"/>
    <col min="11763" max="11763" width="18.140625" style="208" customWidth="1"/>
    <col min="11764" max="11764" width="18.42578125" style="208" customWidth="1"/>
    <col min="11765" max="11765" width="0" style="208" hidden="1" customWidth="1"/>
    <col min="11766" max="11766" width="15" style="208" customWidth="1"/>
    <col min="11767" max="11767" width="14.85546875" style="208" customWidth="1"/>
    <col min="11768" max="11768" width="16.140625" style="208" customWidth="1"/>
    <col min="11769" max="12013" width="9.140625" style="208"/>
    <col min="12014" max="12014" width="0" style="208" hidden="1" customWidth="1"/>
    <col min="12015" max="12015" width="4.42578125" style="208" customWidth="1"/>
    <col min="12016" max="12016" width="11" style="208" customWidth="1"/>
    <col min="12017" max="12017" width="19.42578125" style="208" customWidth="1"/>
    <col min="12018" max="12018" width="16.42578125" style="208" customWidth="1"/>
    <col min="12019" max="12019" width="18.140625" style="208" customWidth="1"/>
    <col min="12020" max="12020" width="18.42578125" style="208" customWidth="1"/>
    <col min="12021" max="12021" width="0" style="208" hidden="1" customWidth="1"/>
    <col min="12022" max="12022" width="15" style="208" customWidth="1"/>
    <col min="12023" max="12023" width="14.85546875" style="208" customWidth="1"/>
    <col min="12024" max="12024" width="16.140625" style="208" customWidth="1"/>
    <col min="12025" max="12269" width="9.140625" style="208"/>
    <col min="12270" max="12270" width="0" style="208" hidden="1" customWidth="1"/>
    <col min="12271" max="12271" width="4.42578125" style="208" customWidth="1"/>
    <col min="12272" max="12272" width="11" style="208" customWidth="1"/>
    <col min="12273" max="12273" width="19.42578125" style="208" customWidth="1"/>
    <col min="12274" max="12274" width="16.42578125" style="208" customWidth="1"/>
    <col min="12275" max="12275" width="18.140625" style="208" customWidth="1"/>
    <col min="12276" max="12276" width="18.42578125" style="208" customWidth="1"/>
    <col min="12277" max="12277" width="0" style="208" hidden="1" customWidth="1"/>
    <col min="12278" max="12278" width="15" style="208" customWidth="1"/>
    <col min="12279" max="12279" width="14.85546875" style="208" customWidth="1"/>
    <col min="12280" max="12280" width="16.140625" style="208" customWidth="1"/>
    <col min="12281" max="12525" width="9.140625" style="208"/>
    <col min="12526" max="12526" width="0" style="208" hidden="1" customWidth="1"/>
    <col min="12527" max="12527" width="4.42578125" style="208" customWidth="1"/>
    <col min="12528" max="12528" width="11" style="208" customWidth="1"/>
    <col min="12529" max="12529" width="19.42578125" style="208" customWidth="1"/>
    <col min="12530" max="12530" width="16.42578125" style="208" customWidth="1"/>
    <col min="12531" max="12531" width="18.140625" style="208" customWidth="1"/>
    <col min="12532" max="12532" width="18.42578125" style="208" customWidth="1"/>
    <col min="12533" max="12533" width="0" style="208" hidden="1" customWidth="1"/>
    <col min="12534" max="12534" width="15" style="208" customWidth="1"/>
    <col min="12535" max="12535" width="14.85546875" style="208" customWidth="1"/>
    <col min="12536" max="12536" width="16.140625" style="208" customWidth="1"/>
    <col min="12537" max="12781" width="9.140625" style="208"/>
    <col min="12782" max="12782" width="0" style="208" hidden="1" customWidth="1"/>
    <col min="12783" max="12783" width="4.42578125" style="208" customWidth="1"/>
    <col min="12784" max="12784" width="11" style="208" customWidth="1"/>
    <col min="12785" max="12785" width="19.42578125" style="208" customWidth="1"/>
    <col min="12786" max="12786" width="16.42578125" style="208" customWidth="1"/>
    <col min="12787" max="12787" width="18.140625" style="208" customWidth="1"/>
    <col min="12788" max="12788" width="18.42578125" style="208" customWidth="1"/>
    <col min="12789" max="12789" width="0" style="208" hidden="1" customWidth="1"/>
    <col min="12790" max="12790" width="15" style="208" customWidth="1"/>
    <col min="12791" max="12791" width="14.85546875" style="208" customWidth="1"/>
    <col min="12792" max="12792" width="16.140625" style="208" customWidth="1"/>
    <col min="12793" max="13037" width="9.140625" style="208"/>
    <col min="13038" max="13038" width="0" style="208" hidden="1" customWidth="1"/>
    <col min="13039" max="13039" width="4.42578125" style="208" customWidth="1"/>
    <col min="13040" max="13040" width="11" style="208" customWidth="1"/>
    <col min="13041" max="13041" width="19.42578125" style="208" customWidth="1"/>
    <col min="13042" max="13042" width="16.42578125" style="208" customWidth="1"/>
    <col min="13043" max="13043" width="18.140625" style="208" customWidth="1"/>
    <col min="13044" max="13044" width="18.42578125" style="208" customWidth="1"/>
    <col min="13045" max="13045" width="0" style="208" hidden="1" customWidth="1"/>
    <col min="13046" max="13046" width="15" style="208" customWidth="1"/>
    <col min="13047" max="13047" width="14.85546875" style="208" customWidth="1"/>
    <col min="13048" max="13048" width="16.140625" style="208" customWidth="1"/>
    <col min="13049" max="13293" width="9.140625" style="208"/>
    <col min="13294" max="13294" width="0" style="208" hidden="1" customWidth="1"/>
    <col min="13295" max="13295" width="4.42578125" style="208" customWidth="1"/>
    <col min="13296" max="13296" width="11" style="208" customWidth="1"/>
    <col min="13297" max="13297" width="19.42578125" style="208" customWidth="1"/>
    <col min="13298" max="13298" width="16.42578125" style="208" customWidth="1"/>
    <col min="13299" max="13299" width="18.140625" style="208" customWidth="1"/>
    <col min="13300" max="13300" width="18.42578125" style="208" customWidth="1"/>
    <col min="13301" max="13301" width="0" style="208" hidden="1" customWidth="1"/>
    <col min="13302" max="13302" width="15" style="208" customWidth="1"/>
    <col min="13303" max="13303" width="14.85546875" style="208" customWidth="1"/>
    <col min="13304" max="13304" width="16.140625" style="208" customWidth="1"/>
    <col min="13305" max="13549" width="9.140625" style="208"/>
    <col min="13550" max="13550" width="0" style="208" hidden="1" customWidth="1"/>
    <col min="13551" max="13551" width="4.42578125" style="208" customWidth="1"/>
    <col min="13552" max="13552" width="11" style="208" customWidth="1"/>
    <col min="13553" max="13553" width="19.42578125" style="208" customWidth="1"/>
    <col min="13554" max="13554" width="16.42578125" style="208" customWidth="1"/>
    <col min="13555" max="13555" width="18.140625" style="208" customWidth="1"/>
    <col min="13556" max="13556" width="18.42578125" style="208" customWidth="1"/>
    <col min="13557" max="13557" width="0" style="208" hidden="1" customWidth="1"/>
    <col min="13558" max="13558" width="15" style="208" customWidth="1"/>
    <col min="13559" max="13559" width="14.85546875" style="208" customWidth="1"/>
    <col min="13560" max="13560" width="16.140625" style="208" customWidth="1"/>
    <col min="13561" max="13805" width="9.140625" style="208"/>
    <col min="13806" max="13806" width="0" style="208" hidden="1" customWidth="1"/>
    <col min="13807" max="13807" width="4.42578125" style="208" customWidth="1"/>
    <col min="13808" max="13808" width="11" style="208" customWidth="1"/>
    <col min="13809" max="13809" width="19.42578125" style="208" customWidth="1"/>
    <col min="13810" max="13810" width="16.42578125" style="208" customWidth="1"/>
    <col min="13811" max="13811" width="18.140625" style="208" customWidth="1"/>
    <col min="13812" max="13812" width="18.42578125" style="208" customWidth="1"/>
    <col min="13813" max="13813" width="0" style="208" hidden="1" customWidth="1"/>
    <col min="13814" max="13814" width="15" style="208" customWidth="1"/>
    <col min="13815" max="13815" width="14.85546875" style="208" customWidth="1"/>
    <col min="13816" max="13816" width="16.140625" style="208" customWidth="1"/>
    <col min="13817" max="14061" width="9.140625" style="208"/>
    <col min="14062" max="14062" width="0" style="208" hidden="1" customWidth="1"/>
    <col min="14063" max="14063" width="4.42578125" style="208" customWidth="1"/>
    <col min="14064" max="14064" width="11" style="208" customWidth="1"/>
    <col min="14065" max="14065" width="19.42578125" style="208" customWidth="1"/>
    <col min="14066" max="14066" width="16.42578125" style="208" customWidth="1"/>
    <col min="14067" max="14067" width="18.140625" style="208" customWidth="1"/>
    <col min="14068" max="14068" width="18.42578125" style="208" customWidth="1"/>
    <col min="14069" max="14069" width="0" style="208" hidden="1" customWidth="1"/>
    <col min="14070" max="14070" width="15" style="208" customWidth="1"/>
    <col min="14071" max="14071" width="14.85546875" style="208" customWidth="1"/>
    <col min="14072" max="14072" width="16.140625" style="208" customWidth="1"/>
    <col min="14073" max="14317" width="9.140625" style="208"/>
    <col min="14318" max="14318" width="0" style="208" hidden="1" customWidth="1"/>
    <col min="14319" max="14319" width="4.42578125" style="208" customWidth="1"/>
    <col min="14320" max="14320" width="11" style="208" customWidth="1"/>
    <col min="14321" max="14321" width="19.42578125" style="208" customWidth="1"/>
    <col min="14322" max="14322" width="16.42578125" style="208" customWidth="1"/>
    <col min="14323" max="14323" width="18.140625" style="208" customWidth="1"/>
    <col min="14324" max="14324" width="18.42578125" style="208" customWidth="1"/>
    <col min="14325" max="14325" width="0" style="208" hidden="1" customWidth="1"/>
    <col min="14326" max="14326" width="15" style="208" customWidth="1"/>
    <col min="14327" max="14327" width="14.85546875" style="208" customWidth="1"/>
    <col min="14328" max="14328" width="16.140625" style="208" customWidth="1"/>
    <col min="14329" max="14573" width="9.140625" style="208"/>
    <col min="14574" max="14574" width="0" style="208" hidden="1" customWidth="1"/>
    <col min="14575" max="14575" width="4.42578125" style="208" customWidth="1"/>
    <col min="14576" max="14576" width="11" style="208" customWidth="1"/>
    <col min="14577" max="14577" width="19.42578125" style="208" customWidth="1"/>
    <col min="14578" max="14578" width="16.42578125" style="208" customWidth="1"/>
    <col min="14579" max="14579" width="18.140625" style="208" customWidth="1"/>
    <col min="14580" max="14580" width="18.42578125" style="208" customWidth="1"/>
    <col min="14581" max="14581" width="0" style="208" hidden="1" customWidth="1"/>
    <col min="14582" max="14582" width="15" style="208" customWidth="1"/>
    <col min="14583" max="14583" width="14.85546875" style="208" customWidth="1"/>
    <col min="14584" max="14584" width="16.140625" style="208" customWidth="1"/>
    <col min="14585" max="14829" width="9.140625" style="208"/>
    <col min="14830" max="14830" width="0" style="208" hidden="1" customWidth="1"/>
    <col min="14831" max="14831" width="4.42578125" style="208" customWidth="1"/>
    <col min="14832" max="14832" width="11" style="208" customWidth="1"/>
    <col min="14833" max="14833" width="19.42578125" style="208" customWidth="1"/>
    <col min="14834" max="14834" width="16.42578125" style="208" customWidth="1"/>
    <col min="14835" max="14835" width="18.140625" style="208" customWidth="1"/>
    <col min="14836" max="14836" width="18.42578125" style="208" customWidth="1"/>
    <col min="14837" max="14837" width="0" style="208" hidden="1" customWidth="1"/>
    <col min="14838" max="14838" width="15" style="208" customWidth="1"/>
    <col min="14839" max="14839" width="14.85546875" style="208" customWidth="1"/>
    <col min="14840" max="14840" width="16.140625" style="208" customWidth="1"/>
    <col min="14841" max="15085" width="9.140625" style="208"/>
    <col min="15086" max="15086" width="0" style="208" hidden="1" customWidth="1"/>
    <col min="15087" max="15087" width="4.42578125" style="208" customWidth="1"/>
    <col min="15088" max="15088" width="11" style="208" customWidth="1"/>
    <col min="15089" max="15089" width="19.42578125" style="208" customWidth="1"/>
    <col min="15090" max="15090" width="16.42578125" style="208" customWidth="1"/>
    <col min="15091" max="15091" width="18.140625" style="208" customWidth="1"/>
    <col min="15092" max="15092" width="18.42578125" style="208" customWidth="1"/>
    <col min="15093" max="15093" width="0" style="208" hidden="1" customWidth="1"/>
    <col min="15094" max="15094" width="15" style="208" customWidth="1"/>
    <col min="15095" max="15095" width="14.85546875" style="208" customWidth="1"/>
    <col min="15096" max="15096" width="16.140625" style="208" customWidth="1"/>
    <col min="15097" max="15341" width="9.140625" style="208"/>
    <col min="15342" max="15342" width="0" style="208" hidden="1" customWidth="1"/>
    <col min="15343" max="15343" width="4.42578125" style="208" customWidth="1"/>
    <col min="15344" max="15344" width="11" style="208" customWidth="1"/>
    <col min="15345" max="15345" width="19.42578125" style="208" customWidth="1"/>
    <col min="15346" max="15346" width="16.42578125" style="208" customWidth="1"/>
    <col min="15347" max="15347" width="18.140625" style="208" customWidth="1"/>
    <col min="15348" max="15348" width="18.42578125" style="208" customWidth="1"/>
    <col min="15349" max="15349" width="0" style="208" hidden="1" customWidth="1"/>
    <col min="15350" max="15350" width="15" style="208" customWidth="1"/>
    <col min="15351" max="15351" width="14.85546875" style="208" customWidth="1"/>
    <col min="15352" max="15352" width="16.140625" style="208" customWidth="1"/>
    <col min="15353" max="15597" width="9.140625" style="208"/>
    <col min="15598" max="15598" width="0" style="208" hidden="1" customWidth="1"/>
    <col min="15599" max="15599" width="4.42578125" style="208" customWidth="1"/>
    <col min="15600" max="15600" width="11" style="208" customWidth="1"/>
    <col min="15601" max="15601" width="19.42578125" style="208" customWidth="1"/>
    <col min="15602" max="15602" width="16.42578125" style="208" customWidth="1"/>
    <col min="15603" max="15603" width="18.140625" style="208" customWidth="1"/>
    <col min="15604" max="15604" width="18.42578125" style="208" customWidth="1"/>
    <col min="15605" max="15605" width="0" style="208" hidden="1" customWidth="1"/>
    <col min="15606" max="15606" width="15" style="208" customWidth="1"/>
    <col min="15607" max="15607" width="14.85546875" style="208" customWidth="1"/>
    <col min="15608" max="15608" width="16.140625" style="208" customWidth="1"/>
    <col min="15609" max="15853" width="9.140625" style="208"/>
    <col min="15854" max="15854" width="0" style="208" hidden="1" customWidth="1"/>
    <col min="15855" max="15855" width="4.42578125" style="208" customWidth="1"/>
    <col min="15856" max="15856" width="11" style="208" customWidth="1"/>
    <col min="15857" max="15857" width="19.42578125" style="208" customWidth="1"/>
    <col min="15858" max="15858" width="16.42578125" style="208" customWidth="1"/>
    <col min="15859" max="15859" width="18.140625" style="208" customWidth="1"/>
    <col min="15860" max="15860" width="18.42578125" style="208" customWidth="1"/>
    <col min="15861" max="15861" width="0" style="208" hidden="1" customWidth="1"/>
    <col min="15862" max="15862" width="15" style="208" customWidth="1"/>
    <col min="15863" max="15863" width="14.85546875" style="208" customWidth="1"/>
    <col min="15864" max="15864" width="16.140625" style="208" customWidth="1"/>
    <col min="15865" max="16109" width="9.140625" style="208"/>
    <col min="16110" max="16110" width="0" style="208" hidden="1" customWidth="1"/>
    <col min="16111" max="16111" width="4.42578125" style="208" customWidth="1"/>
    <col min="16112" max="16112" width="11" style="208" customWidth="1"/>
    <col min="16113" max="16113" width="19.42578125" style="208" customWidth="1"/>
    <col min="16114" max="16114" width="16.42578125" style="208" customWidth="1"/>
    <col min="16115" max="16115" width="18.140625" style="208" customWidth="1"/>
    <col min="16116" max="16116" width="18.42578125" style="208" customWidth="1"/>
    <col min="16117" max="16117" width="0" style="208" hidden="1" customWidth="1"/>
    <col min="16118" max="16118" width="15" style="208" customWidth="1"/>
    <col min="16119" max="16119" width="14.85546875" style="208" customWidth="1"/>
    <col min="16120" max="16120" width="16.140625" style="208" customWidth="1"/>
    <col min="16121" max="16365" width="9.140625" style="208"/>
    <col min="16366" max="16367" width="8.85546875" style="208" customWidth="1"/>
    <col min="16368" max="16368" width="9.140625" style="208"/>
    <col min="16369" max="16384" width="8.85546875" style="208" customWidth="1"/>
  </cols>
  <sheetData>
    <row r="1" spans="1:5">
      <c r="D1" s="209" t="s">
        <v>1056</v>
      </c>
    </row>
    <row r="3" spans="1:5">
      <c r="A3" s="1271" t="s">
        <v>1057</v>
      </c>
      <c r="B3" s="1271"/>
      <c r="C3" s="1271"/>
      <c r="D3" s="1271"/>
    </row>
    <row r="4" spans="1:5">
      <c r="A4" s="1135"/>
      <c r="B4" s="1135"/>
      <c r="C4" s="1135"/>
      <c r="D4" s="1135"/>
    </row>
    <row r="5" spans="1:5" s="207" customFormat="1">
      <c r="A5" s="1136" t="s">
        <v>288</v>
      </c>
      <c r="B5" s="1272" t="s">
        <v>1038</v>
      </c>
      <c r="C5" s="1272"/>
      <c r="D5" s="1136" t="s">
        <v>1058</v>
      </c>
    </row>
    <row r="6" spans="1:5" s="207" customFormat="1" ht="15" customHeight="1">
      <c r="A6" s="210" t="s">
        <v>1059</v>
      </c>
      <c r="B6" s="1273" t="s">
        <v>1060</v>
      </c>
      <c r="C6" s="1273"/>
      <c r="D6" s="211">
        <f>SUM(D7:D11)</f>
        <v>239349633.80000001</v>
      </c>
    </row>
    <row r="7" spans="1:5" s="213" customFormat="1">
      <c r="A7" s="212" t="s">
        <v>1061</v>
      </c>
      <c r="B7" s="1273" t="s">
        <v>1062</v>
      </c>
      <c r="C7" s="1273"/>
      <c r="D7" s="211">
        <v>218635511.96000001</v>
      </c>
    </row>
    <row r="8" spans="1:5" s="213" customFormat="1">
      <c r="A8" s="212" t="s">
        <v>1063</v>
      </c>
      <c r="B8" s="1273" t="s">
        <v>1064</v>
      </c>
      <c r="C8" s="1273"/>
      <c r="D8" s="211">
        <v>2879755.3</v>
      </c>
    </row>
    <row r="9" spans="1:5" s="213" customFormat="1">
      <c r="A9" s="212"/>
      <c r="B9" s="1274" t="s">
        <v>1065</v>
      </c>
      <c r="C9" s="1275"/>
      <c r="D9" s="214">
        <v>61143.339999999102</v>
      </c>
    </row>
    <row r="10" spans="1:5" s="213" customFormat="1">
      <c r="A10" s="212" t="s">
        <v>1066</v>
      </c>
      <c r="B10" s="1273" t="s">
        <v>1067</v>
      </c>
      <c r="C10" s="1273"/>
      <c r="D10" s="211">
        <v>-633900.80000000005</v>
      </c>
      <c r="E10" s="215"/>
    </row>
    <row r="11" spans="1:5" s="213" customFormat="1">
      <c r="A11" s="212" t="s">
        <v>1068</v>
      </c>
      <c r="B11" s="1274" t="s">
        <v>1069</v>
      </c>
      <c r="C11" s="1275"/>
      <c r="D11" s="211">
        <v>18407124</v>
      </c>
      <c r="E11" s="216"/>
    </row>
    <row r="12" spans="1:5" s="213" customFormat="1">
      <c r="A12" s="212" t="s">
        <v>1070</v>
      </c>
      <c r="B12" s="1276" t="s">
        <v>1071</v>
      </c>
      <c r="C12" s="1277"/>
      <c r="D12" s="211">
        <v>30974512</v>
      </c>
    </row>
    <row r="13" spans="1:5" s="213" customFormat="1">
      <c r="A13" s="212" t="s">
        <v>1072</v>
      </c>
      <c r="B13" s="1270" t="s">
        <v>1073</v>
      </c>
      <c r="C13" s="1270"/>
      <c r="D13" s="211">
        <v>6344395400.1199999</v>
      </c>
    </row>
    <row r="14" spans="1:5" s="213" customFormat="1">
      <c r="A14" s="212" t="s">
        <v>1074</v>
      </c>
      <c r="B14" s="1273" t="s">
        <v>1075</v>
      </c>
      <c r="C14" s="1273"/>
      <c r="D14" s="211">
        <v>1081963706</v>
      </c>
    </row>
    <row r="15" spans="1:5" s="213" customFormat="1">
      <c r="A15" s="212" t="s">
        <v>1076</v>
      </c>
      <c r="B15" s="1270" t="s">
        <v>1077</v>
      </c>
      <c r="C15" s="1270"/>
      <c r="D15" s="217">
        <v>113636416.98999999</v>
      </c>
    </row>
    <row r="16" spans="1:5" s="213" customFormat="1">
      <c r="A16" s="212" t="s">
        <v>1078</v>
      </c>
      <c r="B16" s="218" t="s">
        <v>4049</v>
      </c>
      <c r="C16" s="219"/>
      <c r="D16" s="217">
        <v>42571195</v>
      </c>
    </row>
    <row r="17" spans="1:4" s="213" customFormat="1" ht="15" customHeight="1">
      <c r="A17" s="212" t="s">
        <v>1079</v>
      </c>
      <c r="B17" s="1278" t="s">
        <v>4050</v>
      </c>
      <c r="C17" s="1279"/>
      <c r="D17" s="217">
        <v>53221198</v>
      </c>
    </row>
    <row r="18" spans="1:4" s="213" customFormat="1">
      <c r="A18" s="212" t="s">
        <v>1080</v>
      </c>
      <c r="B18" s="1270" t="s">
        <v>1081</v>
      </c>
      <c r="C18" s="1270"/>
      <c r="D18" s="217">
        <v>43140579</v>
      </c>
    </row>
    <row r="19" spans="1:4" s="213" customFormat="1">
      <c r="A19" s="212" t="s">
        <v>1082</v>
      </c>
      <c r="B19" s="1273" t="s">
        <v>1083</v>
      </c>
      <c r="C19" s="1273"/>
      <c r="D19" s="211">
        <v>113572193631</v>
      </c>
    </row>
    <row r="20" spans="1:4" s="213" customFormat="1">
      <c r="A20" s="212" t="s">
        <v>1079</v>
      </c>
      <c r="B20" s="1270" t="s">
        <v>1084</v>
      </c>
      <c r="C20" s="1270"/>
      <c r="D20" s="217">
        <v>22575500</v>
      </c>
    </row>
    <row r="21" spans="1:4" s="221" customFormat="1" ht="28.5" customHeight="1">
      <c r="A21" s="1280" t="s">
        <v>259</v>
      </c>
      <c r="B21" s="1281"/>
      <c r="C21" s="1282"/>
      <c r="D21" s="220">
        <f>SUM(D6,D12:D20)</f>
        <v>121544021771.91</v>
      </c>
    </row>
    <row r="22" spans="1:4">
      <c r="B22" s="222"/>
      <c r="C22" s="223"/>
      <c r="D22" s="221"/>
    </row>
    <row r="24" spans="1:4">
      <c r="D24" s="1166">
        <v>121544021771.91</v>
      </c>
    </row>
    <row r="25" spans="1:4">
      <c r="D25" s="1167">
        <f>D21-D24</f>
        <v>0</v>
      </c>
    </row>
    <row r="30" spans="1:4" s="224" customFormat="1">
      <c r="A30" s="207"/>
      <c r="B30" s="207"/>
      <c r="C30" s="208"/>
      <c r="D30" s="208"/>
    </row>
  </sheetData>
  <mergeCells count="17">
    <mergeCell ref="B17:C17"/>
    <mergeCell ref="B18:C18"/>
    <mergeCell ref="B19:C19"/>
    <mergeCell ref="B20:C20"/>
    <mergeCell ref="A21:C21"/>
    <mergeCell ref="B15:C15"/>
    <mergeCell ref="A3:D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7DE00-97E5-49C4-8654-8A0F837B46FE}">
  <sheetPr>
    <tabColor rgb="FF00B050"/>
  </sheetPr>
  <dimension ref="A1:J28"/>
  <sheetViews>
    <sheetView topLeftCell="A4" workbookViewId="0">
      <selection activeCell="E14" sqref="E14"/>
    </sheetView>
  </sheetViews>
  <sheetFormatPr defaultColWidth="9" defaultRowHeight="15"/>
  <cols>
    <col min="1" max="1" width="6.42578125" style="225" customWidth="1"/>
    <col min="2" max="2" width="10.5703125" style="225" customWidth="1"/>
    <col min="3" max="3" width="16.5703125" style="225" customWidth="1"/>
    <col min="4" max="4" width="12.42578125" style="225" customWidth="1"/>
    <col min="5" max="5" width="15.42578125" style="225" customWidth="1"/>
    <col min="6" max="6" width="14" style="225" customWidth="1"/>
    <col min="7" max="7" width="14.42578125" style="225" customWidth="1"/>
    <col min="8" max="9" width="18.42578125" style="225" customWidth="1"/>
    <col min="10" max="10" width="18.140625" style="225" customWidth="1"/>
    <col min="11" max="11" width="14.140625" style="225" bestFit="1" customWidth="1"/>
    <col min="12" max="16384" width="9" style="225"/>
  </cols>
  <sheetData>
    <row r="1" spans="1:10">
      <c r="I1" s="226" t="s">
        <v>1085</v>
      </c>
    </row>
    <row r="2" spans="1:10">
      <c r="A2" s="1284" t="s">
        <v>1086</v>
      </c>
      <c r="B2" s="1284"/>
      <c r="C2" s="1284"/>
      <c r="D2" s="1284"/>
      <c r="E2" s="1284"/>
      <c r="F2" s="1284"/>
      <c r="G2" s="1284"/>
      <c r="H2" s="1284"/>
      <c r="I2" s="227"/>
    </row>
    <row r="3" spans="1:10">
      <c r="A3" s="228"/>
      <c r="B3" s="228"/>
      <c r="C3" s="228"/>
      <c r="D3" s="228"/>
      <c r="E3" s="228"/>
      <c r="F3" s="228"/>
      <c r="G3" s="228"/>
      <c r="H3" s="228"/>
      <c r="I3" s="227"/>
    </row>
    <row r="4" spans="1:10">
      <c r="A4" s="1285" t="s">
        <v>967</v>
      </c>
      <c r="B4" s="1285" t="s">
        <v>1087</v>
      </c>
      <c r="C4" s="1286" t="s">
        <v>1088</v>
      </c>
      <c r="D4" s="1287"/>
      <c r="E4" s="1287"/>
      <c r="F4" s="1287"/>
      <c r="G4" s="1287"/>
      <c r="H4" s="1287"/>
      <c r="I4" s="1288"/>
    </row>
    <row r="5" spans="1:10">
      <c r="A5" s="1285"/>
      <c r="B5" s="1285"/>
      <c r="C5" s="1137" t="s">
        <v>1089</v>
      </c>
      <c r="D5" s="1137" t="s">
        <v>1089</v>
      </c>
      <c r="E5" s="1137" t="s">
        <v>1089</v>
      </c>
      <c r="F5" s="1137" t="s">
        <v>1089</v>
      </c>
      <c r="G5" s="1137" t="s">
        <v>1089</v>
      </c>
      <c r="H5" s="1137" t="s">
        <v>1090</v>
      </c>
      <c r="I5" s="1137" t="s">
        <v>1090</v>
      </c>
    </row>
    <row r="6" spans="1:10">
      <c r="A6" s="1285"/>
      <c r="B6" s="1285"/>
      <c r="C6" s="1137">
        <v>701020031</v>
      </c>
      <c r="D6" s="1137">
        <v>701020001</v>
      </c>
      <c r="E6" s="1137" t="s">
        <v>1091</v>
      </c>
      <c r="F6" s="1137" t="s">
        <v>1092</v>
      </c>
      <c r="G6" s="229" t="s">
        <v>1093</v>
      </c>
      <c r="H6" s="230">
        <v>111401001114307</v>
      </c>
      <c r="I6" s="230">
        <v>111401001115303</v>
      </c>
    </row>
    <row r="7" spans="1:10">
      <c r="A7" s="231">
        <v>1</v>
      </c>
      <c r="B7" s="232" t="s">
        <v>1094</v>
      </c>
      <c r="C7" s="233">
        <v>12062330.640000001</v>
      </c>
      <c r="D7" s="234"/>
      <c r="E7" s="235">
        <v>1216154.7999999998</v>
      </c>
      <c r="F7" s="234"/>
      <c r="G7" s="234"/>
      <c r="H7" s="233">
        <v>6648</v>
      </c>
      <c r="I7" s="233">
        <v>6138</v>
      </c>
      <c r="J7" s="236"/>
    </row>
    <row r="8" spans="1:10">
      <c r="A8" s="231">
        <v>2</v>
      </c>
      <c r="B8" s="232" t="s">
        <v>1095</v>
      </c>
      <c r="C8" s="233">
        <v>4006461.08</v>
      </c>
      <c r="D8" s="234"/>
      <c r="E8" s="235">
        <v>1824436.8000000003</v>
      </c>
      <c r="F8" s="234"/>
      <c r="G8" s="234"/>
      <c r="H8" s="233">
        <v>6649</v>
      </c>
      <c r="I8" s="233">
        <v>6138</v>
      </c>
      <c r="J8" s="236"/>
    </row>
    <row r="9" spans="1:10">
      <c r="A9" s="231">
        <v>3</v>
      </c>
      <c r="B9" s="232" t="s">
        <v>1096</v>
      </c>
      <c r="C9" s="233">
        <v>1450854.16</v>
      </c>
      <c r="D9" s="234"/>
      <c r="E9" s="235">
        <v>2111797.5199999996</v>
      </c>
      <c r="F9" s="234"/>
      <c r="G9" s="234"/>
      <c r="H9" s="233">
        <v>6006</v>
      </c>
      <c r="I9" s="233">
        <v>5546</v>
      </c>
      <c r="J9" s="236"/>
    </row>
    <row r="10" spans="1:10">
      <c r="A10" s="231">
        <v>4</v>
      </c>
      <c r="B10" s="232" t="s">
        <v>1097</v>
      </c>
      <c r="C10" s="233">
        <v>9423494.3900000006</v>
      </c>
      <c r="D10" s="234"/>
      <c r="E10" s="235">
        <v>1534068.17</v>
      </c>
      <c r="F10" s="234"/>
      <c r="G10" s="234"/>
      <c r="H10" s="233">
        <v>6650</v>
      </c>
      <c r="I10" s="233">
        <v>6140</v>
      </c>
      <c r="J10" s="236"/>
    </row>
    <row r="11" spans="1:10">
      <c r="A11" s="231">
        <v>5</v>
      </c>
      <c r="B11" s="232" t="s">
        <v>1098</v>
      </c>
      <c r="C11" s="233">
        <v>4553371.3</v>
      </c>
      <c r="D11" s="234"/>
      <c r="E11" s="235">
        <v>1999678.8</v>
      </c>
      <c r="F11" s="234"/>
      <c r="G11" s="234"/>
      <c r="H11" s="233">
        <v>6438</v>
      </c>
      <c r="I11" s="233">
        <v>5943</v>
      </c>
      <c r="J11" s="236"/>
    </row>
    <row r="12" spans="1:10">
      <c r="A12" s="231">
        <v>6</v>
      </c>
      <c r="B12" s="232" t="s">
        <v>1099</v>
      </c>
      <c r="C12" s="233">
        <v>9924154.9299999997</v>
      </c>
      <c r="D12" s="234"/>
      <c r="E12" s="235">
        <v>3388515.45</v>
      </c>
      <c r="F12" s="234"/>
      <c r="G12" s="234"/>
      <c r="H12" s="233">
        <v>6654</v>
      </c>
      <c r="I12" s="233">
        <v>6143</v>
      </c>
      <c r="J12" s="236"/>
    </row>
    <row r="13" spans="1:10">
      <c r="A13" s="231">
        <v>7</v>
      </c>
      <c r="B13" s="232" t="s">
        <v>1100</v>
      </c>
      <c r="C13" s="233">
        <v>9466622.0999999996</v>
      </c>
      <c r="D13" s="234"/>
      <c r="E13" s="235">
        <v>4408916.1000000006</v>
      </c>
      <c r="F13" s="234"/>
      <c r="G13" s="234"/>
      <c r="H13" s="233">
        <v>6439</v>
      </c>
      <c r="I13" s="233">
        <v>5945</v>
      </c>
      <c r="J13" s="236"/>
    </row>
    <row r="14" spans="1:10">
      <c r="A14" s="231">
        <v>8</v>
      </c>
      <c r="B14" s="232" t="s">
        <v>1101</v>
      </c>
      <c r="C14" s="233">
        <v>26735846.460000001</v>
      </c>
      <c r="D14" s="234"/>
      <c r="E14" s="235">
        <v>3946913.8</v>
      </c>
      <c r="F14" s="234"/>
      <c r="G14" s="234"/>
      <c r="H14" s="233">
        <v>6655</v>
      </c>
      <c r="I14" s="233">
        <v>6145</v>
      </c>
      <c r="J14" s="236"/>
    </row>
    <row r="15" spans="1:10">
      <c r="A15" s="231">
        <v>9</v>
      </c>
      <c r="B15" s="232" t="s">
        <v>1102</v>
      </c>
      <c r="C15" s="233">
        <v>31696706.09</v>
      </c>
      <c r="D15" s="234"/>
      <c r="E15" s="235">
        <v>8124124.1199999992</v>
      </c>
      <c r="F15" s="234"/>
      <c r="G15" s="234"/>
      <c r="H15" s="233">
        <v>6657</v>
      </c>
      <c r="I15" s="233">
        <v>6146</v>
      </c>
      <c r="J15" s="236"/>
    </row>
    <row r="16" spans="1:10">
      <c r="A16" s="231">
        <v>10</v>
      </c>
      <c r="B16" s="232" t="s">
        <v>1103</v>
      </c>
      <c r="C16" s="234">
        <v>27269114.399999999</v>
      </c>
      <c r="D16" s="234"/>
      <c r="E16" s="234">
        <v>9366308.3999999985</v>
      </c>
      <c r="F16" s="234"/>
      <c r="G16" s="234"/>
      <c r="H16" s="233">
        <v>6442</v>
      </c>
      <c r="I16" s="233">
        <v>5949</v>
      </c>
      <c r="J16" s="236"/>
    </row>
    <row r="17" spans="1:10">
      <c r="A17" s="231">
        <v>11</v>
      </c>
      <c r="B17" s="232" t="s">
        <v>1104</v>
      </c>
      <c r="C17" s="233">
        <v>12235432.470000001</v>
      </c>
      <c r="D17" s="234"/>
      <c r="E17" s="235">
        <v>11449396.779999999</v>
      </c>
      <c r="F17" s="234"/>
      <c r="G17" s="234"/>
      <c r="H17" s="233">
        <v>6659</v>
      </c>
      <c r="I17" s="233">
        <v>6147</v>
      </c>
      <c r="J17" s="236"/>
    </row>
    <row r="18" spans="1:10">
      <c r="A18" s="231">
        <v>12</v>
      </c>
      <c r="B18" s="232" t="s">
        <v>1105</v>
      </c>
      <c r="C18" s="233">
        <v>7475289.2999999998</v>
      </c>
      <c r="D18" s="234"/>
      <c r="E18" s="235">
        <v>12814851.9</v>
      </c>
      <c r="F18" s="234"/>
      <c r="G18" s="234"/>
      <c r="H18" s="233">
        <v>6445</v>
      </c>
      <c r="I18" s="233">
        <v>5950</v>
      </c>
      <c r="J18" s="236"/>
    </row>
    <row r="19" spans="1:10">
      <c r="A19" s="1289" t="s">
        <v>264</v>
      </c>
      <c r="B19" s="1290"/>
      <c r="C19" s="237">
        <f>SUM(C7:C18)</f>
        <v>156299677.32000002</v>
      </c>
      <c r="D19" s="237">
        <f t="shared" ref="D19:I19" si="0">SUM(D7:D18)</f>
        <v>0</v>
      </c>
      <c r="E19" s="237">
        <f t="shared" si="0"/>
        <v>62185162.640000001</v>
      </c>
      <c r="F19" s="237">
        <f t="shared" si="0"/>
        <v>0</v>
      </c>
      <c r="G19" s="237">
        <f t="shared" si="0"/>
        <v>0</v>
      </c>
      <c r="H19" s="237">
        <f t="shared" si="0"/>
        <v>78342</v>
      </c>
      <c r="I19" s="237">
        <f t="shared" si="0"/>
        <v>72330</v>
      </c>
      <c r="J19" s="236"/>
    </row>
    <row r="20" spans="1:10">
      <c r="A20" s="1283" t="s">
        <v>259</v>
      </c>
      <c r="B20" s="1283"/>
      <c r="C20" s="238">
        <f>SUM(C19:I19)</f>
        <v>218635511.96000004</v>
      </c>
      <c r="D20" s="236"/>
      <c r="E20" s="236"/>
      <c r="F20" s="236"/>
      <c r="G20" s="236"/>
      <c r="H20" s="236"/>
      <c r="I20" s="236"/>
      <c r="J20" s="236"/>
    </row>
    <row r="21" spans="1:10">
      <c r="C21" s="239"/>
      <c r="J21" s="240"/>
    </row>
    <row r="22" spans="1:10">
      <c r="C22" s="236"/>
    </row>
    <row r="23" spans="1:10">
      <c r="C23" s="240"/>
    </row>
    <row r="24" spans="1:10">
      <c r="C24" s="236"/>
    </row>
    <row r="25" spans="1:10">
      <c r="C25" s="240"/>
    </row>
    <row r="27" spans="1:10">
      <c r="C27" s="236"/>
    </row>
    <row r="28" spans="1:10">
      <c r="C28" s="240"/>
    </row>
  </sheetData>
  <mergeCells count="6">
    <mergeCell ref="A20:B20"/>
    <mergeCell ref="A2:H2"/>
    <mergeCell ref="A4:A6"/>
    <mergeCell ref="B4:B6"/>
    <mergeCell ref="C4:I4"/>
    <mergeCell ref="A19:B19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1E1AC-7214-46AF-8325-814C30A21543}">
  <sheetPr>
    <tabColor rgb="FF00B050"/>
  </sheetPr>
  <dimension ref="A1:C203"/>
  <sheetViews>
    <sheetView topLeftCell="A181" workbookViewId="0">
      <selection activeCell="A195" sqref="A195:B195"/>
    </sheetView>
  </sheetViews>
  <sheetFormatPr defaultColWidth="9" defaultRowHeight="15"/>
  <cols>
    <col min="1" max="1" width="9.140625" style="242" bestFit="1" customWidth="1"/>
    <col min="2" max="2" width="51.42578125" style="242" customWidth="1"/>
    <col min="3" max="3" width="25.5703125" style="254" customWidth="1"/>
    <col min="4" max="16384" width="9" style="242"/>
  </cols>
  <sheetData>
    <row r="1" spans="1:3">
      <c r="A1" s="227"/>
      <c r="B1" s="227"/>
      <c r="C1" s="241" t="s">
        <v>1106</v>
      </c>
    </row>
    <row r="2" spans="1:3">
      <c r="A2" s="227"/>
      <c r="B2" s="227"/>
      <c r="C2" s="243"/>
    </row>
    <row r="3" spans="1:3">
      <c r="A3" s="1291" t="s">
        <v>1107</v>
      </c>
      <c r="B3" s="1291"/>
      <c r="C3" s="1291"/>
    </row>
    <row r="4" spans="1:3">
      <c r="A4" s="244"/>
      <c r="B4" s="244"/>
      <c r="C4" s="245"/>
    </row>
    <row r="5" spans="1:3">
      <c r="A5" s="1292" t="s">
        <v>967</v>
      </c>
      <c r="B5" s="1292" t="s">
        <v>1108</v>
      </c>
      <c r="C5" s="1293" t="s">
        <v>1109</v>
      </c>
    </row>
    <row r="6" spans="1:3">
      <c r="A6" s="1292"/>
      <c r="B6" s="1292"/>
      <c r="C6" s="1294"/>
    </row>
    <row r="7" spans="1:3">
      <c r="A7" s="246">
        <v>1</v>
      </c>
      <c r="B7" s="247" t="s">
        <v>91</v>
      </c>
      <c r="C7" s="233">
        <v>23189</v>
      </c>
    </row>
    <row r="8" spans="1:3">
      <c r="A8" s="246">
        <v>2</v>
      </c>
      <c r="B8" s="247" t="s">
        <v>105</v>
      </c>
      <c r="C8" s="233">
        <v>13239.179999999998</v>
      </c>
    </row>
    <row r="9" spans="1:3">
      <c r="A9" s="246">
        <v>3</v>
      </c>
      <c r="B9" s="247" t="s">
        <v>106</v>
      </c>
      <c r="C9" s="233">
        <v>14453.279999999997</v>
      </c>
    </row>
    <row r="10" spans="1:3">
      <c r="A10" s="246">
        <v>4</v>
      </c>
      <c r="B10" s="247" t="s">
        <v>107</v>
      </c>
      <c r="C10" s="233">
        <v>3388.04</v>
      </c>
    </row>
    <row r="11" spans="1:3">
      <c r="A11" s="246">
        <v>5</v>
      </c>
      <c r="B11" s="247" t="s">
        <v>172</v>
      </c>
      <c r="C11" s="233">
        <v>12146.630000000003</v>
      </c>
    </row>
    <row r="12" spans="1:3">
      <c r="A12" s="246">
        <v>6</v>
      </c>
      <c r="B12" s="247" t="s">
        <v>173</v>
      </c>
      <c r="C12" s="233">
        <v>7436.9000000000005</v>
      </c>
    </row>
    <row r="13" spans="1:3">
      <c r="A13" s="246">
        <v>7</v>
      </c>
      <c r="B13" s="247" t="s">
        <v>177</v>
      </c>
      <c r="C13" s="233">
        <v>15813.570000000002</v>
      </c>
    </row>
    <row r="14" spans="1:3">
      <c r="A14" s="246">
        <v>8</v>
      </c>
      <c r="B14" s="247" t="s">
        <v>174</v>
      </c>
      <c r="C14" s="233">
        <v>7059.45</v>
      </c>
    </row>
    <row r="15" spans="1:3">
      <c r="A15" s="246">
        <v>9</v>
      </c>
      <c r="B15" s="247" t="s">
        <v>88</v>
      </c>
      <c r="C15" s="233">
        <v>3020.43</v>
      </c>
    </row>
    <row r="16" spans="1:3">
      <c r="A16" s="246">
        <v>10</v>
      </c>
      <c r="B16" s="247" t="s">
        <v>90</v>
      </c>
      <c r="C16" s="233">
        <v>11076.439999999999</v>
      </c>
    </row>
    <row r="17" spans="1:3">
      <c r="A17" s="246">
        <v>11</v>
      </c>
      <c r="B17" s="247" t="s">
        <v>92</v>
      </c>
      <c r="C17" s="233">
        <v>11538.440000000002</v>
      </c>
    </row>
    <row r="18" spans="1:3">
      <c r="A18" s="246">
        <v>12</v>
      </c>
      <c r="B18" s="247" t="s">
        <v>93</v>
      </c>
      <c r="C18" s="233">
        <v>12119.679999999997</v>
      </c>
    </row>
    <row r="19" spans="1:3">
      <c r="A19" s="246">
        <v>13</v>
      </c>
      <c r="B19" s="247" t="s">
        <v>94</v>
      </c>
      <c r="C19" s="233">
        <v>3423.2599999999998</v>
      </c>
    </row>
    <row r="20" spans="1:3">
      <c r="A20" s="246">
        <v>14</v>
      </c>
      <c r="B20" s="247" t="s">
        <v>96</v>
      </c>
      <c r="C20" s="233">
        <v>3812.670000000001</v>
      </c>
    </row>
    <row r="21" spans="1:3">
      <c r="A21" s="246">
        <v>15</v>
      </c>
      <c r="B21" s="247" t="s">
        <v>98</v>
      </c>
      <c r="C21" s="233">
        <v>2605.2699999999995</v>
      </c>
    </row>
    <row r="22" spans="1:3">
      <c r="A22" s="246">
        <v>16</v>
      </c>
      <c r="B22" s="247" t="s">
        <v>99</v>
      </c>
      <c r="C22" s="233">
        <v>2019.7800000000002</v>
      </c>
    </row>
    <row r="23" spans="1:3">
      <c r="A23" s="246">
        <v>17</v>
      </c>
      <c r="B23" s="247" t="s">
        <v>101</v>
      </c>
      <c r="C23" s="233">
        <v>3004.4600000000005</v>
      </c>
    </row>
    <row r="24" spans="1:3">
      <c r="A24" s="246">
        <v>18</v>
      </c>
      <c r="B24" s="247" t="s">
        <v>283</v>
      </c>
      <c r="C24" s="233">
        <v>5110.74</v>
      </c>
    </row>
    <row r="25" spans="1:3">
      <c r="A25" s="246">
        <v>19</v>
      </c>
      <c r="B25" s="247" t="s">
        <v>103</v>
      </c>
      <c r="C25" s="233">
        <v>15076.129999999997</v>
      </c>
    </row>
    <row r="26" spans="1:3">
      <c r="A26" s="246">
        <v>20</v>
      </c>
      <c r="B26" s="248" t="s">
        <v>104</v>
      </c>
      <c r="C26" s="249">
        <v>23927.66</v>
      </c>
    </row>
    <row r="27" spans="1:3">
      <c r="A27" s="246">
        <v>21</v>
      </c>
      <c r="B27" s="248" t="s">
        <v>108</v>
      </c>
      <c r="C27" s="249">
        <v>2755.65</v>
      </c>
    </row>
    <row r="28" spans="1:3">
      <c r="A28" s="246">
        <v>22</v>
      </c>
      <c r="B28" s="248" t="s">
        <v>109</v>
      </c>
      <c r="C28" s="249">
        <v>13504.640000000003</v>
      </c>
    </row>
    <row r="29" spans="1:3">
      <c r="A29" s="246">
        <v>23</v>
      </c>
      <c r="B29" s="248" t="s">
        <v>175</v>
      </c>
      <c r="C29" s="249">
        <v>5493.0499999999993</v>
      </c>
    </row>
    <row r="30" spans="1:3">
      <c r="A30" s="246">
        <v>24</v>
      </c>
      <c r="B30" s="248" t="s">
        <v>176</v>
      </c>
      <c r="C30" s="249">
        <v>13891.55</v>
      </c>
    </row>
    <row r="31" spans="1:3">
      <c r="A31" s="246">
        <v>25</v>
      </c>
      <c r="B31" s="248" t="s">
        <v>180</v>
      </c>
      <c r="C31" s="249">
        <v>15414.29</v>
      </c>
    </row>
    <row r="32" spans="1:3">
      <c r="A32" s="246">
        <v>26</v>
      </c>
      <c r="B32" s="248" t="s">
        <v>182</v>
      </c>
      <c r="C32" s="249">
        <v>15508.109999999999</v>
      </c>
    </row>
    <row r="33" spans="1:3">
      <c r="A33" s="246">
        <v>27</v>
      </c>
      <c r="B33" s="248" t="s">
        <v>1110</v>
      </c>
      <c r="C33" s="249">
        <v>13736.029999999999</v>
      </c>
    </row>
    <row r="34" spans="1:3">
      <c r="A34" s="246">
        <v>28</v>
      </c>
      <c r="B34" s="248" t="s">
        <v>89</v>
      </c>
      <c r="C34" s="249">
        <v>19156.999999999996</v>
      </c>
    </row>
    <row r="35" spans="1:3">
      <c r="A35" s="246">
        <v>29</v>
      </c>
      <c r="B35" s="248" t="s">
        <v>95</v>
      </c>
      <c r="C35" s="249">
        <v>10602.240000000002</v>
      </c>
    </row>
    <row r="36" spans="1:3">
      <c r="A36" s="246">
        <v>30</v>
      </c>
      <c r="B36" s="248" t="s">
        <v>97</v>
      </c>
      <c r="C36" s="249">
        <v>4012.8700000000003</v>
      </c>
    </row>
    <row r="37" spans="1:3">
      <c r="A37" s="246">
        <v>31</v>
      </c>
      <c r="B37" s="248" t="s">
        <v>100</v>
      </c>
      <c r="C37" s="249">
        <v>4644.04</v>
      </c>
    </row>
    <row r="38" spans="1:3">
      <c r="A38" s="246">
        <v>32</v>
      </c>
      <c r="B38" s="248" t="s">
        <v>169</v>
      </c>
      <c r="C38" s="249">
        <v>4392.0100000000011</v>
      </c>
    </row>
    <row r="39" spans="1:3">
      <c r="A39" s="246">
        <v>33</v>
      </c>
      <c r="B39" s="248" t="s">
        <v>170</v>
      </c>
      <c r="C39" s="249">
        <v>6478.46</v>
      </c>
    </row>
    <row r="40" spans="1:3">
      <c r="A40" s="246">
        <v>34</v>
      </c>
      <c r="B40" s="248" t="s">
        <v>171</v>
      </c>
      <c r="C40" s="249">
        <v>36949.080000000009</v>
      </c>
    </row>
    <row r="41" spans="1:3">
      <c r="A41" s="246">
        <v>35</v>
      </c>
      <c r="B41" s="248" t="s">
        <v>178</v>
      </c>
      <c r="C41" s="249">
        <v>22695.049999999996</v>
      </c>
    </row>
    <row r="42" spans="1:3">
      <c r="A42" s="246">
        <v>36</v>
      </c>
      <c r="B42" s="248" t="s">
        <v>179</v>
      </c>
      <c r="C42" s="249">
        <v>3471.3899999999994</v>
      </c>
    </row>
    <row r="43" spans="1:3">
      <c r="A43" s="246">
        <v>37</v>
      </c>
      <c r="B43" s="248" t="s">
        <v>181</v>
      </c>
      <c r="C43" s="249">
        <v>8929.0400000000027</v>
      </c>
    </row>
    <row r="44" spans="1:3">
      <c r="A44" s="246">
        <v>38</v>
      </c>
      <c r="B44" s="248" t="s">
        <v>1111</v>
      </c>
      <c r="C44" s="249">
        <v>14718.979999999998</v>
      </c>
    </row>
    <row r="45" spans="1:3">
      <c r="A45" s="246">
        <v>39</v>
      </c>
      <c r="B45" s="248" t="s">
        <v>184</v>
      </c>
      <c r="C45" s="249">
        <v>4377.7400000000016</v>
      </c>
    </row>
    <row r="46" spans="1:3">
      <c r="A46" s="246">
        <v>40</v>
      </c>
      <c r="B46" s="248" t="s">
        <v>185</v>
      </c>
      <c r="C46" s="249">
        <v>10463.329999999998</v>
      </c>
    </row>
    <row r="47" spans="1:3">
      <c r="A47" s="246">
        <v>41</v>
      </c>
      <c r="B47" s="248" t="s">
        <v>110</v>
      </c>
      <c r="C47" s="249">
        <v>4685.71</v>
      </c>
    </row>
    <row r="48" spans="1:3">
      <c r="A48" s="246">
        <v>42</v>
      </c>
      <c r="B48" s="248" t="s">
        <v>111</v>
      </c>
      <c r="C48" s="249">
        <v>3268.8600000000006</v>
      </c>
    </row>
    <row r="49" spans="1:3">
      <c r="A49" s="246">
        <v>43</v>
      </c>
      <c r="B49" s="248" t="s">
        <v>112</v>
      </c>
      <c r="C49" s="249">
        <v>8356.8900000000012</v>
      </c>
    </row>
    <row r="50" spans="1:3">
      <c r="A50" s="246">
        <v>44</v>
      </c>
      <c r="B50" s="248" t="s">
        <v>113</v>
      </c>
      <c r="C50" s="249">
        <v>3792.2000000000003</v>
      </c>
    </row>
    <row r="51" spans="1:3">
      <c r="A51" s="246">
        <v>45</v>
      </c>
      <c r="B51" s="248" t="s">
        <v>114</v>
      </c>
      <c r="C51" s="249">
        <v>11801.92</v>
      </c>
    </row>
    <row r="52" spans="1:3">
      <c r="A52" s="246">
        <v>46</v>
      </c>
      <c r="B52" s="248" t="s">
        <v>115</v>
      </c>
      <c r="C52" s="249">
        <v>10306.859999999999</v>
      </c>
    </row>
    <row r="53" spans="1:3">
      <c r="A53" s="246">
        <v>47</v>
      </c>
      <c r="B53" s="248" t="s">
        <v>116</v>
      </c>
      <c r="C53" s="249">
        <v>5489.3</v>
      </c>
    </row>
    <row r="54" spans="1:3">
      <c r="A54" s="246">
        <v>48</v>
      </c>
      <c r="B54" s="248" t="s">
        <v>117</v>
      </c>
      <c r="C54" s="249">
        <v>5720.91</v>
      </c>
    </row>
    <row r="55" spans="1:3">
      <c r="A55" s="246">
        <v>49</v>
      </c>
      <c r="B55" s="248" t="s">
        <v>1112</v>
      </c>
      <c r="C55" s="249">
        <v>3829.3199999999997</v>
      </c>
    </row>
    <row r="56" spans="1:3">
      <c r="A56" s="246">
        <v>50</v>
      </c>
      <c r="B56" s="248" t="s">
        <v>119</v>
      </c>
      <c r="C56" s="249">
        <v>2868.4</v>
      </c>
    </row>
    <row r="57" spans="1:3">
      <c r="A57" s="246">
        <v>51</v>
      </c>
      <c r="B57" s="248" t="s">
        <v>120</v>
      </c>
      <c r="C57" s="249">
        <v>6735.8099999999995</v>
      </c>
    </row>
    <row r="58" spans="1:3">
      <c r="A58" s="246">
        <v>52</v>
      </c>
      <c r="B58" s="248" t="s">
        <v>121</v>
      </c>
      <c r="C58" s="249">
        <v>7683.8899999999994</v>
      </c>
    </row>
    <row r="59" spans="1:3">
      <c r="A59" s="246">
        <v>53</v>
      </c>
      <c r="B59" s="248" t="s">
        <v>122</v>
      </c>
      <c r="C59" s="249">
        <v>15219.079999999996</v>
      </c>
    </row>
    <row r="60" spans="1:3">
      <c r="A60" s="246">
        <v>54</v>
      </c>
      <c r="B60" s="248" t="s">
        <v>123</v>
      </c>
      <c r="C60" s="249">
        <v>25104.520000000004</v>
      </c>
    </row>
    <row r="61" spans="1:3">
      <c r="A61" s="246">
        <v>55</v>
      </c>
      <c r="B61" s="248" t="s">
        <v>124</v>
      </c>
      <c r="C61" s="249">
        <v>4650.26</v>
      </c>
    </row>
    <row r="62" spans="1:3">
      <c r="A62" s="246">
        <v>56</v>
      </c>
      <c r="B62" s="248" t="s">
        <v>125</v>
      </c>
      <c r="C62" s="249">
        <v>11319.03</v>
      </c>
    </row>
    <row r="63" spans="1:3">
      <c r="A63" s="246">
        <v>57</v>
      </c>
      <c r="B63" s="248" t="s">
        <v>126</v>
      </c>
      <c r="C63" s="249">
        <v>8634.4199999999983</v>
      </c>
    </row>
    <row r="64" spans="1:3">
      <c r="A64" s="246">
        <v>58</v>
      </c>
      <c r="B64" s="248" t="s">
        <v>127</v>
      </c>
      <c r="C64" s="249">
        <v>1876.49</v>
      </c>
    </row>
    <row r="65" spans="1:3">
      <c r="A65" s="246">
        <v>59</v>
      </c>
      <c r="B65" s="248" t="s">
        <v>128</v>
      </c>
      <c r="C65" s="249">
        <v>7460.4699999999993</v>
      </c>
    </row>
    <row r="66" spans="1:3">
      <c r="A66" s="246">
        <v>60</v>
      </c>
      <c r="B66" s="248" t="s">
        <v>129</v>
      </c>
      <c r="C66" s="249">
        <v>2563.7700000000004</v>
      </c>
    </row>
    <row r="67" spans="1:3">
      <c r="A67" s="246">
        <v>61</v>
      </c>
      <c r="B67" s="248" t="s">
        <v>130</v>
      </c>
      <c r="C67" s="249">
        <v>12289.360000000002</v>
      </c>
    </row>
    <row r="68" spans="1:3">
      <c r="A68" s="246">
        <v>62</v>
      </c>
      <c r="B68" s="248" t="s">
        <v>131</v>
      </c>
      <c r="C68" s="249">
        <v>5340.8099999999995</v>
      </c>
    </row>
    <row r="69" spans="1:3">
      <c r="A69" s="246">
        <v>63</v>
      </c>
      <c r="B69" s="248" t="s">
        <v>132</v>
      </c>
      <c r="C69" s="249">
        <v>11669.240000000002</v>
      </c>
    </row>
    <row r="70" spans="1:3">
      <c r="A70" s="246">
        <v>64</v>
      </c>
      <c r="B70" s="248" t="s">
        <v>133</v>
      </c>
      <c r="C70" s="249">
        <v>8248.2699999999986</v>
      </c>
    </row>
    <row r="71" spans="1:3">
      <c r="A71" s="246">
        <v>65</v>
      </c>
      <c r="B71" s="248" t="s">
        <v>134</v>
      </c>
      <c r="C71" s="249">
        <v>4769.18</v>
      </c>
    </row>
    <row r="72" spans="1:3">
      <c r="A72" s="246">
        <v>66</v>
      </c>
      <c r="B72" s="248" t="s">
        <v>135</v>
      </c>
      <c r="C72" s="249">
        <v>5114.55</v>
      </c>
    </row>
    <row r="73" spans="1:3">
      <c r="A73" s="246">
        <v>67</v>
      </c>
      <c r="B73" s="248" t="s">
        <v>136</v>
      </c>
      <c r="C73" s="249">
        <v>6182.0499999999993</v>
      </c>
    </row>
    <row r="74" spans="1:3">
      <c r="A74" s="246">
        <v>68</v>
      </c>
      <c r="B74" s="248" t="s">
        <v>137</v>
      </c>
      <c r="C74" s="249">
        <v>2459.15</v>
      </c>
    </row>
    <row r="75" spans="1:3">
      <c r="A75" s="246">
        <v>69</v>
      </c>
      <c r="B75" s="248" t="s">
        <v>138</v>
      </c>
      <c r="C75" s="249">
        <v>4422.9399999999996</v>
      </c>
    </row>
    <row r="76" spans="1:3">
      <c r="A76" s="246">
        <v>70</v>
      </c>
      <c r="B76" s="248" t="s">
        <v>139</v>
      </c>
      <c r="C76" s="249">
        <v>13538.749999999998</v>
      </c>
    </row>
    <row r="77" spans="1:3">
      <c r="A77" s="246">
        <v>71</v>
      </c>
      <c r="B77" s="248" t="s">
        <v>140</v>
      </c>
      <c r="C77" s="249">
        <v>3501.9900000000007</v>
      </c>
    </row>
    <row r="78" spans="1:3">
      <c r="A78" s="246">
        <v>72</v>
      </c>
      <c r="B78" s="248" t="s">
        <v>141</v>
      </c>
      <c r="C78" s="249">
        <v>15820.010000000002</v>
      </c>
    </row>
    <row r="79" spans="1:3">
      <c r="A79" s="246">
        <v>73</v>
      </c>
      <c r="B79" s="248" t="s">
        <v>142</v>
      </c>
      <c r="C79" s="249">
        <v>1611.18</v>
      </c>
    </row>
    <row r="80" spans="1:3">
      <c r="A80" s="246">
        <v>74</v>
      </c>
      <c r="B80" s="248" t="s">
        <v>143</v>
      </c>
      <c r="C80" s="249">
        <v>22399.27</v>
      </c>
    </row>
    <row r="81" spans="1:3">
      <c r="A81" s="246">
        <v>75</v>
      </c>
      <c r="B81" s="248" t="s">
        <v>144</v>
      </c>
      <c r="C81" s="249">
        <v>7751.5399999999991</v>
      </c>
    </row>
    <row r="82" spans="1:3">
      <c r="A82" s="246">
        <v>76</v>
      </c>
      <c r="B82" s="248" t="s">
        <v>145</v>
      </c>
      <c r="C82" s="249">
        <v>3058.2799999999997</v>
      </c>
    </row>
    <row r="83" spans="1:3">
      <c r="A83" s="246">
        <v>77</v>
      </c>
      <c r="B83" s="248" t="s">
        <v>146</v>
      </c>
      <c r="C83" s="249">
        <v>4752.7699999999995</v>
      </c>
    </row>
    <row r="84" spans="1:3">
      <c r="A84" s="246">
        <v>78</v>
      </c>
      <c r="B84" s="248" t="s">
        <v>147</v>
      </c>
      <c r="C84" s="249">
        <v>18810</v>
      </c>
    </row>
    <row r="85" spans="1:3">
      <c r="A85" s="246">
        <v>79</v>
      </c>
      <c r="B85" s="248" t="s">
        <v>148</v>
      </c>
      <c r="C85" s="249">
        <v>3182.13</v>
      </c>
    </row>
    <row r="86" spans="1:3">
      <c r="A86" s="246">
        <v>80</v>
      </c>
      <c r="B86" s="248" t="s">
        <v>149</v>
      </c>
      <c r="C86" s="249">
        <v>3420.26</v>
      </c>
    </row>
    <row r="87" spans="1:3">
      <c r="A87" s="246">
        <v>81</v>
      </c>
      <c r="B87" s="248" t="s">
        <v>150</v>
      </c>
      <c r="C87" s="249">
        <v>13768.829999999998</v>
      </c>
    </row>
    <row r="88" spans="1:3">
      <c r="A88" s="246">
        <v>82</v>
      </c>
      <c r="B88" s="248" t="s">
        <v>151</v>
      </c>
      <c r="C88" s="249">
        <v>1043.6899999999998</v>
      </c>
    </row>
    <row r="89" spans="1:3">
      <c r="A89" s="246">
        <v>83</v>
      </c>
      <c r="B89" s="248" t="s">
        <v>152</v>
      </c>
      <c r="C89" s="249">
        <v>13484.319999999998</v>
      </c>
    </row>
    <row r="90" spans="1:3">
      <c r="A90" s="246">
        <v>84</v>
      </c>
      <c r="B90" s="248" t="s">
        <v>154</v>
      </c>
      <c r="C90" s="249">
        <v>5966.6100000000006</v>
      </c>
    </row>
    <row r="91" spans="1:3">
      <c r="A91" s="246">
        <v>85</v>
      </c>
      <c r="B91" s="248" t="s">
        <v>155</v>
      </c>
      <c r="C91" s="249">
        <v>3219.1799999999994</v>
      </c>
    </row>
    <row r="92" spans="1:3">
      <c r="A92" s="246">
        <v>86</v>
      </c>
      <c r="B92" s="248" t="s">
        <v>157</v>
      </c>
      <c r="C92" s="249">
        <v>7089.99</v>
      </c>
    </row>
    <row r="93" spans="1:3">
      <c r="A93" s="246">
        <v>87</v>
      </c>
      <c r="B93" s="248" t="s">
        <v>158</v>
      </c>
      <c r="C93" s="249">
        <v>13433.359999999999</v>
      </c>
    </row>
    <row r="94" spans="1:3">
      <c r="A94" s="246">
        <v>88</v>
      </c>
      <c r="B94" s="248" t="s">
        <v>159</v>
      </c>
      <c r="C94" s="249">
        <v>4063.2799999999993</v>
      </c>
    </row>
    <row r="95" spans="1:3">
      <c r="A95" s="246">
        <v>89</v>
      </c>
      <c r="B95" s="248" t="s">
        <v>160</v>
      </c>
      <c r="C95" s="249">
        <v>6655.5599999999995</v>
      </c>
    </row>
    <row r="96" spans="1:3">
      <c r="A96" s="246">
        <v>90</v>
      </c>
      <c r="B96" s="248" t="s">
        <v>161</v>
      </c>
      <c r="C96" s="249">
        <v>39068.270000000004</v>
      </c>
    </row>
    <row r="97" spans="1:3">
      <c r="A97" s="246">
        <v>91</v>
      </c>
      <c r="B97" s="248" t="s">
        <v>162</v>
      </c>
      <c r="C97" s="249">
        <v>4066.3699999999994</v>
      </c>
    </row>
    <row r="98" spans="1:3">
      <c r="A98" s="246">
        <v>92</v>
      </c>
      <c r="B98" s="248" t="s">
        <v>163</v>
      </c>
      <c r="C98" s="249">
        <v>4053.3999999999996</v>
      </c>
    </row>
    <row r="99" spans="1:3">
      <c r="A99" s="246">
        <v>93</v>
      </c>
      <c r="B99" s="248" t="s">
        <v>164</v>
      </c>
      <c r="C99" s="249">
        <v>3110.63</v>
      </c>
    </row>
    <row r="100" spans="1:3">
      <c r="A100" s="246">
        <v>94</v>
      </c>
      <c r="B100" s="248" t="s">
        <v>165</v>
      </c>
      <c r="C100" s="249">
        <v>3730.49</v>
      </c>
    </row>
    <row r="101" spans="1:3">
      <c r="A101" s="246">
        <v>95</v>
      </c>
      <c r="B101" s="248" t="s">
        <v>166</v>
      </c>
      <c r="C101" s="249">
        <v>4048.3900000000003</v>
      </c>
    </row>
    <row r="102" spans="1:3">
      <c r="A102" s="246">
        <v>96</v>
      </c>
      <c r="B102" s="248" t="s">
        <v>167</v>
      </c>
      <c r="C102" s="249">
        <v>5275.78</v>
      </c>
    </row>
    <row r="103" spans="1:3">
      <c r="A103" s="246">
        <v>97</v>
      </c>
      <c r="B103" s="248" t="s">
        <v>168</v>
      </c>
      <c r="C103" s="249">
        <v>7797.4</v>
      </c>
    </row>
    <row r="104" spans="1:3">
      <c r="A104" s="246">
        <v>98</v>
      </c>
      <c r="B104" s="248" t="s">
        <v>186</v>
      </c>
      <c r="C104" s="249">
        <v>7597.4199999999992</v>
      </c>
    </row>
    <row r="105" spans="1:3">
      <c r="A105" s="246">
        <v>99</v>
      </c>
      <c r="B105" s="248" t="s">
        <v>285</v>
      </c>
      <c r="C105" s="249">
        <v>1519.0000000000002</v>
      </c>
    </row>
    <row r="106" spans="1:3">
      <c r="A106" s="246">
        <v>100</v>
      </c>
      <c r="B106" s="248" t="s">
        <v>284</v>
      </c>
      <c r="C106" s="249">
        <v>1297.0100000000002</v>
      </c>
    </row>
    <row r="107" spans="1:3">
      <c r="A107" s="246">
        <v>101</v>
      </c>
      <c r="B107" s="248" t="s">
        <v>286</v>
      </c>
      <c r="C107" s="249">
        <v>1167.5099999999998</v>
      </c>
    </row>
    <row r="108" spans="1:3">
      <c r="A108" s="246">
        <v>102</v>
      </c>
      <c r="B108" s="248" t="s">
        <v>52</v>
      </c>
      <c r="C108" s="249">
        <v>4364.6100000000006</v>
      </c>
    </row>
    <row r="109" spans="1:3">
      <c r="A109" s="246">
        <v>103</v>
      </c>
      <c r="B109" s="248" t="s">
        <v>55</v>
      </c>
      <c r="C109" s="249">
        <v>45608.04</v>
      </c>
    </row>
    <row r="110" spans="1:3">
      <c r="A110" s="246">
        <v>104</v>
      </c>
      <c r="B110" s="248" t="s">
        <v>56</v>
      </c>
      <c r="C110" s="249">
        <v>41608.110000000008</v>
      </c>
    </row>
    <row r="111" spans="1:3">
      <c r="A111" s="246">
        <v>105</v>
      </c>
      <c r="B111" s="248" t="s">
        <v>54</v>
      </c>
      <c r="C111" s="249">
        <v>11970.829999999998</v>
      </c>
    </row>
    <row r="112" spans="1:3">
      <c r="A112" s="246">
        <v>106</v>
      </c>
      <c r="B112" s="248" t="s">
        <v>46</v>
      </c>
      <c r="C112" s="249">
        <v>143726.56</v>
      </c>
    </row>
    <row r="113" spans="1:3">
      <c r="A113" s="246">
        <v>107</v>
      </c>
      <c r="B113" s="248" t="s">
        <v>47</v>
      </c>
      <c r="C113" s="249">
        <v>13731.919999999998</v>
      </c>
    </row>
    <row r="114" spans="1:3">
      <c r="A114" s="246">
        <v>108</v>
      </c>
      <c r="B114" s="248" t="s">
        <v>48</v>
      </c>
      <c r="C114" s="249">
        <v>19928.48</v>
      </c>
    </row>
    <row r="115" spans="1:3">
      <c r="A115" s="246">
        <v>109</v>
      </c>
      <c r="B115" s="248" t="s">
        <v>49</v>
      </c>
      <c r="C115" s="249">
        <v>49986.35</v>
      </c>
    </row>
    <row r="116" spans="1:3">
      <c r="A116" s="246">
        <v>110</v>
      </c>
      <c r="B116" s="248" t="s">
        <v>50</v>
      </c>
      <c r="C116" s="249">
        <v>2890.5400000000004</v>
      </c>
    </row>
    <row r="117" spans="1:3">
      <c r="A117" s="246">
        <v>111</v>
      </c>
      <c r="B117" s="248" t="s">
        <v>51</v>
      </c>
      <c r="C117" s="249">
        <v>2339.8199999999997</v>
      </c>
    </row>
    <row r="118" spans="1:3">
      <c r="A118" s="246">
        <v>112</v>
      </c>
      <c r="B118" s="248" t="s">
        <v>86</v>
      </c>
      <c r="C118" s="249">
        <v>5308.9799999999987</v>
      </c>
    </row>
    <row r="119" spans="1:3">
      <c r="A119" s="246">
        <v>113</v>
      </c>
      <c r="B119" s="248" t="s">
        <v>79</v>
      </c>
      <c r="C119" s="249">
        <v>8397.0899999999983</v>
      </c>
    </row>
    <row r="120" spans="1:3">
      <c r="A120" s="246">
        <v>114</v>
      </c>
      <c r="B120" s="248" t="s">
        <v>80</v>
      </c>
      <c r="C120" s="249">
        <v>6319.9100000000008</v>
      </c>
    </row>
    <row r="121" spans="1:3">
      <c r="A121" s="246">
        <v>115</v>
      </c>
      <c r="B121" s="248" t="s">
        <v>81</v>
      </c>
      <c r="C121" s="249">
        <v>16734.150000000001</v>
      </c>
    </row>
    <row r="122" spans="1:3">
      <c r="A122" s="246">
        <v>116</v>
      </c>
      <c r="B122" s="248" t="s">
        <v>82</v>
      </c>
      <c r="C122" s="249">
        <v>11448.65</v>
      </c>
    </row>
    <row r="123" spans="1:3">
      <c r="A123" s="246">
        <v>117</v>
      </c>
      <c r="B123" s="248" t="s">
        <v>84</v>
      </c>
      <c r="C123" s="249">
        <v>12780.24</v>
      </c>
    </row>
    <row r="124" spans="1:3">
      <c r="A124" s="246">
        <v>118</v>
      </c>
      <c r="B124" s="248" t="s">
        <v>87</v>
      </c>
      <c r="C124" s="249">
        <v>2139.8300000000004</v>
      </c>
    </row>
    <row r="125" spans="1:3">
      <c r="A125" s="246">
        <v>119</v>
      </c>
      <c r="B125" s="248" t="s">
        <v>85</v>
      </c>
      <c r="C125" s="249">
        <v>4383.2300000000005</v>
      </c>
    </row>
    <row r="126" spans="1:3">
      <c r="A126" s="246">
        <v>120</v>
      </c>
      <c r="B126" s="248" t="s">
        <v>83</v>
      </c>
      <c r="C126" s="249">
        <v>13337.300000000001</v>
      </c>
    </row>
    <row r="127" spans="1:3">
      <c r="A127" s="246">
        <v>121</v>
      </c>
      <c r="B127" s="248" t="s">
        <v>66</v>
      </c>
      <c r="C127" s="249">
        <v>19062.230000000003</v>
      </c>
    </row>
    <row r="128" spans="1:3">
      <c r="A128" s="246">
        <v>122</v>
      </c>
      <c r="B128" s="248" t="s">
        <v>67</v>
      </c>
      <c r="C128" s="249">
        <v>27081.519999999997</v>
      </c>
    </row>
    <row r="129" spans="1:3">
      <c r="A129" s="246">
        <v>123</v>
      </c>
      <c r="B129" s="248" t="s">
        <v>68</v>
      </c>
      <c r="C129" s="249">
        <v>16649.03</v>
      </c>
    </row>
    <row r="130" spans="1:3">
      <c r="A130" s="246">
        <v>124</v>
      </c>
      <c r="B130" s="248" t="s">
        <v>69</v>
      </c>
      <c r="C130" s="249">
        <v>13410.640000000001</v>
      </c>
    </row>
    <row r="131" spans="1:3">
      <c r="A131" s="246">
        <v>125</v>
      </c>
      <c r="B131" s="248" t="s">
        <v>1113</v>
      </c>
      <c r="C131" s="249">
        <v>7235.0499999999975</v>
      </c>
    </row>
    <row r="132" spans="1:3">
      <c r="A132" s="246">
        <v>126</v>
      </c>
      <c r="B132" s="248" t="s">
        <v>188</v>
      </c>
      <c r="C132" s="249">
        <v>16706.029999999995</v>
      </c>
    </row>
    <row r="133" spans="1:3">
      <c r="A133" s="246">
        <v>127</v>
      </c>
      <c r="B133" s="248" t="s">
        <v>71</v>
      </c>
      <c r="C133" s="249">
        <v>5032.0999999999995</v>
      </c>
    </row>
    <row r="134" spans="1:3">
      <c r="A134" s="246">
        <v>128</v>
      </c>
      <c r="B134" s="248" t="s">
        <v>70</v>
      </c>
      <c r="C134" s="249">
        <v>7647.2700000000013</v>
      </c>
    </row>
    <row r="135" spans="1:3">
      <c r="A135" s="246">
        <v>129</v>
      </c>
      <c r="B135" s="248" t="s">
        <v>65</v>
      </c>
      <c r="C135" s="249">
        <v>25057.979999999996</v>
      </c>
    </row>
    <row r="136" spans="1:3">
      <c r="A136" s="246">
        <v>130</v>
      </c>
      <c r="B136" s="248" t="s">
        <v>62</v>
      </c>
      <c r="C136" s="249">
        <v>12535.28</v>
      </c>
    </row>
    <row r="137" spans="1:3">
      <c r="A137" s="246">
        <v>131</v>
      </c>
      <c r="B137" s="248" t="s">
        <v>64</v>
      </c>
      <c r="C137" s="249">
        <v>23235.300000000007</v>
      </c>
    </row>
    <row r="138" spans="1:3">
      <c r="A138" s="246">
        <v>132</v>
      </c>
      <c r="B138" s="248" t="s">
        <v>63</v>
      </c>
      <c r="C138" s="249">
        <v>18325.580000000005</v>
      </c>
    </row>
    <row r="139" spans="1:3">
      <c r="A139" s="246">
        <v>133</v>
      </c>
      <c r="B139" s="248" t="s">
        <v>75</v>
      </c>
      <c r="C139" s="249">
        <v>2176.7600000000002</v>
      </c>
    </row>
    <row r="140" spans="1:3">
      <c r="A140" s="246">
        <v>134</v>
      </c>
      <c r="B140" s="248" t="s">
        <v>74</v>
      </c>
      <c r="C140" s="249">
        <v>13521.12</v>
      </c>
    </row>
    <row r="141" spans="1:3">
      <c r="A141" s="246">
        <v>135</v>
      </c>
      <c r="B141" s="248" t="s">
        <v>78</v>
      </c>
      <c r="C141" s="249">
        <v>4643.63</v>
      </c>
    </row>
    <row r="142" spans="1:3">
      <c r="A142" s="246">
        <v>136</v>
      </c>
      <c r="B142" s="248" t="s">
        <v>73</v>
      </c>
      <c r="C142" s="249">
        <v>10719.039999999999</v>
      </c>
    </row>
    <row r="143" spans="1:3">
      <c r="A143" s="246">
        <v>137</v>
      </c>
      <c r="B143" s="248" t="s">
        <v>76</v>
      </c>
      <c r="C143" s="249">
        <v>8807.3399999999983</v>
      </c>
    </row>
    <row r="144" spans="1:3">
      <c r="A144" s="246">
        <v>138</v>
      </c>
      <c r="B144" s="248" t="s">
        <v>77</v>
      </c>
      <c r="C144" s="249">
        <v>4223.8100000000004</v>
      </c>
    </row>
    <row r="145" spans="1:3">
      <c r="A145" s="246">
        <v>139</v>
      </c>
      <c r="B145" s="248" t="s">
        <v>60</v>
      </c>
      <c r="C145" s="249">
        <v>7407.6800000000012</v>
      </c>
    </row>
    <row r="146" spans="1:3">
      <c r="A146" s="246">
        <v>140</v>
      </c>
      <c r="B146" s="248" t="s">
        <v>61</v>
      </c>
      <c r="C146" s="249">
        <v>28221.530000000006</v>
      </c>
    </row>
    <row r="147" spans="1:3">
      <c r="A147" s="246">
        <v>141</v>
      </c>
      <c r="B147" s="248" t="s">
        <v>57</v>
      </c>
      <c r="C147" s="249">
        <v>7521.7699999999995</v>
      </c>
    </row>
    <row r="148" spans="1:3">
      <c r="A148" s="246">
        <v>142</v>
      </c>
      <c r="B148" s="248" t="s">
        <v>59</v>
      </c>
      <c r="C148" s="249">
        <v>1544.9700000000003</v>
      </c>
    </row>
    <row r="149" spans="1:3">
      <c r="A149" s="246">
        <v>143</v>
      </c>
      <c r="B149" s="248" t="s">
        <v>58</v>
      </c>
      <c r="C149" s="249">
        <v>15232.48</v>
      </c>
    </row>
    <row r="150" spans="1:3">
      <c r="A150" s="1295" t="s">
        <v>264</v>
      </c>
      <c r="B150" s="1296"/>
      <c r="C150" s="250">
        <f>SUM(C7:C149)</f>
        <v>1598824.6700000009</v>
      </c>
    </row>
    <row r="151" spans="1:3">
      <c r="A151" s="419"/>
      <c r="B151" s="419"/>
      <c r="C151" s="420"/>
    </row>
    <row r="152" spans="1:3">
      <c r="A152" s="421"/>
      <c r="B152" s="421"/>
      <c r="C152" s="422"/>
    </row>
    <row r="153" spans="1:3">
      <c r="A153" s="421"/>
      <c r="B153" s="421"/>
      <c r="C153" s="422"/>
    </row>
    <row r="154" spans="1:3">
      <c r="A154" s="421"/>
      <c r="B154" s="421"/>
      <c r="C154" s="422"/>
    </row>
    <row r="155" spans="1:3">
      <c r="A155" s="423"/>
      <c r="B155" s="423"/>
      <c r="C155" s="424"/>
    </row>
    <row r="156" spans="1:3">
      <c r="A156" s="251">
        <v>1</v>
      </c>
      <c r="B156" s="252" t="s">
        <v>1114</v>
      </c>
      <c r="C156" s="249">
        <v>392078.08000000007</v>
      </c>
    </row>
    <row r="157" spans="1:3">
      <c r="A157" s="251">
        <v>2</v>
      </c>
      <c r="B157" s="252" t="s">
        <v>1115</v>
      </c>
      <c r="C157" s="249">
        <v>51570.289999999994</v>
      </c>
    </row>
    <row r="158" spans="1:3">
      <c r="A158" s="251">
        <v>3</v>
      </c>
      <c r="B158" s="252" t="s">
        <v>1116</v>
      </c>
      <c r="C158" s="249">
        <v>41227.340000000004</v>
      </c>
    </row>
    <row r="159" spans="1:3">
      <c r="A159" s="251">
        <v>4</v>
      </c>
      <c r="B159" s="252" t="s">
        <v>1117</v>
      </c>
      <c r="C159" s="249">
        <v>43929.87000000001</v>
      </c>
    </row>
    <row r="160" spans="1:3">
      <c r="A160" s="251">
        <v>5</v>
      </c>
      <c r="B160" s="252" t="s">
        <v>1118</v>
      </c>
      <c r="C160" s="249">
        <v>82709.799999999988</v>
      </c>
    </row>
    <row r="161" spans="1:3">
      <c r="A161" s="251">
        <v>6</v>
      </c>
      <c r="B161" s="252" t="s">
        <v>1119</v>
      </c>
      <c r="C161" s="249">
        <v>171236.33999999997</v>
      </c>
    </row>
    <row r="162" spans="1:3">
      <c r="A162" s="251">
        <v>7</v>
      </c>
      <c r="B162" s="252" t="s">
        <v>1120</v>
      </c>
      <c r="C162" s="249">
        <v>102619.14000000001</v>
      </c>
    </row>
    <row r="163" spans="1:3">
      <c r="A163" s="251">
        <v>8</v>
      </c>
      <c r="B163" s="252" t="s">
        <v>1121</v>
      </c>
      <c r="C163" s="249">
        <v>6811.17</v>
      </c>
    </row>
    <row r="164" spans="1:3">
      <c r="A164" s="251">
        <v>9</v>
      </c>
      <c r="B164" s="252" t="s">
        <v>1122</v>
      </c>
      <c r="C164" s="249">
        <v>16414.75</v>
      </c>
    </row>
    <row r="165" spans="1:3">
      <c r="A165" s="251">
        <v>10</v>
      </c>
      <c r="B165" s="252" t="s">
        <v>1123</v>
      </c>
      <c r="C165" s="249">
        <v>67597.579999999987</v>
      </c>
    </row>
    <row r="166" spans="1:3">
      <c r="A166" s="251">
        <v>11</v>
      </c>
      <c r="B166" s="252" t="s">
        <v>1124</v>
      </c>
      <c r="C166" s="249">
        <v>24374.599999999995</v>
      </c>
    </row>
    <row r="167" spans="1:3">
      <c r="A167" s="251">
        <v>12</v>
      </c>
      <c r="B167" s="252" t="s">
        <v>1125</v>
      </c>
      <c r="C167" s="249">
        <v>15023.269999999997</v>
      </c>
    </row>
    <row r="168" spans="1:3">
      <c r="A168" s="251">
        <v>13</v>
      </c>
      <c r="B168" s="252" t="s">
        <v>1126</v>
      </c>
      <c r="C168" s="249">
        <v>5980.39</v>
      </c>
    </row>
    <row r="169" spans="1:3">
      <c r="A169" s="251">
        <v>14</v>
      </c>
      <c r="B169" s="252" t="s">
        <v>1127</v>
      </c>
      <c r="C169" s="249">
        <v>19395.979999999996</v>
      </c>
    </row>
    <row r="170" spans="1:3">
      <c r="A170" s="251">
        <v>15</v>
      </c>
      <c r="B170" s="252" t="s">
        <v>1128</v>
      </c>
      <c r="C170" s="249">
        <v>4102.13</v>
      </c>
    </row>
    <row r="171" spans="1:3">
      <c r="A171" s="251">
        <v>16</v>
      </c>
      <c r="B171" s="252" t="s">
        <v>1129</v>
      </c>
      <c r="C171" s="249">
        <v>41840.770000000004</v>
      </c>
    </row>
    <row r="172" spans="1:3">
      <c r="A172" s="251">
        <v>17</v>
      </c>
      <c r="B172" s="252" t="s">
        <v>1130</v>
      </c>
      <c r="C172" s="249">
        <v>7084.2499999999991</v>
      </c>
    </row>
    <row r="173" spans="1:3">
      <c r="A173" s="251">
        <v>18</v>
      </c>
      <c r="B173" s="252" t="s">
        <v>1131</v>
      </c>
      <c r="C173" s="249">
        <v>28374.230000000003</v>
      </c>
    </row>
    <row r="174" spans="1:3">
      <c r="A174" s="251">
        <v>19</v>
      </c>
      <c r="B174" s="252" t="s">
        <v>1132</v>
      </c>
      <c r="C174" s="249">
        <v>6202.62</v>
      </c>
    </row>
    <row r="175" spans="1:3">
      <c r="A175" s="251">
        <v>20</v>
      </c>
      <c r="B175" s="252" t="s">
        <v>1133</v>
      </c>
      <c r="C175" s="249">
        <v>7006.67</v>
      </c>
    </row>
    <row r="176" spans="1:3">
      <c r="A176" s="251">
        <v>21</v>
      </c>
      <c r="B176" s="252" t="s">
        <v>1134</v>
      </c>
      <c r="C176" s="249">
        <v>8532.2300000000014</v>
      </c>
    </row>
    <row r="177" spans="1:3">
      <c r="A177" s="251">
        <v>22</v>
      </c>
      <c r="B177" s="252" t="s">
        <v>1135</v>
      </c>
      <c r="C177" s="249">
        <v>5953.45</v>
      </c>
    </row>
    <row r="178" spans="1:3">
      <c r="A178" s="251">
        <v>23</v>
      </c>
      <c r="B178" s="252" t="s">
        <v>1136</v>
      </c>
      <c r="C178" s="249">
        <v>2113.6</v>
      </c>
    </row>
    <row r="179" spans="1:3">
      <c r="A179" s="251">
        <v>24</v>
      </c>
      <c r="B179" s="252" t="s">
        <v>1137</v>
      </c>
      <c r="C179" s="249">
        <v>17912.59</v>
      </c>
    </row>
    <row r="180" spans="1:3">
      <c r="A180" s="251">
        <v>25</v>
      </c>
      <c r="B180" s="252" t="s">
        <v>1138</v>
      </c>
      <c r="C180" s="249">
        <v>2178.4899999999998</v>
      </c>
    </row>
    <row r="181" spans="1:3">
      <c r="A181" s="251">
        <v>26</v>
      </c>
      <c r="B181" s="252" t="s">
        <v>1139</v>
      </c>
      <c r="C181" s="249">
        <v>1680.45</v>
      </c>
    </row>
    <row r="182" spans="1:3">
      <c r="A182" s="251">
        <v>27</v>
      </c>
      <c r="B182" s="252" t="s">
        <v>1140</v>
      </c>
      <c r="C182" s="249">
        <v>17957.41</v>
      </c>
    </row>
    <row r="183" spans="1:3">
      <c r="A183" s="251">
        <v>28</v>
      </c>
      <c r="B183" s="252" t="s">
        <v>1141</v>
      </c>
      <c r="C183" s="249">
        <v>6104.25</v>
      </c>
    </row>
    <row r="184" spans="1:3">
      <c r="A184" s="251">
        <v>29</v>
      </c>
      <c r="B184" s="252" t="s">
        <v>1142</v>
      </c>
      <c r="C184" s="249">
        <v>3321.67</v>
      </c>
    </row>
    <row r="185" spans="1:3">
      <c r="A185" s="251">
        <v>30</v>
      </c>
      <c r="B185" s="252" t="s">
        <v>1143</v>
      </c>
      <c r="C185" s="249">
        <v>7211.8399999999992</v>
      </c>
    </row>
    <row r="186" spans="1:3">
      <c r="A186" s="251">
        <v>31</v>
      </c>
      <c r="B186" s="252" t="s">
        <v>1144</v>
      </c>
      <c r="C186" s="249">
        <v>17588.48</v>
      </c>
    </row>
    <row r="187" spans="1:3">
      <c r="A187" s="251">
        <v>32</v>
      </c>
      <c r="B187" s="252" t="s">
        <v>45</v>
      </c>
      <c r="C187" s="249">
        <v>8528.41</v>
      </c>
    </row>
    <row r="188" spans="1:3">
      <c r="A188" s="251">
        <v>33</v>
      </c>
      <c r="B188" s="252" t="s">
        <v>1145</v>
      </c>
      <c r="C188" s="249">
        <v>20162.29</v>
      </c>
    </row>
    <row r="189" spans="1:3">
      <c r="A189" s="251">
        <v>34</v>
      </c>
      <c r="B189" s="252" t="s">
        <v>1146</v>
      </c>
      <c r="C189" s="249">
        <v>4769.93</v>
      </c>
    </row>
    <row r="190" spans="1:3">
      <c r="A190" s="251">
        <v>35</v>
      </c>
      <c r="B190" s="252" t="s">
        <v>1147</v>
      </c>
      <c r="C190" s="249">
        <v>15871.509999999998</v>
      </c>
    </row>
    <row r="191" spans="1:3">
      <c r="A191" s="251">
        <v>36</v>
      </c>
      <c r="B191" s="252" t="s">
        <v>1148</v>
      </c>
      <c r="C191" s="249">
        <v>4695.4100000000017</v>
      </c>
    </row>
    <row r="192" spans="1:3">
      <c r="A192" s="251">
        <v>37</v>
      </c>
      <c r="B192" s="252" t="s">
        <v>1149</v>
      </c>
      <c r="C192" s="249">
        <v>28800.010000000002</v>
      </c>
    </row>
    <row r="193" spans="1:3">
      <c r="A193" s="251">
        <v>38</v>
      </c>
      <c r="B193" s="252" t="s">
        <v>1150</v>
      </c>
      <c r="C193" s="249">
        <v>11057.619999999999</v>
      </c>
    </row>
    <row r="194" spans="1:3">
      <c r="A194" s="251">
        <v>39</v>
      </c>
      <c r="B194" s="252" t="s">
        <v>43</v>
      </c>
      <c r="C194" s="249">
        <v>6885.3600000000006</v>
      </c>
    </row>
    <row r="195" spans="1:3">
      <c r="A195" s="1295" t="s">
        <v>264</v>
      </c>
      <c r="B195" s="1296"/>
      <c r="C195" s="250">
        <f>SUM(C156:C194)</f>
        <v>1326904.27</v>
      </c>
    </row>
    <row r="198" spans="1:3">
      <c r="A198" s="1292" t="s">
        <v>967</v>
      </c>
      <c r="B198" s="1292" t="s">
        <v>1108</v>
      </c>
      <c r="C198" s="1293" t="s">
        <v>1109</v>
      </c>
    </row>
    <row r="199" spans="1:3">
      <c r="A199" s="1292"/>
      <c r="B199" s="1292"/>
      <c r="C199" s="1294"/>
    </row>
    <row r="200" spans="1:3" ht="15.75">
      <c r="A200" s="253">
        <v>1</v>
      </c>
      <c r="B200" s="252" t="s">
        <v>1151</v>
      </c>
      <c r="C200" s="249">
        <v>5535.64</v>
      </c>
    </row>
    <row r="201" spans="1:3" ht="15.75">
      <c r="A201" s="253">
        <v>2</v>
      </c>
      <c r="B201" s="252" t="s">
        <v>1152</v>
      </c>
      <c r="C201" s="249">
        <v>8087.02</v>
      </c>
    </row>
    <row r="202" spans="1:3" ht="15.75">
      <c r="A202" s="253">
        <v>3</v>
      </c>
      <c r="B202" s="252" t="s">
        <v>1153</v>
      </c>
      <c r="C202" s="249">
        <v>1547.0400000000002</v>
      </c>
    </row>
    <row r="203" spans="1:3">
      <c r="A203" s="1295" t="s">
        <v>264</v>
      </c>
      <c r="B203" s="1296"/>
      <c r="C203" s="250">
        <f>SUM(C200:C202)</f>
        <v>15169.7</v>
      </c>
    </row>
  </sheetData>
  <mergeCells count="10">
    <mergeCell ref="A195:B195"/>
    <mergeCell ref="A198:A199"/>
    <mergeCell ref="B198:B199"/>
    <mergeCell ref="C198:C199"/>
    <mergeCell ref="A203:B203"/>
    <mergeCell ref="A3:C3"/>
    <mergeCell ref="A5:A6"/>
    <mergeCell ref="B5:B6"/>
    <mergeCell ref="C5:C6"/>
    <mergeCell ref="A150:B150"/>
  </mergeCells>
  <pageMargins left="1.1417322834645669" right="0.70866141732283472" top="0.74803149606299213" bottom="0.74803149606299213" header="0.31496062992125984" footer="0.31496062992125984"/>
  <pageSetup paperSize="9" scale="9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A07D4-37CD-4598-AE88-42B6A58C04BD}">
  <sheetPr>
    <tabColor rgb="FF00B050"/>
  </sheetPr>
  <dimension ref="B1:L26"/>
  <sheetViews>
    <sheetView topLeftCell="A14" workbookViewId="0">
      <selection activeCell="E26" sqref="E26"/>
    </sheetView>
  </sheetViews>
  <sheetFormatPr defaultColWidth="8.85546875" defaultRowHeight="15"/>
  <cols>
    <col min="1" max="1" width="8.85546875" style="257"/>
    <col min="2" max="2" width="5.42578125" style="255" customWidth="1"/>
    <col min="3" max="3" width="15.42578125" style="256" customWidth="1"/>
    <col min="4" max="4" width="21.85546875" style="256" customWidth="1"/>
    <col min="5" max="9" width="18.42578125" style="256" customWidth="1"/>
    <col min="10" max="10" width="18.42578125" style="258" customWidth="1"/>
    <col min="11" max="11" width="18.42578125" style="257" customWidth="1"/>
    <col min="12" max="12" width="11.42578125" style="257" bestFit="1" customWidth="1"/>
    <col min="13" max="16384" width="8.85546875" style="257"/>
  </cols>
  <sheetData>
    <row r="1" spans="2:10">
      <c r="J1" s="241" t="s">
        <v>1154</v>
      </c>
    </row>
    <row r="2" spans="2:10">
      <c r="B2" s="1297" t="s">
        <v>1155</v>
      </c>
      <c r="C2" s="1297"/>
      <c r="D2" s="1297"/>
      <c r="E2" s="1297"/>
      <c r="F2" s="1297"/>
      <c r="G2" s="1297"/>
      <c r="H2" s="1297"/>
      <c r="I2" s="1297"/>
      <c r="J2" s="1297"/>
    </row>
    <row r="3" spans="2:10">
      <c r="B3" s="1297" t="s">
        <v>1156</v>
      </c>
      <c r="C3" s="1297"/>
      <c r="D3" s="1297"/>
      <c r="E3" s="1297"/>
      <c r="F3" s="1297"/>
      <c r="G3" s="1297"/>
      <c r="H3" s="1297"/>
      <c r="I3" s="1297"/>
      <c r="J3" s="1297"/>
    </row>
    <row r="4" spans="2:10" ht="15.75" thickBot="1"/>
    <row r="5" spans="2:10">
      <c r="B5" s="1298" t="s">
        <v>967</v>
      </c>
      <c r="C5" s="1300" t="s">
        <v>1157</v>
      </c>
      <c r="D5" s="1302" t="s">
        <v>1158</v>
      </c>
      <c r="E5" s="1302" t="s">
        <v>1159</v>
      </c>
      <c r="F5" s="1304" t="s">
        <v>1160</v>
      </c>
      <c r="G5" s="1305"/>
      <c r="H5" s="1305"/>
      <c r="I5" s="1306"/>
      <c r="J5" s="1307" t="s">
        <v>1161</v>
      </c>
    </row>
    <row r="6" spans="2:10" ht="42.75">
      <c r="B6" s="1299"/>
      <c r="C6" s="1301"/>
      <c r="D6" s="1303"/>
      <c r="E6" s="1303"/>
      <c r="F6" s="259" t="s">
        <v>1162</v>
      </c>
      <c r="G6" s="259" t="s">
        <v>1163</v>
      </c>
      <c r="H6" s="259" t="s">
        <v>1164</v>
      </c>
      <c r="I6" s="260" t="s">
        <v>264</v>
      </c>
      <c r="J6" s="1308"/>
    </row>
    <row r="7" spans="2:10">
      <c r="B7" s="261">
        <v>1</v>
      </c>
      <c r="C7" s="262" t="s">
        <v>1165</v>
      </c>
      <c r="D7" s="263" t="s">
        <v>191</v>
      </c>
      <c r="E7" s="264">
        <v>27989</v>
      </c>
      <c r="F7" s="265">
        <v>5598</v>
      </c>
      <c r="G7" s="265">
        <v>0</v>
      </c>
      <c r="H7" s="265">
        <v>44000</v>
      </c>
      <c r="I7" s="266">
        <f t="shared" ref="I7:I12" si="0">SUM(F7:H7)</f>
        <v>49598</v>
      </c>
      <c r="J7" s="267">
        <f t="shared" ref="J7:J11" si="1">E7-I7</f>
        <v>-21609</v>
      </c>
    </row>
    <row r="8" spans="2:10">
      <c r="B8" s="261">
        <v>2</v>
      </c>
      <c r="C8" s="262" t="s">
        <v>1166</v>
      </c>
      <c r="D8" s="263" t="s">
        <v>192</v>
      </c>
      <c r="E8" s="264">
        <f>'[1]PKM SALIMULI'!E17</f>
        <v>26506</v>
      </c>
      <c r="F8" s="265">
        <f>'[1]PKM SALIMULI'!F17</f>
        <v>5301</v>
      </c>
      <c r="G8" s="265">
        <f>'[1]PKM SALIMULI'!G17</f>
        <v>62000</v>
      </c>
      <c r="H8" s="265">
        <f>'[1]PKM SALIMULI'!H17</f>
        <v>44000</v>
      </c>
      <c r="I8" s="266">
        <f>SUM(F8:H8)</f>
        <v>111301</v>
      </c>
      <c r="J8" s="267">
        <f t="shared" si="1"/>
        <v>-84795</v>
      </c>
    </row>
    <row r="9" spans="2:10">
      <c r="B9" s="261">
        <v>3</v>
      </c>
      <c r="C9" s="262" t="s">
        <v>1167</v>
      </c>
      <c r="D9" s="263" t="s">
        <v>193</v>
      </c>
      <c r="E9" s="264">
        <f>'[1]PKM TOLIWANG'!E17</f>
        <v>12457</v>
      </c>
      <c r="F9" s="265">
        <f>'[1]PKM TOLIWANG'!F17</f>
        <v>2491</v>
      </c>
      <c r="G9" s="265">
        <f>'[1]PKM TOLIWANG'!G17</f>
        <v>62000</v>
      </c>
      <c r="H9" s="265">
        <f>'[1]PKM TOLIWANG'!H17</f>
        <v>44000</v>
      </c>
      <c r="I9" s="266">
        <f t="shared" si="0"/>
        <v>108491</v>
      </c>
      <c r="J9" s="267">
        <f t="shared" si="1"/>
        <v>-96034</v>
      </c>
    </row>
    <row r="10" spans="2:10">
      <c r="B10" s="261">
        <v>4</v>
      </c>
      <c r="C10" s="262" t="s">
        <v>1168</v>
      </c>
      <c r="D10" s="263" t="s">
        <v>194</v>
      </c>
      <c r="E10" s="264">
        <f>'[1]PKM TOBELO'!E17</f>
        <v>133505</v>
      </c>
      <c r="F10" s="265">
        <f>'[1]PKM TOBELO'!F17</f>
        <v>26700</v>
      </c>
      <c r="G10" s="265">
        <f>'[1]PKM TOBELO'!G17</f>
        <v>0</v>
      </c>
      <c r="H10" s="265">
        <f>'[1]PKM TOBELO'!H17</f>
        <v>44000</v>
      </c>
      <c r="I10" s="266">
        <f t="shared" si="0"/>
        <v>70700</v>
      </c>
      <c r="J10" s="267">
        <f t="shared" si="1"/>
        <v>62805</v>
      </c>
    </row>
    <row r="11" spans="2:10">
      <c r="B11" s="261">
        <v>5</v>
      </c>
      <c r="C11" s="262" t="s">
        <v>1169</v>
      </c>
      <c r="D11" s="263" t="s">
        <v>195</v>
      </c>
      <c r="E11" s="264">
        <f>'[1]PKM DOKULAMO'!E17</f>
        <v>369047</v>
      </c>
      <c r="F11" s="265">
        <f>'[1]PKM DOKULAMO'!F17</f>
        <v>73810</v>
      </c>
      <c r="G11" s="265">
        <f>'[1]PKM DOKULAMO'!G17</f>
        <v>0</v>
      </c>
      <c r="H11" s="265">
        <f>'[1]PKM DOKULAMO'!H17</f>
        <v>44000</v>
      </c>
      <c r="I11" s="266">
        <f t="shared" si="0"/>
        <v>117810</v>
      </c>
      <c r="J11" s="267">
        <f t="shared" si="1"/>
        <v>251237</v>
      </c>
    </row>
    <row r="12" spans="2:10">
      <c r="B12" s="261">
        <v>6</v>
      </c>
      <c r="C12" s="262" t="s">
        <v>1170</v>
      </c>
      <c r="D12" s="263" t="s">
        <v>196</v>
      </c>
      <c r="E12" s="264">
        <f>'[1]PKM DAMA'!E17</f>
        <v>5351</v>
      </c>
      <c r="F12" s="265">
        <f>'[1]PKM DAMA'!F17</f>
        <v>1070</v>
      </c>
      <c r="G12" s="265">
        <f>'[1]PKM DAMA'!G17</f>
        <v>66000</v>
      </c>
      <c r="H12" s="265">
        <f>'[1]PKM DAMA'!H17</f>
        <v>44000</v>
      </c>
      <c r="I12" s="266">
        <f t="shared" si="0"/>
        <v>111070</v>
      </c>
      <c r="J12" s="267">
        <f>E12-I12</f>
        <v>-105719</v>
      </c>
    </row>
    <row r="13" spans="2:10">
      <c r="B13" s="261">
        <v>7</v>
      </c>
      <c r="C13" s="262" t="s">
        <v>1171</v>
      </c>
      <c r="D13" s="263" t="s">
        <v>197</v>
      </c>
      <c r="E13" s="264">
        <f>'[1]PKM PITU'!E17</f>
        <v>23211</v>
      </c>
      <c r="F13" s="265">
        <f>'[1]PKM PITU'!F17</f>
        <v>4643</v>
      </c>
      <c r="G13" s="265">
        <f>'[1]PKM PITU'!G17</f>
        <v>0</v>
      </c>
      <c r="H13" s="265">
        <f>'[1]PKM PITU'!H17</f>
        <v>44000</v>
      </c>
      <c r="I13" s="266">
        <f>SUM(F13:H13)</f>
        <v>48643</v>
      </c>
      <c r="J13" s="267">
        <f>E13-I13</f>
        <v>-25432</v>
      </c>
    </row>
    <row r="14" spans="2:10">
      <c r="B14" s="261">
        <v>8</v>
      </c>
      <c r="C14" s="262" t="s">
        <v>1172</v>
      </c>
      <c r="D14" s="263" t="s">
        <v>198</v>
      </c>
      <c r="E14" s="264">
        <f>'[1]PKM KAO'!E17</f>
        <v>97556</v>
      </c>
      <c r="F14" s="265">
        <f>'[1]PKM KAO'!F17</f>
        <v>19513</v>
      </c>
      <c r="G14" s="265">
        <f>'[1]PKM KAO'!G17</f>
        <v>0</v>
      </c>
      <c r="H14" s="265">
        <f>'[1]PKM KAO'!H17</f>
        <v>44000</v>
      </c>
      <c r="I14" s="266">
        <f t="shared" ref="I14:I24" si="2">SUM(F14:H14)</f>
        <v>63513</v>
      </c>
      <c r="J14" s="267">
        <f t="shared" ref="J14:J25" si="3">E14-I14</f>
        <v>34043</v>
      </c>
    </row>
    <row r="15" spans="2:10">
      <c r="B15" s="261">
        <v>9</v>
      </c>
      <c r="C15" s="262" t="s">
        <v>1173</v>
      </c>
      <c r="D15" s="263" t="s">
        <v>199</v>
      </c>
      <c r="E15" s="264">
        <f>'[1]PKM KUPA KUPA'!E17</f>
        <v>1191445</v>
      </c>
      <c r="F15" s="265">
        <f>'[1]PKM KUPA KUPA'!F17</f>
        <v>238289</v>
      </c>
      <c r="G15" s="265">
        <f>'[1]PKM KUPA KUPA'!G17</f>
        <v>0</v>
      </c>
      <c r="H15" s="265">
        <f>'[1]PKM KUPA KUPA'!H17</f>
        <v>44000</v>
      </c>
      <c r="I15" s="266">
        <f t="shared" si="2"/>
        <v>282289</v>
      </c>
      <c r="J15" s="267">
        <f>E15-I15</f>
        <v>909156</v>
      </c>
    </row>
    <row r="16" spans="2:10">
      <c r="B16" s="261">
        <v>10</v>
      </c>
      <c r="C16" s="262" t="s">
        <v>1174</v>
      </c>
      <c r="D16" s="263" t="s">
        <v>200</v>
      </c>
      <c r="E16" s="264">
        <f>'[1]PKM KUSURI'!E17</f>
        <v>2127</v>
      </c>
      <c r="F16" s="265">
        <f>'[1]PKM KUSURI'!F17</f>
        <v>425</v>
      </c>
      <c r="G16" s="265">
        <f>'[1]PKM KUSURI'!G17</f>
        <v>295000</v>
      </c>
      <c r="H16" s="265">
        <f>'[1]PKM KUSURI'!H17</f>
        <v>44000</v>
      </c>
      <c r="I16" s="266">
        <f t="shared" si="2"/>
        <v>339425</v>
      </c>
      <c r="J16" s="267">
        <f t="shared" si="3"/>
        <v>-337298</v>
      </c>
    </row>
    <row r="17" spans="2:12">
      <c r="B17" s="261">
        <v>11</v>
      </c>
      <c r="C17" s="262" t="s">
        <v>1175</v>
      </c>
      <c r="D17" s="263" t="s">
        <v>201</v>
      </c>
      <c r="E17" s="264">
        <f>'[1]PKM MAWEA'!E17</f>
        <v>20411</v>
      </c>
      <c r="F17" s="265">
        <f>'[1]PKM MAWEA'!F17</f>
        <v>4082</v>
      </c>
      <c r="G17" s="265">
        <f>'[1]PKM MAWEA'!G17</f>
        <v>62000</v>
      </c>
      <c r="H17" s="265">
        <f>'[1]PKM MAWEA'!H17</f>
        <v>44000</v>
      </c>
      <c r="I17" s="266">
        <f t="shared" si="2"/>
        <v>110082</v>
      </c>
      <c r="J17" s="267">
        <f t="shared" si="3"/>
        <v>-89671</v>
      </c>
    </row>
    <row r="18" spans="2:12">
      <c r="B18" s="261">
        <v>12</v>
      </c>
      <c r="C18" s="262" t="s">
        <v>1176</v>
      </c>
      <c r="D18" s="263" t="s">
        <v>202</v>
      </c>
      <c r="E18" s="264">
        <f>'[1]PKM DORUME'!E17</f>
        <v>23787</v>
      </c>
      <c r="F18" s="265">
        <f>'[1]PKM DORUME'!F17</f>
        <v>4757</v>
      </c>
      <c r="G18" s="265">
        <f>'[1]PKM DORUME'!G17</f>
        <v>93000</v>
      </c>
      <c r="H18" s="265">
        <f>'[1]PKM DORUME'!H17</f>
        <v>44000</v>
      </c>
      <c r="I18" s="266">
        <f t="shared" si="2"/>
        <v>141757</v>
      </c>
      <c r="J18" s="267">
        <f t="shared" si="3"/>
        <v>-117970</v>
      </c>
    </row>
    <row r="19" spans="2:12" ht="15.75" thickBot="1">
      <c r="B19" s="261">
        <v>13</v>
      </c>
      <c r="C19" s="262" t="s">
        <v>1177</v>
      </c>
      <c r="D19" s="263" t="s">
        <v>203</v>
      </c>
      <c r="E19" s="264">
        <f>'[1]PKM DARU'!E17</f>
        <v>33481</v>
      </c>
      <c r="F19" s="265">
        <f>'[1]PKM DARU'!F17</f>
        <v>6696</v>
      </c>
      <c r="G19" s="265">
        <f>'[1]PKM DARU'!G17</f>
        <v>62000</v>
      </c>
      <c r="H19" s="265">
        <f>'[1]PKM DARU'!H17</f>
        <v>44000</v>
      </c>
      <c r="I19" s="266">
        <f t="shared" si="2"/>
        <v>112696</v>
      </c>
      <c r="J19" s="267">
        <f t="shared" si="3"/>
        <v>-79215</v>
      </c>
    </row>
    <row r="20" spans="2:12" ht="15.75" thickBot="1">
      <c r="B20" s="261">
        <v>14</v>
      </c>
      <c r="C20" s="262" t="s">
        <v>1178</v>
      </c>
      <c r="D20" s="263" t="s">
        <v>204</v>
      </c>
      <c r="E20" s="264">
        <f>'[1]PKM DUM DUM'!E17</f>
        <v>3619</v>
      </c>
      <c r="F20" s="265">
        <f>'[1]PKM DUM DUM'!F17</f>
        <v>724</v>
      </c>
      <c r="G20" s="265">
        <f>'[1]PKM DUM DUM'!G17</f>
        <v>163000</v>
      </c>
      <c r="H20" s="265">
        <f>'[1]PKM DUM DUM'!H17</f>
        <v>44000</v>
      </c>
      <c r="I20" s="266">
        <f>SUM(F20:H20)</f>
        <v>207724</v>
      </c>
      <c r="J20" s="267">
        <f>E20-I20</f>
        <v>-204105</v>
      </c>
      <c r="K20" s="268"/>
      <c r="L20" s="269"/>
    </row>
    <row r="21" spans="2:12">
      <c r="B21" s="261">
        <v>15</v>
      </c>
      <c r="C21" s="262" t="s">
        <v>1179</v>
      </c>
      <c r="D21" s="263" t="s">
        <v>205</v>
      </c>
      <c r="E21" s="265">
        <f>'[1]PKM GALELA'!E17</f>
        <v>54197</v>
      </c>
      <c r="F21" s="265">
        <f>'[1]PKM GALELA'!F17</f>
        <v>10839.8</v>
      </c>
      <c r="G21" s="265">
        <f>'[1]PKM GALELA'!G17</f>
        <v>105000</v>
      </c>
      <c r="H21" s="265">
        <f>'[1]PKM GALELA'!H17</f>
        <v>0</v>
      </c>
      <c r="I21" s="266">
        <f t="shared" si="2"/>
        <v>115839.8</v>
      </c>
      <c r="J21" s="267">
        <f t="shared" si="3"/>
        <v>-61642.8</v>
      </c>
      <c r="L21" s="269"/>
    </row>
    <row r="22" spans="2:12">
      <c r="B22" s="261">
        <v>16</v>
      </c>
      <c r="C22" s="262" t="s">
        <v>1180</v>
      </c>
      <c r="D22" s="263" t="s">
        <v>206</v>
      </c>
      <c r="E22" s="264">
        <f>'[1]PKM MALIFUT'!E17</f>
        <v>65612</v>
      </c>
      <c r="F22" s="265">
        <f>'[1]PKM MALIFUT'!F17</f>
        <v>13125</v>
      </c>
      <c r="G22" s="265">
        <f>'[1]PKM MALIFUT'!G17</f>
        <v>0</v>
      </c>
      <c r="H22" s="265">
        <f>'[1]PKM MALIFUT'!H17</f>
        <v>0</v>
      </c>
      <c r="I22" s="266">
        <f t="shared" si="2"/>
        <v>13125</v>
      </c>
      <c r="J22" s="267">
        <f t="shared" si="3"/>
        <v>52487</v>
      </c>
      <c r="L22" s="270"/>
    </row>
    <row r="23" spans="2:12">
      <c r="B23" s="261">
        <v>17</v>
      </c>
      <c r="C23" s="262" t="s">
        <v>1181</v>
      </c>
      <c r="D23" s="263" t="s">
        <v>207</v>
      </c>
      <c r="E23" s="264">
        <v>20772</v>
      </c>
      <c r="F23" s="264">
        <v>4154</v>
      </c>
      <c r="G23" s="265">
        <v>31000</v>
      </c>
      <c r="H23" s="265">
        <v>44000</v>
      </c>
      <c r="I23" s="266">
        <f t="shared" si="2"/>
        <v>79154</v>
      </c>
      <c r="J23" s="267">
        <f t="shared" si="3"/>
        <v>-58382</v>
      </c>
    </row>
    <row r="24" spans="2:12">
      <c r="B24" s="261">
        <v>18</v>
      </c>
      <c r="C24" s="262" t="s">
        <v>1182</v>
      </c>
      <c r="D24" s="263" t="s">
        <v>208</v>
      </c>
      <c r="E24" s="264">
        <v>1862</v>
      </c>
      <c r="F24" s="265">
        <v>372</v>
      </c>
      <c r="G24" s="265">
        <v>221000</v>
      </c>
      <c r="H24" s="265">
        <v>44000</v>
      </c>
      <c r="I24" s="266">
        <f t="shared" si="2"/>
        <v>265372</v>
      </c>
      <c r="J24" s="267">
        <f t="shared" si="3"/>
        <v>-263510</v>
      </c>
    </row>
    <row r="25" spans="2:12" ht="15.75" thickBot="1">
      <c r="B25" s="271">
        <v>19</v>
      </c>
      <c r="C25" s="272" t="s">
        <v>1183</v>
      </c>
      <c r="D25" s="273" t="s">
        <v>209</v>
      </c>
      <c r="E25" s="274">
        <v>3442</v>
      </c>
      <c r="F25" s="275">
        <v>688</v>
      </c>
      <c r="G25" s="275">
        <v>357000</v>
      </c>
      <c r="H25" s="275">
        <v>44000</v>
      </c>
      <c r="I25" s="276">
        <v>401688</v>
      </c>
      <c r="J25" s="277">
        <f t="shared" si="3"/>
        <v>-398246</v>
      </c>
    </row>
    <row r="26" spans="2:12" s="284" customFormat="1" ht="17.25" thickBot="1">
      <c r="B26" s="278"/>
      <c r="C26" s="279"/>
      <c r="D26" s="279"/>
      <c r="E26" s="280">
        <f>SUM(E7:E25)</f>
        <v>2116377</v>
      </c>
      <c r="F26" s="281"/>
      <c r="G26" s="281"/>
      <c r="H26" s="281"/>
      <c r="I26" s="282">
        <f>SUM(I7:I25)</f>
        <v>2750277.8</v>
      </c>
      <c r="J26" s="283">
        <f>SUM(J7:J25)</f>
        <v>-633900.80000000005</v>
      </c>
    </row>
  </sheetData>
  <mergeCells count="8">
    <mergeCell ref="B2:J2"/>
    <mergeCell ref="B3:J3"/>
    <mergeCell ref="B5:B6"/>
    <mergeCell ref="C5:C6"/>
    <mergeCell ref="D5:D6"/>
    <mergeCell ref="E5:E6"/>
    <mergeCell ref="F5:I5"/>
    <mergeCell ref="J5:J6"/>
  </mergeCells>
  <pageMargins left="0.9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F72C5-A44B-4454-B4CA-9F2A474343D0}">
  <sheetPr>
    <tabColor rgb="FF00B050"/>
  </sheetPr>
  <dimension ref="B1:D20"/>
  <sheetViews>
    <sheetView workbookViewId="0">
      <selection activeCell="C16" sqref="C16"/>
    </sheetView>
  </sheetViews>
  <sheetFormatPr defaultRowHeight="15"/>
  <cols>
    <col min="2" max="2" width="7.28515625" customWidth="1"/>
    <col min="3" max="3" width="56.42578125" customWidth="1"/>
    <col min="4" max="4" width="17.7109375" customWidth="1"/>
  </cols>
  <sheetData>
    <row r="1" spans="2:4">
      <c r="B1" s="285"/>
      <c r="C1" s="286"/>
      <c r="D1" s="287" t="s">
        <v>1184</v>
      </c>
    </row>
    <row r="2" spans="2:4" ht="15" customHeight="1">
      <c r="B2" s="1309" t="s">
        <v>1185</v>
      </c>
      <c r="C2" s="1309"/>
      <c r="D2" s="1309"/>
    </row>
    <row r="3" spans="2:4">
      <c r="B3" s="1309"/>
      <c r="C3" s="1309"/>
      <c r="D3" s="1309"/>
    </row>
    <row r="7" spans="2:4">
      <c r="B7" s="288" t="s">
        <v>967</v>
      </c>
      <c r="C7" s="288" t="s">
        <v>1038</v>
      </c>
      <c r="D7" s="288" t="s">
        <v>264</v>
      </c>
    </row>
    <row r="8" spans="2:4">
      <c r="B8" s="289">
        <v>1</v>
      </c>
      <c r="C8" s="248" t="s">
        <v>1186</v>
      </c>
      <c r="D8" s="290">
        <v>2238982</v>
      </c>
    </row>
    <row r="9" spans="2:4">
      <c r="B9" s="289">
        <v>2</v>
      </c>
      <c r="C9" s="248" t="s">
        <v>1187</v>
      </c>
      <c r="D9" s="290">
        <v>924445</v>
      </c>
    </row>
    <row r="10" spans="2:4">
      <c r="B10" s="289">
        <v>3</v>
      </c>
      <c r="C10" s="248" t="s">
        <v>1188</v>
      </c>
      <c r="D10" s="290">
        <v>2710311</v>
      </c>
    </row>
    <row r="11" spans="2:4">
      <c r="B11" s="289">
        <v>4</v>
      </c>
      <c r="C11" s="248" t="s">
        <v>1189</v>
      </c>
      <c r="D11" s="290">
        <v>1128873</v>
      </c>
    </row>
    <row r="12" spans="2:4">
      <c r="B12" s="289">
        <v>5</v>
      </c>
      <c r="C12" s="248" t="s">
        <v>1190</v>
      </c>
      <c r="D12" s="290">
        <v>154832</v>
      </c>
    </row>
    <row r="13" spans="2:4">
      <c r="B13" s="289">
        <v>6</v>
      </c>
      <c r="C13" s="248" t="s">
        <v>1191</v>
      </c>
      <c r="D13" s="290">
        <v>91621</v>
      </c>
    </row>
    <row r="14" spans="2:4">
      <c r="B14" s="289">
        <v>7</v>
      </c>
      <c r="C14" s="248" t="s">
        <v>1192</v>
      </c>
      <c r="D14" s="290">
        <v>4037682</v>
      </c>
    </row>
    <row r="15" spans="2:4">
      <c r="B15" s="289">
        <v>8</v>
      </c>
      <c r="C15" s="248" t="s">
        <v>1193</v>
      </c>
      <c r="D15" s="290">
        <v>1952128</v>
      </c>
    </row>
    <row r="16" spans="2:4">
      <c r="B16" s="289">
        <v>9</v>
      </c>
      <c r="C16" s="248" t="s">
        <v>1194</v>
      </c>
      <c r="D16" s="290">
        <v>678847</v>
      </c>
    </row>
    <row r="17" spans="2:4">
      <c r="B17" s="289">
        <v>10</v>
      </c>
      <c r="C17" s="248" t="s">
        <v>1195</v>
      </c>
      <c r="D17" s="290">
        <v>255844</v>
      </c>
    </row>
    <row r="18" spans="2:4">
      <c r="B18" s="289">
        <v>11</v>
      </c>
      <c r="C18" s="248" t="s">
        <v>1196</v>
      </c>
      <c r="D18" s="290">
        <v>2374488</v>
      </c>
    </row>
    <row r="19" spans="2:4">
      <c r="B19" s="289">
        <v>12</v>
      </c>
      <c r="C19" s="248" t="s">
        <v>1197</v>
      </c>
      <c r="D19" s="291">
        <v>1859071</v>
      </c>
    </row>
    <row r="20" spans="2:4">
      <c r="B20" s="1310" t="s">
        <v>264</v>
      </c>
      <c r="C20" s="1311"/>
      <c r="D20" s="292">
        <f>SUM(D8:D19)</f>
        <v>18407124</v>
      </c>
    </row>
  </sheetData>
  <mergeCells count="2">
    <mergeCell ref="B2:D3"/>
    <mergeCell ref="B20:C20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BD3DD-1AF3-47FE-AAF7-A48B6761A5CA}">
  <sheetPr>
    <tabColor rgb="FF00B050"/>
  </sheetPr>
  <dimension ref="A1:C8"/>
  <sheetViews>
    <sheetView workbookViewId="0">
      <selection activeCell="C11" sqref="C11"/>
    </sheetView>
  </sheetViews>
  <sheetFormatPr defaultRowHeight="25.5" customHeight="1"/>
  <cols>
    <col min="2" max="2" width="49.7109375" customWidth="1"/>
    <col min="3" max="3" width="19" customWidth="1"/>
  </cols>
  <sheetData>
    <row r="1" spans="1:3" ht="25.5" customHeight="1">
      <c r="A1" s="285"/>
      <c r="B1" s="293"/>
      <c r="C1" s="293" t="s">
        <v>1198</v>
      </c>
    </row>
    <row r="2" spans="1:3" ht="25.5" customHeight="1">
      <c r="A2" s="285"/>
      <c r="B2" s="293"/>
      <c r="C2" s="293"/>
    </row>
    <row r="3" spans="1:3" ht="25.5" customHeight="1">
      <c r="A3" s="1309" t="s">
        <v>1199</v>
      </c>
      <c r="B3" s="1309"/>
      <c r="C3" s="1309"/>
    </row>
    <row r="4" spans="1:3" ht="25.5" customHeight="1">
      <c r="A4" s="285"/>
      <c r="B4" s="293"/>
      <c r="C4" s="293"/>
    </row>
    <row r="5" spans="1:3" ht="15">
      <c r="A5" s="294" t="s">
        <v>1200</v>
      </c>
      <c r="B5" s="295" t="s">
        <v>1038</v>
      </c>
      <c r="C5" s="295" t="s">
        <v>264</v>
      </c>
    </row>
    <row r="6" spans="1:3" ht="15">
      <c r="A6" s="296">
        <v>1</v>
      </c>
      <c r="B6" s="297" t="s">
        <v>1201</v>
      </c>
      <c r="C6" s="298">
        <v>3047107</v>
      </c>
    </row>
    <row r="7" spans="1:3" ht="15">
      <c r="A7" s="296">
        <v>2</v>
      </c>
      <c r="B7" s="297" t="s">
        <v>1201</v>
      </c>
      <c r="C7" s="298">
        <v>27927405</v>
      </c>
    </row>
    <row r="8" spans="1:3" ht="25.5" customHeight="1">
      <c r="A8" s="299"/>
      <c r="B8" s="300" t="s">
        <v>264</v>
      </c>
      <c r="C8" s="301">
        <f>SUM(C6:C7)</f>
        <v>30974512</v>
      </c>
    </row>
  </sheetData>
  <mergeCells count="1">
    <mergeCell ref="A3:C3"/>
  </mergeCells>
  <pageMargins left="0.8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5052D-8591-474B-AA14-76E493F39BAB}">
  <sheetPr>
    <tabColor rgb="FF00B050"/>
  </sheetPr>
  <dimension ref="A1:C114"/>
  <sheetViews>
    <sheetView topLeftCell="A106" workbookViewId="0">
      <selection activeCell="C117" sqref="C117"/>
    </sheetView>
  </sheetViews>
  <sheetFormatPr defaultRowHeight="15"/>
  <cols>
    <col min="1" max="1" width="7.5703125" customWidth="1"/>
    <col min="2" max="2" width="56.42578125" customWidth="1"/>
    <col min="3" max="3" width="18.28515625" style="309" customWidth="1"/>
  </cols>
  <sheetData>
    <row r="1" spans="1:3">
      <c r="A1" s="285"/>
      <c r="B1" s="286"/>
      <c r="C1" s="302" t="s">
        <v>1202</v>
      </c>
    </row>
    <row r="2" spans="1:3" ht="33.75" customHeight="1">
      <c r="A2" s="1309" t="s">
        <v>1203</v>
      </c>
      <c r="B2" s="1309"/>
      <c r="C2" s="1309"/>
    </row>
    <row r="3" spans="1:3">
      <c r="A3" s="1309"/>
      <c r="B3" s="1309"/>
      <c r="C3" s="1309"/>
    </row>
    <row r="5" spans="1:3" ht="21.75" customHeight="1">
      <c r="A5" s="294" t="s">
        <v>1200</v>
      </c>
      <c r="B5" s="295" t="s">
        <v>1038</v>
      </c>
      <c r="C5" s="303" t="s">
        <v>264</v>
      </c>
    </row>
    <row r="6" spans="1:3" ht="30">
      <c r="A6" s="304">
        <v>1</v>
      </c>
      <c r="B6" s="425" t="s">
        <v>1204</v>
      </c>
      <c r="C6" s="305">
        <v>25000000</v>
      </c>
    </row>
    <row r="7" spans="1:3" ht="45">
      <c r="A7" s="304">
        <v>2</v>
      </c>
      <c r="B7" s="425" t="s">
        <v>1205</v>
      </c>
      <c r="C7" s="305">
        <v>3350000</v>
      </c>
    </row>
    <row r="8" spans="1:3">
      <c r="A8" s="304">
        <v>3</v>
      </c>
      <c r="B8" s="425" t="s">
        <v>1206</v>
      </c>
      <c r="C8" s="305">
        <v>700000</v>
      </c>
    </row>
    <row r="9" spans="1:3">
      <c r="A9" s="304">
        <v>4</v>
      </c>
      <c r="B9" s="425" t="s">
        <v>1207</v>
      </c>
      <c r="C9" s="305">
        <v>5000000</v>
      </c>
    </row>
    <row r="10" spans="1:3">
      <c r="A10" s="304">
        <v>5</v>
      </c>
      <c r="B10" s="425" t="s">
        <v>1208</v>
      </c>
      <c r="C10" s="305">
        <v>7000000</v>
      </c>
    </row>
    <row r="11" spans="1:3">
      <c r="A11" s="304">
        <v>6</v>
      </c>
      <c r="B11" s="425" t="s">
        <v>1209</v>
      </c>
      <c r="C11" s="306">
        <v>700000</v>
      </c>
    </row>
    <row r="12" spans="1:3">
      <c r="A12" s="304">
        <v>7</v>
      </c>
      <c r="B12" s="425" t="s">
        <v>1210</v>
      </c>
      <c r="C12" s="305">
        <v>1300000000</v>
      </c>
    </row>
    <row r="13" spans="1:3">
      <c r="A13" s="304">
        <v>8</v>
      </c>
      <c r="B13" s="425" t="s">
        <v>1211</v>
      </c>
      <c r="C13" s="305">
        <v>1542000000</v>
      </c>
    </row>
    <row r="14" spans="1:3">
      <c r="A14" s="304">
        <v>9</v>
      </c>
      <c r="B14" s="425" t="s">
        <v>1211</v>
      </c>
      <c r="C14" s="305">
        <v>1158000000</v>
      </c>
    </row>
    <row r="15" spans="1:3" ht="30">
      <c r="A15" s="304">
        <v>10</v>
      </c>
      <c r="B15" s="425" t="s">
        <v>1212</v>
      </c>
      <c r="C15" s="305">
        <v>730000000</v>
      </c>
    </row>
    <row r="16" spans="1:3" ht="30">
      <c r="A16" s="304">
        <v>11</v>
      </c>
      <c r="B16" s="425" t="s">
        <v>1212</v>
      </c>
      <c r="C16" s="305">
        <v>500000000</v>
      </c>
    </row>
    <row r="17" spans="1:3" ht="45">
      <c r="A17" s="304">
        <v>12</v>
      </c>
      <c r="B17" s="425" t="s">
        <v>1213</v>
      </c>
      <c r="C17" s="305">
        <v>687500</v>
      </c>
    </row>
    <row r="18" spans="1:3">
      <c r="A18" s="304">
        <v>13</v>
      </c>
      <c r="B18" s="425" t="s">
        <v>1214</v>
      </c>
      <c r="C18" s="305">
        <v>170540.23</v>
      </c>
    </row>
    <row r="19" spans="1:3">
      <c r="A19" s="304">
        <v>14</v>
      </c>
      <c r="B19" s="425" t="s">
        <v>1214</v>
      </c>
      <c r="C19" s="305">
        <v>746054.95</v>
      </c>
    </row>
    <row r="20" spans="1:3" ht="30">
      <c r="A20" s="304">
        <v>15</v>
      </c>
      <c r="B20" s="425" t="s">
        <v>1215</v>
      </c>
      <c r="C20" s="305">
        <v>38560000</v>
      </c>
    </row>
    <row r="21" spans="1:3" ht="30">
      <c r="A21" s="304">
        <v>16</v>
      </c>
      <c r="B21" s="425" t="s">
        <v>1216</v>
      </c>
      <c r="C21" s="305">
        <v>2000000</v>
      </c>
    </row>
    <row r="22" spans="1:3" ht="30">
      <c r="A22" s="304">
        <v>17</v>
      </c>
      <c r="B22" s="425" t="s">
        <v>1217</v>
      </c>
      <c r="C22" s="305">
        <v>150000000</v>
      </c>
    </row>
    <row r="23" spans="1:3" ht="30">
      <c r="A23" s="304">
        <v>18</v>
      </c>
      <c r="B23" s="425" t="s">
        <v>1215</v>
      </c>
      <c r="C23" s="305">
        <v>18468000</v>
      </c>
    </row>
    <row r="24" spans="1:3" ht="30">
      <c r="A24" s="304">
        <v>19</v>
      </c>
      <c r="B24" s="425" t="s">
        <v>1218</v>
      </c>
      <c r="C24" s="305">
        <v>5000000</v>
      </c>
    </row>
    <row r="25" spans="1:3">
      <c r="A25" s="304">
        <v>20</v>
      </c>
      <c r="B25" s="425" t="s">
        <v>1219</v>
      </c>
      <c r="C25" s="305">
        <v>2886839.16</v>
      </c>
    </row>
    <row r="26" spans="1:3">
      <c r="A26" s="304">
        <v>21</v>
      </c>
      <c r="B26" s="425" t="s">
        <v>1220</v>
      </c>
      <c r="C26" s="305">
        <v>1533000</v>
      </c>
    </row>
    <row r="27" spans="1:3" ht="30">
      <c r="A27" s="304">
        <v>22</v>
      </c>
      <c r="B27" s="425" t="s">
        <v>1221</v>
      </c>
      <c r="C27" s="305">
        <v>3066000</v>
      </c>
    </row>
    <row r="28" spans="1:3" ht="30">
      <c r="A28" s="304">
        <v>23</v>
      </c>
      <c r="B28" s="425" t="s">
        <v>1222</v>
      </c>
      <c r="C28" s="307">
        <v>2083200</v>
      </c>
    </row>
    <row r="29" spans="1:3" ht="30">
      <c r="A29" s="304">
        <v>24</v>
      </c>
      <c r="B29" s="425" t="s">
        <v>1222</v>
      </c>
      <c r="C29" s="307">
        <v>1533000</v>
      </c>
    </row>
    <row r="30" spans="1:3" ht="30">
      <c r="A30" s="304">
        <v>25</v>
      </c>
      <c r="B30" s="425" t="s">
        <v>1222</v>
      </c>
      <c r="C30" s="307">
        <v>1503000</v>
      </c>
    </row>
    <row r="31" spans="1:3" ht="30">
      <c r="A31" s="304">
        <v>26</v>
      </c>
      <c r="B31" s="425" t="s">
        <v>1223</v>
      </c>
      <c r="C31" s="307">
        <v>1600000</v>
      </c>
    </row>
    <row r="32" spans="1:3" ht="30">
      <c r="A32" s="304">
        <v>27</v>
      </c>
      <c r="B32" s="425" t="s">
        <v>1224</v>
      </c>
      <c r="C32" s="307">
        <v>111800000</v>
      </c>
    </row>
    <row r="33" spans="1:3" ht="30">
      <c r="A33" s="304">
        <v>28</v>
      </c>
      <c r="B33" s="425" t="s">
        <v>1225</v>
      </c>
      <c r="C33" s="307">
        <v>148375000</v>
      </c>
    </row>
    <row r="34" spans="1:3">
      <c r="A34" s="304">
        <v>29</v>
      </c>
      <c r="B34" s="425" t="s">
        <v>1226</v>
      </c>
      <c r="C34" s="307">
        <v>1141200</v>
      </c>
    </row>
    <row r="35" spans="1:3">
      <c r="A35" s="304">
        <v>30</v>
      </c>
      <c r="B35" s="425" t="s">
        <v>1227</v>
      </c>
      <c r="C35" s="307">
        <v>1443000</v>
      </c>
    </row>
    <row r="36" spans="1:3">
      <c r="A36" s="304">
        <v>31</v>
      </c>
      <c r="B36" s="425" t="s">
        <v>1228</v>
      </c>
      <c r="C36" s="307">
        <v>1000000</v>
      </c>
    </row>
    <row r="37" spans="1:3">
      <c r="A37" s="304">
        <v>32</v>
      </c>
      <c r="B37" s="425" t="s">
        <v>1229</v>
      </c>
      <c r="C37" s="307">
        <v>1000000</v>
      </c>
    </row>
    <row r="38" spans="1:3">
      <c r="A38" s="304">
        <v>33</v>
      </c>
      <c r="B38" s="425" t="s">
        <v>1230</v>
      </c>
      <c r="C38" s="307">
        <v>1000000</v>
      </c>
    </row>
    <row r="39" spans="1:3">
      <c r="A39" s="304">
        <v>34</v>
      </c>
      <c r="B39" s="425" t="s">
        <v>1231</v>
      </c>
      <c r="C39" s="307">
        <v>1000000</v>
      </c>
    </row>
    <row r="40" spans="1:3">
      <c r="A40" s="304">
        <v>35</v>
      </c>
      <c r="B40" s="425" t="s">
        <v>1232</v>
      </c>
      <c r="C40" s="307">
        <v>1000000</v>
      </c>
    </row>
    <row r="41" spans="1:3">
      <c r="A41" s="304">
        <v>36</v>
      </c>
      <c r="B41" s="425" t="s">
        <v>1233</v>
      </c>
      <c r="C41" s="307">
        <v>1000000</v>
      </c>
    </row>
    <row r="42" spans="1:3">
      <c r="A42" s="304">
        <v>37</v>
      </c>
      <c r="B42" s="425" t="s">
        <v>1234</v>
      </c>
      <c r="C42" s="307">
        <v>1000000</v>
      </c>
    </row>
    <row r="43" spans="1:3">
      <c r="A43" s="304">
        <v>38</v>
      </c>
      <c r="B43" s="425" t="s">
        <v>1228</v>
      </c>
      <c r="C43" s="307">
        <v>1000000</v>
      </c>
    </row>
    <row r="44" spans="1:3">
      <c r="A44" s="304">
        <v>39</v>
      </c>
      <c r="B44" s="425" t="s">
        <v>1235</v>
      </c>
      <c r="C44" s="307">
        <v>994800</v>
      </c>
    </row>
    <row r="45" spans="1:3">
      <c r="A45" s="304">
        <v>40</v>
      </c>
      <c r="B45" s="425" t="s">
        <v>1236</v>
      </c>
      <c r="C45" s="307">
        <v>1492200</v>
      </c>
    </row>
    <row r="46" spans="1:3">
      <c r="A46" s="304">
        <v>41</v>
      </c>
      <c r="B46" s="425" t="s">
        <v>1228</v>
      </c>
      <c r="C46" s="307">
        <v>548000</v>
      </c>
    </row>
    <row r="47" spans="1:3">
      <c r="A47" s="304">
        <v>42</v>
      </c>
      <c r="B47" s="425" t="s">
        <v>1228</v>
      </c>
      <c r="C47" s="307">
        <v>1799260</v>
      </c>
    </row>
    <row r="48" spans="1:3">
      <c r="A48" s="304">
        <v>43</v>
      </c>
      <c r="B48" s="425" t="s">
        <v>1237</v>
      </c>
      <c r="C48" s="307">
        <v>1418513</v>
      </c>
    </row>
    <row r="49" spans="1:3">
      <c r="A49" s="304">
        <v>44</v>
      </c>
      <c r="B49" s="425" t="s">
        <v>1238</v>
      </c>
      <c r="C49" s="307">
        <v>962000</v>
      </c>
    </row>
    <row r="50" spans="1:3">
      <c r="A50" s="304">
        <v>45</v>
      </c>
      <c r="B50" s="425" t="s">
        <v>1238</v>
      </c>
      <c r="C50" s="307">
        <v>1440600</v>
      </c>
    </row>
    <row r="51" spans="1:3">
      <c r="A51" s="304">
        <v>46</v>
      </c>
      <c r="B51" s="425" t="s">
        <v>1239</v>
      </c>
      <c r="C51" s="307">
        <v>3094000</v>
      </c>
    </row>
    <row r="52" spans="1:3">
      <c r="A52" s="304">
        <v>47</v>
      </c>
      <c r="B52" s="425" t="s">
        <v>1240</v>
      </c>
      <c r="C52" s="307">
        <v>6258000</v>
      </c>
    </row>
    <row r="53" spans="1:3">
      <c r="A53" s="304">
        <v>48</v>
      </c>
      <c r="B53" s="425" t="s">
        <v>1241</v>
      </c>
      <c r="C53" s="307">
        <v>3066000</v>
      </c>
    </row>
    <row r="54" spans="1:3">
      <c r="A54" s="304">
        <v>49</v>
      </c>
      <c r="B54" s="425" t="s">
        <v>1242</v>
      </c>
      <c r="C54" s="307">
        <v>1533000</v>
      </c>
    </row>
    <row r="55" spans="1:3">
      <c r="A55" s="304">
        <v>50</v>
      </c>
      <c r="B55" s="425" t="s">
        <v>1243</v>
      </c>
      <c r="C55" s="307">
        <v>3066000</v>
      </c>
    </row>
    <row r="56" spans="1:3">
      <c r="A56" s="304">
        <v>51</v>
      </c>
      <c r="B56" s="425" t="s">
        <v>1244</v>
      </c>
      <c r="C56" s="307">
        <v>1533000</v>
      </c>
    </row>
    <row r="57" spans="1:3">
      <c r="A57" s="304">
        <v>52</v>
      </c>
      <c r="B57" s="425" t="s">
        <v>1245</v>
      </c>
      <c r="C57" s="307">
        <v>1533000</v>
      </c>
    </row>
    <row r="58" spans="1:3" ht="30">
      <c r="A58" s="304">
        <v>53</v>
      </c>
      <c r="B58" s="425" t="s">
        <v>1246</v>
      </c>
      <c r="C58" s="307">
        <v>1533000</v>
      </c>
    </row>
    <row r="59" spans="1:3">
      <c r="A59" s="304">
        <v>54</v>
      </c>
      <c r="B59" s="425" t="s">
        <v>1247</v>
      </c>
      <c r="C59" s="307">
        <v>1533000</v>
      </c>
    </row>
    <row r="60" spans="1:3">
      <c r="A60" s="304">
        <v>55</v>
      </c>
      <c r="B60" s="425" t="s">
        <v>1248</v>
      </c>
      <c r="C60" s="307">
        <v>1533000</v>
      </c>
    </row>
    <row r="61" spans="1:3">
      <c r="A61" s="304">
        <v>56</v>
      </c>
      <c r="B61" s="425" t="s">
        <v>1249</v>
      </c>
      <c r="C61" s="307">
        <v>3734400</v>
      </c>
    </row>
    <row r="62" spans="1:3">
      <c r="A62" s="304">
        <v>57</v>
      </c>
      <c r="B62" s="425" t="s">
        <v>1250</v>
      </c>
      <c r="C62" s="307">
        <v>1533000</v>
      </c>
    </row>
    <row r="63" spans="1:3">
      <c r="A63" s="304">
        <v>58</v>
      </c>
      <c r="B63" s="425" t="s">
        <v>1251</v>
      </c>
      <c r="C63" s="307">
        <v>1503000</v>
      </c>
    </row>
    <row r="64" spans="1:3">
      <c r="A64" s="304">
        <v>59</v>
      </c>
      <c r="B64" s="425" t="s">
        <v>1252</v>
      </c>
      <c r="C64" s="307">
        <v>1503000</v>
      </c>
    </row>
    <row r="65" spans="1:3">
      <c r="A65" s="304">
        <v>60</v>
      </c>
      <c r="B65" s="425" t="s">
        <v>1253</v>
      </c>
      <c r="C65" s="307">
        <v>2974000</v>
      </c>
    </row>
    <row r="66" spans="1:3" ht="30">
      <c r="A66" s="304">
        <v>61</v>
      </c>
      <c r="B66" s="425" t="s">
        <v>1254</v>
      </c>
      <c r="C66" s="307">
        <v>3066000</v>
      </c>
    </row>
    <row r="67" spans="1:3">
      <c r="A67" s="304">
        <v>62</v>
      </c>
      <c r="B67" s="425" t="s">
        <v>1255</v>
      </c>
      <c r="C67" s="307">
        <v>1897200</v>
      </c>
    </row>
    <row r="68" spans="1:3" ht="30">
      <c r="A68" s="304">
        <v>63</v>
      </c>
      <c r="B68" s="425" t="s">
        <v>1256</v>
      </c>
      <c r="C68" s="307">
        <v>2083200</v>
      </c>
    </row>
    <row r="69" spans="1:3">
      <c r="A69" s="304">
        <v>64</v>
      </c>
      <c r="B69" s="425" t="s">
        <v>1257</v>
      </c>
      <c r="C69" s="307">
        <v>1533000</v>
      </c>
    </row>
    <row r="70" spans="1:3" ht="30">
      <c r="A70" s="304">
        <v>65</v>
      </c>
      <c r="B70" s="425" t="s">
        <v>1258</v>
      </c>
      <c r="C70" s="307">
        <v>1503000</v>
      </c>
    </row>
    <row r="71" spans="1:3">
      <c r="A71" s="304">
        <v>66</v>
      </c>
      <c r="B71" s="425" t="s">
        <v>1259</v>
      </c>
      <c r="C71" s="307">
        <v>1533000</v>
      </c>
    </row>
    <row r="72" spans="1:3">
      <c r="A72" s="304">
        <v>67</v>
      </c>
      <c r="B72" s="425" t="s">
        <v>1260</v>
      </c>
      <c r="C72" s="307">
        <v>1533000</v>
      </c>
    </row>
    <row r="73" spans="1:3">
      <c r="A73" s="304">
        <v>68</v>
      </c>
      <c r="B73" s="425" t="s">
        <v>1261</v>
      </c>
      <c r="C73" s="307">
        <v>1533000</v>
      </c>
    </row>
    <row r="74" spans="1:3">
      <c r="A74" s="304">
        <v>69</v>
      </c>
      <c r="B74" s="425" t="s">
        <v>1262</v>
      </c>
      <c r="C74" s="307">
        <v>1503000</v>
      </c>
    </row>
    <row r="75" spans="1:3" ht="30">
      <c r="A75" s="304">
        <v>70</v>
      </c>
      <c r="B75" s="425" t="s">
        <v>1263</v>
      </c>
      <c r="C75" s="307">
        <v>77167859</v>
      </c>
    </row>
    <row r="76" spans="1:3" ht="30">
      <c r="A76" s="304">
        <v>71</v>
      </c>
      <c r="B76" s="425" t="s">
        <v>1264</v>
      </c>
      <c r="C76" s="307">
        <v>2312000</v>
      </c>
    </row>
    <row r="77" spans="1:3" ht="30">
      <c r="A77" s="304">
        <v>72</v>
      </c>
      <c r="B77" s="425" t="s">
        <v>1265</v>
      </c>
      <c r="C77" s="307">
        <v>2000000</v>
      </c>
    </row>
    <row r="78" spans="1:3" ht="30">
      <c r="A78" s="304">
        <v>73</v>
      </c>
      <c r="B78" s="425" t="s">
        <v>1266</v>
      </c>
      <c r="C78" s="307">
        <v>3000000</v>
      </c>
    </row>
    <row r="79" spans="1:3" ht="30">
      <c r="A79" s="304">
        <v>74</v>
      </c>
      <c r="B79" s="425" t="s">
        <v>1267</v>
      </c>
      <c r="C79" s="307">
        <v>1441200</v>
      </c>
    </row>
    <row r="80" spans="1:3" ht="30">
      <c r="A80" s="304">
        <v>75</v>
      </c>
      <c r="B80" s="425" t="s">
        <v>1263</v>
      </c>
      <c r="C80" s="307">
        <v>38</v>
      </c>
    </row>
    <row r="81" spans="1:3" ht="30">
      <c r="A81" s="304">
        <v>76</v>
      </c>
      <c r="B81" s="425" t="s">
        <v>1268</v>
      </c>
      <c r="C81" s="307">
        <v>9200000</v>
      </c>
    </row>
    <row r="82" spans="1:3" ht="30">
      <c r="A82" s="304">
        <v>77</v>
      </c>
      <c r="B82" s="425" t="s">
        <v>1269</v>
      </c>
      <c r="C82" s="307">
        <v>5000000</v>
      </c>
    </row>
    <row r="83" spans="1:3" ht="30">
      <c r="A83" s="304">
        <v>78</v>
      </c>
      <c r="B83" s="425" t="s">
        <v>1270</v>
      </c>
      <c r="C83" s="307">
        <v>9594917.7799999993</v>
      </c>
    </row>
    <row r="84" spans="1:3">
      <c r="A84" s="304">
        <v>79</v>
      </c>
      <c r="B84" s="425" t="s">
        <v>1271</v>
      </c>
      <c r="C84" s="307">
        <v>4526476</v>
      </c>
    </row>
    <row r="85" spans="1:3">
      <c r="A85" s="304">
        <v>80</v>
      </c>
      <c r="B85" s="425" t="s">
        <v>1272</v>
      </c>
      <c r="C85" s="307">
        <v>5000000</v>
      </c>
    </row>
    <row r="86" spans="1:3" ht="30">
      <c r="A86" s="304">
        <v>81</v>
      </c>
      <c r="B86" s="425" t="s">
        <v>1273</v>
      </c>
      <c r="C86" s="307">
        <v>5000000</v>
      </c>
    </row>
    <row r="87" spans="1:3" ht="30">
      <c r="A87" s="304">
        <v>82</v>
      </c>
      <c r="B87" s="425" t="s">
        <v>1274</v>
      </c>
      <c r="C87" s="307">
        <v>5000000</v>
      </c>
    </row>
    <row r="88" spans="1:3" ht="30">
      <c r="A88" s="304">
        <v>83</v>
      </c>
      <c r="B88" s="425" t="s">
        <v>1275</v>
      </c>
      <c r="C88" s="307">
        <v>5000000</v>
      </c>
    </row>
    <row r="89" spans="1:3" ht="45">
      <c r="A89" s="304">
        <v>84</v>
      </c>
      <c r="B89" s="425" t="s">
        <v>1276</v>
      </c>
      <c r="C89" s="307">
        <v>900</v>
      </c>
    </row>
    <row r="90" spans="1:3">
      <c r="A90" s="304">
        <v>85</v>
      </c>
      <c r="B90" s="425" t="s">
        <v>1277</v>
      </c>
      <c r="C90" s="307">
        <v>33</v>
      </c>
    </row>
    <row r="91" spans="1:3" ht="30">
      <c r="A91" s="304">
        <v>86</v>
      </c>
      <c r="B91" s="425" t="s">
        <v>1278</v>
      </c>
      <c r="C91" s="307">
        <v>5000000</v>
      </c>
    </row>
    <row r="92" spans="1:3">
      <c r="A92" s="304">
        <v>87</v>
      </c>
      <c r="B92" s="425" t="s">
        <v>1279</v>
      </c>
      <c r="C92" s="307">
        <v>75000000</v>
      </c>
    </row>
    <row r="93" spans="1:3" ht="30">
      <c r="A93" s="304">
        <v>88</v>
      </c>
      <c r="B93" s="425" t="s">
        <v>1280</v>
      </c>
      <c r="C93" s="307">
        <v>91232000</v>
      </c>
    </row>
    <row r="94" spans="1:3">
      <c r="A94" s="304">
        <v>89</v>
      </c>
      <c r="B94" s="425" t="s">
        <v>1281</v>
      </c>
      <c r="C94" s="307">
        <v>117605</v>
      </c>
    </row>
    <row r="95" spans="1:3">
      <c r="A95" s="304">
        <v>90</v>
      </c>
      <c r="B95" s="425" t="s">
        <v>1282</v>
      </c>
      <c r="C95" s="307">
        <v>2000000</v>
      </c>
    </row>
    <row r="96" spans="1:3">
      <c r="A96" s="304">
        <v>91</v>
      </c>
      <c r="B96" s="425" t="s">
        <v>1279</v>
      </c>
      <c r="C96" s="307">
        <v>15000000</v>
      </c>
    </row>
    <row r="97" spans="1:3">
      <c r="A97" s="304">
        <v>92</v>
      </c>
      <c r="B97" s="425" t="s">
        <v>1283</v>
      </c>
      <c r="C97" s="307">
        <v>5000000</v>
      </c>
    </row>
    <row r="98" spans="1:3">
      <c r="A98" s="304">
        <v>93</v>
      </c>
      <c r="B98" s="425" t="s">
        <v>1279</v>
      </c>
      <c r="C98" s="307">
        <v>75000000</v>
      </c>
    </row>
    <row r="99" spans="1:3" ht="30">
      <c r="A99" s="304">
        <v>94</v>
      </c>
      <c r="B99" s="425" t="s">
        <v>1284</v>
      </c>
      <c r="C99" s="307">
        <v>15000000</v>
      </c>
    </row>
    <row r="100" spans="1:3">
      <c r="A100" s="304">
        <v>95</v>
      </c>
      <c r="B100" s="425" t="s">
        <v>1285</v>
      </c>
      <c r="C100" s="307">
        <v>50000000</v>
      </c>
    </row>
    <row r="101" spans="1:3">
      <c r="A101" s="304">
        <v>96</v>
      </c>
      <c r="B101" s="425" t="s">
        <v>1286</v>
      </c>
      <c r="C101" s="307">
        <v>500000</v>
      </c>
    </row>
    <row r="102" spans="1:3">
      <c r="A102" s="304">
        <v>97</v>
      </c>
      <c r="B102" s="425" t="s">
        <v>1287</v>
      </c>
      <c r="C102" s="307">
        <v>1500000</v>
      </c>
    </row>
    <row r="103" spans="1:3">
      <c r="A103" s="304">
        <v>98</v>
      </c>
      <c r="B103" s="425" t="s">
        <v>1288</v>
      </c>
      <c r="C103" s="307">
        <v>1000000</v>
      </c>
    </row>
    <row r="104" spans="1:3">
      <c r="A104" s="304">
        <v>99</v>
      </c>
      <c r="B104" s="425" t="s">
        <v>1289</v>
      </c>
      <c r="C104" s="307">
        <v>1000000</v>
      </c>
    </row>
    <row r="105" spans="1:3">
      <c r="A105" s="304">
        <v>100</v>
      </c>
      <c r="B105" s="425" t="s">
        <v>1290</v>
      </c>
      <c r="C105" s="307">
        <v>7000000</v>
      </c>
    </row>
    <row r="106" spans="1:3">
      <c r="A106" s="304">
        <v>101</v>
      </c>
      <c r="B106" s="425" t="s">
        <v>1291</v>
      </c>
      <c r="C106" s="307">
        <v>5000000</v>
      </c>
    </row>
    <row r="107" spans="1:3">
      <c r="A107" s="304">
        <v>102</v>
      </c>
      <c r="B107" s="425" t="s">
        <v>1292</v>
      </c>
      <c r="C107" s="307">
        <v>10000000</v>
      </c>
    </row>
    <row r="108" spans="1:3" ht="30">
      <c r="A108" s="304">
        <v>103</v>
      </c>
      <c r="B108" s="425" t="s">
        <v>1293</v>
      </c>
      <c r="C108" s="307">
        <v>5000000</v>
      </c>
    </row>
    <row r="109" spans="1:3">
      <c r="A109" s="304">
        <v>104</v>
      </c>
      <c r="B109" s="425" t="s">
        <v>1294</v>
      </c>
      <c r="C109" s="307">
        <v>2400000</v>
      </c>
    </row>
    <row r="110" spans="1:3">
      <c r="A110" s="304">
        <v>105</v>
      </c>
      <c r="B110" s="425" t="s">
        <v>1295</v>
      </c>
      <c r="C110" s="307">
        <v>400000</v>
      </c>
    </row>
    <row r="111" spans="1:3">
      <c r="A111" s="304">
        <v>106</v>
      </c>
      <c r="B111" s="425" t="s">
        <v>1296</v>
      </c>
      <c r="C111" s="307">
        <v>8886864</v>
      </c>
    </row>
    <row r="112" spans="1:3">
      <c r="A112" s="304">
        <v>107</v>
      </c>
      <c r="B112" s="425" t="s">
        <v>1297</v>
      </c>
      <c r="C112" s="307">
        <v>500000</v>
      </c>
    </row>
    <row r="113" spans="1:3">
      <c r="A113" s="304">
        <v>108</v>
      </c>
      <c r="B113" s="425" t="s">
        <v>1298</v>
      </c>
      <c r="C113" s="307">
        <v>500000</v>
      </c>
    </row>
    <row r="114" spans="1:3">
      <c r="A114" s="1292" t="s">
        <v>264</v>
      </c>
      <c r="B114" s="1292"/>
      <c r="C114" s="308">
        <f>SUM(C6:C113)</f>
        <v>6344395400.1199989</v>
      </c>
    </row>
  </sheetData>
  <mergeCells count="2">
    <mergeCell ref="A2:C3"/>
    <mergeCell ref="A114:B114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9C843-B6FA-4F31-942D-89FEF05F9AF2}">
  <sheetPr>
    <tabColor rgb="FF00B050"/>
  </sheetPr>
  <dimension ref="A1:D109"/>
  <sheetViews>
    <sheetView topLeftCell="A100" workbookViewId="0">
      <selection activeCell="D115" sqref="D115"/>
    </sheetView>
  </sheetViews>
  <sheetFormatPr defaultColWidth="9" defaultRowHeight="15"/>
  <cols>
    <col min="1" max="1" width="1.7109375" style="227" customWidth="1"/>
    <col min="2" max="2" width="6.42578125" style="310" customWidth="1"/>
    <col min="3" max="3" width="57.42578125" style="227" customWidth="1"/>
    <col min="4" max="4" width="18.42578125" style="243" customWidth="1"/>
    <col min="5" max="5" width="15.140625" style="227" customWidth="1"/>
    <col min="6" max="16384" width="9" style="227"/>
  </cols>
  <sheetData>
    <row r="1" spans="1:4">
      <c r="D1" s="243" t="s">
        <v>1299</v>
      </c>
    </row>
    <row r="3" spans="1:4">
      <c r="A3" s="1312" t="s">
        <v>1300</v>
      </c>
      <c r="B3" s="1312"/>
      <c r="C3" s="1312"/>
      <c r="D3" s="1312"/>
    </row>
    <row r="5" spans="1:4" s="311" customFormat="1" ht="25.5" customHeight="1">
      <c r="B5" s="294" t="s">
        <v>1200</v>
      </c>
      <c r="C5" s="295" t="s">
        <v>1038</v>
      </c>
      <c r="D5" s="303" t="s">
        <v>264</v>
      </c>
    </row>
    <row r="6" spans="1:4">
      <c r="B6" s="312">
        <v>1</v>
      </c>
      <c r="C6" s="426" t="s">
        <v>1301</v>
      </c>
      <c r="D6" s="306">
        <v>30</v>
      </c>
    </row>
    <row r="7" spans="1:4">
      <c r="B7" s="312">
        <v>2</v>
      </c>
      <c r="C7" s="426" t="s">
        <v>1302</v>
      </c>
      <c r="D7" s="305">
        <v>3700000</v>
      </c>
    </row>
    <row r="8" spans="1:4">
      <c r="B8" s="312">
        <v>3</v>
      </c>
      <c r="C8" s="426" t="s">
        <v>1303</v>
      </c>
      <c r="D8" s="305">
        <v>1</v>
      </c>
    </row>
    <row r="9" spans="1:4">
      <c r="B9" s="312">
        <v>4</v>
      </c>
      <c r="C9" s="426" t="s">
        <v>1281</v>
      </c>
      <c r="D9" s="305">
        <v>200000</v>
      </c>
    </row>
    <row r="10" spans="1:4">
      <c r="B10" s="312">
        <v>5</v>
      </c>
      <c r="C10" s="426" t="s">
        <v>1303</v>
      </c>
      <c r="D10" s="305">
        <v>4120</v>
      </c>
    </row>
    <row r="11" spans="1:4">
      <c r="B11" s="312">
        <v>6</v>
      </c>
      <c r="C11" s="426" t="s">
        <v>1302</v>
      </c>
      <c r="D11" s="305">
        <v>4200000</v>
      </c>
    </row>
    <row r="12" spans="1:4">
      <c r="B12" s="312">
        <v>7</v>
      </c>
      <c r="C12" s="426" t="s">
        <v>1302</v>
      </c>
      <c r="D12" s="305">
        <v>5952200</v>
      </c>
    </row>
    <row r="13" spans="1:4">
      <c r="B13" s="312">
        <v>8</v>
      </c>
      <c r="C13" s="426" t="s">
        <v>1303</v>
      </c>
      <c r="D13" s="305">
        <v>200000</v>
      </c>
    </row>
    <row r="14" spans="1:4">
      <c r="B14" s="312">
        <v>9</v>
      </c>
      <c r="C14" s="426" t="s">
        <v>1304</v>
      </c>
      <c r="D14" s="305">
        <v>408800</v>
      </c>
    </row>
    <row r="15" spans="1:4">
      <c r="B15" s="312">
        <v>10</v>
      </c>
      <c r="C15" s="426" t="s">
        <v>1303</v>
      </c>
      <c r="D15" s="305">
        <v>7000000</v>
      </c>
    </row>
    <row r="16" spans="1:4">
      <c r="B16" s="312">
        <v>11</v>
      </c>
      <c r="C16" s="426" t="s">
        <v>1303</v>
      </c>
      <c r="D16" s="305">
        <v>12500</v>
      </c>
    </row>
    <row r="17" spans="2:4">
      <c r="B17" s="312">
        <v>12</v>
      </c>
      <c r="C17" s="426" t="s">
        <v>1281</v>
      </c>
      <c r="D17" s="305">
        <v>450000</v>
      </c>
    </row>
    <row r="18" spans="2:4">
      <c r="B18" s="312">
        <v>13</v>
      </c>
      <c r="C18" s="426" t="s">
        <v>1305</v>
      </c>
      <c r="D18" s="305">
        <v>32423182</v>
      </c>
    </row>
    <row r="19" spans="2:4">
      <c r="B19" s="312">
        <v>14</v>
      </c>
      <c r="C19" s="426" t="s">
        <v>1306</v>
      </c>
      <c r="D19" s="305">
        <v>507991000</v>
      </c>
    </row>
    <row r="20" spans="2:4">
      <c r="B20" s="312">
        <v>15</v>
      </c>
      <c r="C20" s="426" t="s">
        <v>1307</v>
      </c>
      <c r="D20" s="306">
        <v>21100</v>
      </c>
    </row>
    <row r="21" spans="2:4">
      <c r="B21" s="312">
        <v>16</v>
      </c>
      <c r="C21" s="426" t="s">
        <v>1302</v>
      </c>
      <c r="D21" s="305">
        <v>4200000</v>
      </c>
    </row>
    <row r="22" spans="2:4">
      <c r="B22" s="312">
        <v>17</v>
      </c>
      <c r="C22" s="426" t="s">
        <v>1302</v>
      </c>
      <c r="D22" s="305">
        <v>4021200</v>
      </c>
    </row>
    <row r="23" spans="2:4">
      <c r="B23" s="312">
        <v>18</v>
      </c>
      <c r="C23" s="426" t="s">
        <v>1303</v>
      </c>
      <c r="D23" s="305">
        <v>1500000</v>
      </c>
    </row>
    <row r="24" spans="2:4">
      <c r="B24" s="312">
        <v>19</v>
      </c>
      <c r="C24" s="426" t="s">
        <v>1303</v>
      </c>
      <c r="D24" s="305">
        <v>5000000</v>
      </c>
    </row>
    <row r="25" spans="2:4" ht="30">
      <c r="B25" s="312">
        <v>20</v>
      </c>
      <c r="C25" s="426" t="s">
        <v>1308</v>
      </c>
      <c r="D25" s="305">
        <v>16320000</v>
      </c>
    </row>
    <row r="26" spans="2:4" ht="45">
      <c r="B26" s="312">
        <v>21</v>
      </c>
      <c r="C26" s="426" t="s">
        <v>1309</v>
      </c>
      <c r="D26" s="305">
        <v>63616000</v>
      </c>
    </row>
    <row r="27" spans="2:4" ht="30">
      <c r="B27" s="312">
        <v>22</v>
      </c>
      <c r="C27" s="426" t="s">
        <v>1310</v>
      </c>
      <c r="D27" s="305">
        <v>3696300</v>
      </c>
    </row>
    <row r="28" spans="2:4">
      <c r="B28" s="312">
        <v>23</v>
      </c>
      <c r="C28" s="426" t="s">
        <v>1303</v>
      </c>
      <c r="D28" s="305">
        <v>8312720</v>
      </c>
    </row>
    <row r="29" spans="2:4">
      <c r="B29" s="312">
        <v>24</v>
      </c>
      <c r="C29" s="426" t="s">
        <v>1303</v>
      </c>
      <c r="D29" s="305">
        <v>6017100</v>
      </c>
    </row>
    <row r="30" spans="2:4">
      <c r="B30" s="312">
        <v>25</v>
      </c>
      <c r="C30" s="426" t="s">
        <v>1302</v>
      </c>
      <c r="D30" s="305">
        <v>3900000</v>
      </c>
    </row>
    <row r="31" spans="2:4">
      <c r="B31" s="312">
        <v>26</v>
      </c>
      <c r="C31" s="426" t="s">
        <v>1302</v>
      </c>
      <c r="D31" s="305">
        <v>12000000</v>
      </c>
    </row>
    <row r="32" spans="2:4">
      <c r="B32" s="312">
        <v>27</v>
      </c>
      <c r="C32" s="426" t="s">
        <v>1311</v>
      </c>
      <c r="D32" s="305">
        <v>1200000</v>
      </c>
    </row>
    <row r="33" spans="2:4">
      <c r="B33" s="312">
        <v>28</v>
      </c>
      <c r="C33" s="426" t="s">
        <v>1303</v>
      </c>
      <c r="D33" s="305">
        <v>3300</v>
      </c>
    </row>
    <row r="34" spans="2:4">
      <c r="B34" s="312">
        <v>29</v>
      </c>
      <c r="C34" s="426" t="s">
        <v>1303</v>
      </c>
      <c r="D34" s="305">
        <v>200000</v>
      </c>
    </row>
    <row r="35" spans="2:4">
      <c r="B35" s="312">
        <v>30</v>
      </c>
      <c r="C35" s="426" t="s">
        <v>1312</v>
      </c>
      <c r="D35" s="305">
        <v>127339</v>
      </c>
    </row>
    <row r="36" spans="2:4">
      <c r="B36" s="312">
        <v>31</v>
      </c>
      <c r="C36" s="426" t="s">
        <v>1313</v>
      </c>
      <c r="D36" s="305">
        <v>86379</v>
      </c>
    </row>
    <row r="37" spans="2:4">
      <c r="B37" s="312">
        <v>32</v>
      </c>
      <c r="C37" s="426" t="s">
        <v>1313</v>
      </c>
      <c r="D37" s="305">
        <v>169025</v>
      </c>
    </row>
    <row r="38" spans="2:4">
      <c r="B38" s="312">
        <v>33</v>
      </c>
      <c r="C38" s="426" t="s">
        <v>1303</v>
      </c>
      <c r="D38" s="305">
        <v>115</v>
      </c>
    </row>
    <row r="39" spans="2:4">
      <c r="B39" s="312">
        <v>34</v>
      </c>
      <c r="C39" s="426" t="s">
        <v>1314</v>
      </c>
      <c r="D39" s="305">
        <v>4600</v>
      </c>
    </row>
    <row r="40" spans="2:4">
      <c r="B40" s="312">
        <v>35</v>
      </c>
      <c r="C40" s="426" t="s">
        <v>1315</v>
      </c>
      <c r="D40" s="305">
        <v>142951</v>
      </c>
    </row>
    <row r="41" spans="2:4">
      <c r="B41" s="312">
        <v>36</v>
      </c>
      <c r="C41" s="426" t="s">
        <v>1302</v>
      </c>
      <c r="D41" s="305">
        <v>4200000</v>
      </c>
    </row>
    <row r="42" spans="2:4">
      <c r="B42" s="312">
        <v>37</v>
      </c>
      <c r="C42" s="426" t="s">
        <v>1302</v>
      </c>
      <c r="D42" s="305">
        <v>300000</v>
      </c>
    </row>
    <row r="43" spans="2:4">
      <c r="B43" s="312">
        <v>38</v>
      </c>
      <c r="C43" s="426" t="s">
        <v>1316</v>
      </c>
      <c r="D43" s="305">
        <v>7200000</v>
      </c>
    </row>
    <row r="44" spans="2:4">
      <c r="B44" s="312">
        <v>39</v>
      </c>
      <c r="C44" s="426" t="s">
        <v>1281</v>
      </c>
      <c r="D44" s="305">
        <v>30000000</v>
      </c>
    </row>
    <row r="45" spans="2:4">
      <c r="B45" s="312">
        <v>40</v>
      </c>
      <c r="C45" s="426" t="s">
        <v>1281</v>
      </c>
      <c r="D45" s="305">
        <v>10</v>
      </c>
    </row>
    <row r="46" spans="2:4">
      <c r="B46" s="312">
        <v>41</v>
      </c>
      <c r="C46" s="426" t="s">
        <v>1315</v>
      </c>
      <c r="D46" s="305">
        <v>491908</v>
      </c>
    </row>
    <row r="47" spans="2:4">
      <c r="B47" s="312">
        <v>42</v>
      </c>
      <c r="C47" s="426" t="s">
        <v>1281</v>
      </c>
      <c r="D47" s="305">
        <v>150000</v>
      </c>
    </row>
    <row r="48" spans="2:4" ht="30">
      <c r="B48" s="312">
        <v>43</v>
      </c>
      <c r="C48" s="426" t="s">
        <v>1317</v>
      </c>
      <c r="D48" s="305">
        <v>8873357</v>
      </c>
    </row>
    <row r="49" spans="2:4">
      <c r="B49" s="312">
        <v>44</v>
      </c>
      <c r="C49" s="426" t="s">
        <v>1302</v>
      </c>
      <c r="D49" s="305">
        <v>4558200</v>
      </c>
    </row>
    <row r="50" spans="2:4">
      <c r="B50" s="312">
        <v>45</v>
      </c>
      <c r="C50" s="426" t="s">
        <v>1302</v>
      </c>
      <c r="D50" s="305">
        <v>4200000</v>
      </c>
    </row>
    <row r="51" spans="2:4">
      <c r="B51" s="312">
        <v>46</v>
      </c>
      <c r="C51" s="426" t="s">
        <v>1315</v>
      </c>
      <c r="D51" s="305">
        <v>229008</v>
      </c>
    </row>
    <row r="52" spans="2:4">
      <c r="B52" s="312">
        <v>47</v>
      </c>
      <c r="C52" s="426" t="s">
        <v>1318</v>
      </c>
      <c r="D52" s="305">
        <v>104021</v>
      </c>
    </row>
    <row r="53" spans="2:4">
      <c r="B53" s="312">
        <v>48</v>
      </c>
      <c r="C53" s="426" t="s">
        <v>1315</v>
      </c>
      <c r="D53" s="305">
        <v>93035</v>
      </c>
    </row>
    <row r="54" spans="2:4">
      <c r="B54" s="312">
        <v>49</v>
      </c>
      <c r="C54" s="426" t="s">
        <v>1315</v>
      </c>
      <c r="D54" s="305">
        <v>89456</v>
      </c>
    </row>
    <row r="55" spans="2:4">
      <c r="B55" s="312">
        <v>50</v>
      </c>
      <c r="C55" s="426" t="s">
        <v>1281</v>
      </c>
      <c r="D55" s="305">
        <v>5400000</v>
      </c>
    </row>
    <row r="56" spans="2:4">
      <c r="B56" s="312">
        <v>51</v>
      </c>
      <c r="C56" s="426" t="s">
        <v>1302</v>
      </c>
      <c r="D56" s="305">
        <v>16237330</v>
      </c>
    </row>
    <row r="57" spans="2:4">
      <c r="B57" s="312">
        <v>52</v>
      </c>
      <c r="C57" s="426" t="s">
        <v>1302</v>
      </c>
      <c r="D57" s="305">
        <v>4200000</v>
      </c>
    </row>
    <row r="58" spans="2:4">
      <c r="B58" s="312">
        <v>53</v>
      </c>
      <c r="C58" s="426" t="s">
        <v>1318</v>
      </c>
      <c r="D58" s="305">
        <v>2415512</v>
      </c>
    </row>
    <row r="59" spans="2:4">
      <c r="B59" s="312">
        <v>54</v>
      </c>
      <c r="C59" s="426" t="s">
        <v>1319</v>
      </c>
      <c r="D59" s="305">
        <v>2212</v>
      </c>
    </row>
    <row r="60" spans="2:4">
      <c r="B60" s="312">
        <v>55</v>
      </c>
      <c r="C60" s="426" t="s">
        <v>1318</v>
      </c>
      <c r="D60" s="305">
        <v>766462</v>
      </c>
    </row>
    <row r="61" spans="2:4">
      <c r="B61" s="312">
        <v>56</v>
      </c>
      <c r="C61" s="426" t="s">
        <v>1281</v>
      </c>
      <c r="D61" s="233">
        <v>1500000</v>
      </c>
    </row>
    <row r="62" spans="2:4">
      <c r="B62" s="312">
        <v>57</v>
      </c>
      <c r="C62" s="426" t="s">
        <v>1318</v>
      </c>
      <c r="D62" s="233">
        <v>75144</v>
      </c>
    </row>
    <row r="63" spans="2:4">
      <c r="B63" s="312">
        <v>58</v>
      </c>
      <c r="C63" s="426" t="s">
        <v>1320</v>
      </c>
      <c r="D63" s="233">
        <v>11393100</v>
      </c>
    </row>
    <row r="64" spans="2:4">
      <c r="B64" s="312">
        <v>59</v>
      </c>
      <c r="C64" s="426" t="s">
        <v>1315</v>
      </c>
      <c r="D64" s="233">
        <v>681300</v>
      </c>
    </row>
    <row r="65" spans="2:4">
      <c r="B65" s="312">
        <v>60</v>
      </c>
      <c r="C65" s="426" t="s">
        <v>1315</v>
      </c>
      <c r="D65" s="233">
        <v>872946</v>
      </c>
    </row>
    <row r="66" spans="2:4">
      <c r="B66" s="312">
        <v>61</v>
      </c>
      <c r="C66" s="426" t="s">
        <v>1321</v>
      </c>
      <c r="D66" s="233">
        <v>2</v>
      </c>
    </row>
    <row r="67" spans="2:4">
      <c r="B67" s="312">
        <v>62</v>
      </c>
      <c r="C67" s="426" t="s">
        <v>1281</v>
      </c>
      <c r="D67" s="233">
        <v>875000</v>
      </c>
    </row>
    <row r="68" spans="2:4">
      <c r="B68" s="312">
        <v>63</v>
      </c>
      <c r="C68" s="426" t="s">
        <v>1318</v>
      </c>
      <c r="D68" s="233">
        <v>146112</v>
      </c>
    </row>
    <row r="69" spans="2:4">
      <c r="B69" s="312">
        <v>64</v>
      </c>
      <c r="C69" s="426" t="s">
        <v>1302</v>
      </c>
      <c r="D69" s="233">
        <v>5457800</v>
      </c>
    </row>
    <row r="70" spans="2:4">
      <c r="B70" s="312">
        <v>65</v>
      </c>
      <c r="C70" s="426" t="s">
        <v>1302</v>
      </c>
      <c r="D70" s="233">
        <v>5200000</v>
      </c>
    </row>
    <row r="71" spans="2:4">
      <c r="B71" s="312">
        <v>66</v>
      </c>
      <c r="C71" s="426" t="s">
        <v>1322</v>
      </c>
      <c r="D71" s="233">
        <v>15000000</v>
      </c>
    </row>
    <row r="72" spans="2:4">
      <c r="B72" s="312">
        <v>67</v>
      </c>
      <c r="C72" s="426" t="s">
        <v>1281</v>
      </c>
      <c r="D72" s="233">
        <v>100000</v>
      </c>
    </row>
    <row r="73" spans="2:4">
      <c r="B73" s="312">
        <v>68</v>
      </c>
      <c r="C73" s="426" t="s">
        <v>1321</v>
      </c>
      <c r="D73" s="233">
        <v>128</v>
      </c>
    </row>
    <row r="74" spans="2:4">
      <c r="B74" s="312">
        <v>69</v>
      </c>
      <c r="C74" s="426" t="s">
        <v>1323</v>
      </c>
      <c r="D74" s="233">
        <v>38389500</v>
      </c>
    </row>
    <row r="75" spans="2:4">
      <c r="B75" s="312">
        <v>70</v>
      </c>
      <c r="C75" s="426" t="s">
        <v>1281</v>
      </c>
      <c r="D75" s="233">
        <v>267625</v>
      </c>
    </row>
    <row r="76" spans="2:4">
      <c r="B76" s="312">
        <v>71</v>
      </c>
      <c r="C76" s="426" t="s">
        <v>1324</v>
      </c>
      <c r="D76" s="233">
        <v>1000000</v>
      </c>
    </row>
    <row r="77" spans="2:4">
      <c r="B77" s="312">
        <v>72</v>
      </c>
      <c r="C77" s="426" t="s">
        <v>1320</v>
      </c>
      <c r="D77" s="233">
        <v>58379800</v>
      </c>
    </row>
    <row r="78" spans="2:4">
      <c r="B78" s="312">
        <v>73</v>
      </c>
      <c r="C78" s="426" t="s">
        <v>1325</v>
      </c>
      <c r="D78" s="233">
        <v>10000000</v>
      </c>
    </row>
    <row r="79" spans="2:4">
      <c r="B79" s="312">
        <v>74</v>
      </c>
      <c r="C79" s="426" t="s">
        <v>1302</v>
      </c>
      <c r="D79" s="233">
        <v>51471300</v>
      </c>
    </row>
    <row r="80" spans="2:4">
      <c r="B80" s="312">
        <v>75</v>
      </c>
      <c r="C80" s="426" t="s">
        <v>1326</v>
      </c>
      <c r="D80" s="233">
        <v>50000</v>
      </c>
    </row>
    <row r="81" spans="2:4">
      <c r="B81" s="312">
        <v>76</v>
      </c>
      <c r="C81" s="426" t="s">
        <v>1326</v>
      </c>
      <c r="D81" s="233">
        <v>50000</v>
      </c>
    </row>
    <row r="82" spans="2:4">
      <c r="B82" s="312">
        <v>77</v>
      </c>
      <c r="C82" s="426" t="s">
        <v>1327</v>
      </c>
      <c r="D82" s="233">
        <v>5000000</v>
      </c>
    </row>
    <row r="83" spans="2:4">
      <c r="B83" s="312">
        <v>78</v>
      </c>
      <c r="C83" s="426" t="s">
        <v>1281</v>
      </c>
      <c r="D83" s="233">
        <v>640045</v>
      </c>
    </row>
    <row r="84" spans="2:4">
      <c r="B84" s="312">
        <v>79</v>
      </c>
      <c r="C84" s="426" t="s">
        <v>1281</v>
      </c>
      <c r="D84" s="233">
        <v>42580</v>
      </c>
    </row>
    <row r="85" spans="2:4">
      <c r="B85" s="312">
        <v>80</v>
      </c>
      <c r="C85" s="426" t="s">
        <v>1281</v>
      </c>
      <c r="D85" s="233">
        <v>62000</v>
      </c>
    </row>
    <row r="86" spans="2:4">
      <c r="B86" s="312">
        <v>81</v>
      </c>
      <c r="C86" s="426" t="s">
        <v>1281</v>
      </c>
      <c r="D86" s="233">
        <v>64088</v>
      </c>
    </row>
    <row r="87" spans="2:4">
      <c r="B87" s="312">
        <v>82</v>
      </c>
      <c r="C87" s="426" t="s">
        <v>1281</v>
      </c>
      <c r="D87" s="233">
        <v>19440</v>
      </c>
    </row>
    <row r="88" spans="2:4">
      <c r="B88" s="312">
        <v>83</v>
      </c>
      <c r="C88" s="426" t="s">
        <v>1328</v>
      </c>
      <c r="D88" s="233">
        <v>124500</v>
      </c>
    </row>
    <row r="89" spans="2:4">
      <c r="B89" s="312">
        <v>84</v>
      </c>
      <c r="C89" s="426" t="s">
        <v>1281</v>
      </c>
      <c r="D89" s="233">
        <v>3000000</v>
      </c>
    </row>
    <row r="90" spans="2:4">
      <c r="B90" s="312">
        <v>85</v>
      </c>
      <c r="C90" s="426" t="s">
        <v>1281</v>
      </c>
      <c r="D90" s="233">
        <v>150000</v>
      </c>
    </row>
    <row r="91" spans="2:4">
      <c r="B91" s="312">
        <v>86</v>
      </c>
      <c r="C91" s="426" t="s">
        <v>1327</v>
      </c>
      <c r="D91" s="233">
        <v>46089000</v>
      </c>
    </row>
    <row r="92" spans="2:4">
      <c r="B92" s="312">
        <v>87</v>
      </c>
      <c r="C92" s="426" t="s">
        <v>1281</v>
      </c>
      <c r="D92" s="233">
        <v>216752</v>
      </c>
    </row>
    <row r="93" spans="2:4">
      <c r="B93" s="312">
        <v>88</v>
      </c>
      <c r="C93" s="426" t="s">
        <v>1281</v>
      </c>
      <c r="D93" s="233">
        <v>1500000</v>
      </c>
    </row>
    <row r="94" spans="2:4">
      <c r="B94" s="312">
        <v>89</v>
      </c>
      <c r="C94" s="426" t="s">
        <v>1329</v>
      </c>
      <c r="D94" s="233">
        <v>3550000</v>
      </c>
    </row>
    <row r="95" spans="2:4">
      <c r="B95" s="312">
        <v>90</v>
      </c>
      <c r="C95" s="426" t="s">
        <v>1330</v>
      </c>
      <c r="D95" s="233">
        <v>11431905</v>
      </c>
    </row>
    <row r="96" spans="2:4">
      <c r="B96" s="312">
        <v>91</v>
      </c>
      <c r="C96" s="426" t="s">
        <v>1281</v>
      </c>
      <c r="D96" s="233">
        <v>525000</v>
      </c>
    </row>
    <row r="97" spans="2:4">
      <c r="B97" s="312">
        <v>92</v>
      </c>
      <c r="C97" s="426" t="s">
        <v>1281</v>
      </c>
      <c r="D97" s="233">
        <v>29935</v>
      </c>
    </row>
    <row r="98" spans="2:4">
      <c r="B98" s="312">
        <v>93</v>
      </c>
      <c r="C98" s="426" t="s">
        <v>1281</v>
      </c>
      <c r="D98" s="233">
        <v>3000000</v>
      </c>
    </row>
    <row r="99" spans="2:4">
      <c r="B99" s="312">
        <v>94</v>
      </c>
      <c r="C99" s="426" t="s">
        <v>1281</v>
      </c>
      <c r="D99" s="233">
        <v>5000000</v>
      </c>
    </row>
    <row r="100" spans="2:4">
      <c r="B100" s="312">
        <v>95</v>
      </c>
      <c r="C100" s="426" t="s">
        <v>1281</v>
      </c>
      <c r="D100" s="233">
        <v>71306</v>
      </c>
    </row>
    <row r="101" spans="2:4">
      <c r="B101" s="312">
        <v>96</v>
      </c>
      <c r="C101" s="426" t="s">
        <v>1320</v>
      </c>
      <c r="D101" s="233">
        <v>10473600</v>
      </c>
    </row>
    <row r="102" spans="2:4">
      <c r="B102" s="312">
        <v>97</v>
      </c>
      <c r="C102" s="426" t="s">
        <v>1281</v>
      </c>
      <c r="D102" s="233">
        <v>6000000</v>
      </c>
    </row>
    <row r="103" spans="2:4">
      <c r="B103" s="312">
        <v>98</v>
      </c>
      <c r="C103" s="426" t="s">
        <v>1331</v>
      </c>
      <c r="D103" s="233">
        <v>40000</v>
      </c>
    </row>
    <row r="104" spans="2:4">
      <c r="B104" s="312">
        <v>99</v>
      </c>
      <c r="C104" s="427" t="s">
        <v>1332</v>
      </c>
      <c r="D104" s="247">
        <v>1397000</v>
      </c>
    </row>
    <row r="105" spans="2:4">
      <c r="B105" s="312">
        <v>100</v>
      </c>
      <c r="C105" s="427" t="s">
        <v>1281</v>
      </c>
      <c r="D105" s="233">
        <v>34237</v>
      </c>
    </row>
    <row r="106" spans="2:4">
      <c r="B106" s="312">
        <v>101</v>
      </c>
      <c r="C106" s="427" t="s">
        <v>1333</v>
      </c>
      <c r="D106" s="233">
        <v>30</v>
      </c>
    </row>
    <row r="107" spans="2:4">
      <c r="B107" s="312">
        <v>102</v>
      </c>
      <c r="C107" s="427" t="s">
        <v>1333</v>
      </c>
      <c r="D107" s="233">
        <v>58</v>
      </c>
    </row>
    <row r="108" spans="2:4">
      <c r="B108" s="312">
        <v>103</v>
      </c>
      <c r="C108" s="427" t="s">
        <v>1333</v>
      </c>
      <c r="D108" s="233">
        <v>2000</v>
      </c>
    </row>
    <row r="109" spans="2:4">
      <c r="B109" s="1292" t="s">
        <v>264</v>
      </c>
      <c r="C109" s="1292"/>
      <c r="D109" s="237">
        <f>SUM(D6:D108)</f>
        <v>1081963706</v>
      </c>
    </row>
  </sheetData>
  <mergeCells count="2">
    <mergeCell ref="A3:D3"/>
    <mergeCell ref="B109:C109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18C5E-1A41-4F21-9C74-ED7CEB4B2577}">
  <sheetPr>
    <tabColor rgb="FF00B050"/>
  </sheetPr>
  <dimension ref="A1:C17"/>
  <sheetViews>
    <sheetView topLeftCell="A7" workbookViewId="0">
      <selection activeCell="C18" sqref="C18"/>
    </sheetView>
  </sheetViews>
  <sheetFormatPr defaultColWidth="77.28515625" defaultRowHeight="15"/>
  <cols>
    <col min="1" max="1" width="7.42578125" customWidth="1"/>
    <col min="2" max="2" width="57" customWidth="1"/>
    <col min="3" max="3" width="17.5703125" customWidth="1"/>
  </cols>
  <sheetData>
    <row r="1" spans="1:3" ht="22.5" customHeight="1">
      <c r="A1" s="285"/>
      <c r="B1" s="293"/>
      <c r="C1" s="293" t="s">
        <v>1334</v>
      </c>
    </row>
    <row r="2" spans="1:3" ht="22.5" customHeight="1">
      <c r="A2" s="285"/>
      <c r="B2" s="293"/>
      <c r="C2" s="293"/>
    </row>
    <row r="3" spans="1:3" ht="22.5" customHeight="1">
      <c r="A3" s="1309" t="s">
        <v>1335</v>
      </c>
      <c r="B3" s="1309"/>
      <c r="C3" s="1309"/>
    </row>
    <row r="4" spans="1:3" ht="22.5" customHeight="1">
      <c r="A4" s="285"/>
      <c r="B4" s="293"/>
      <c r="C4" s="293"/>
    </row>
    <row r="5" spans="1:3" ht="29.25" customHeight="1">
      <c r="A5" s="294" t="s">
        <v>1200</v>
      </c>
      <c r="B5" s="295" t="s">
        <v>1038</v>
      </c>
      <c r="C5" s="295" t="s">
        <v>264</v>
      </c>
    </row>
    <row r="6" spans="1:3" ht="45">
      <c r="A6" s="296">
        <v>1</v>
      </c>
      <c r="B6" s="297" t="s">
        <v>1336</v>
      </c>
      <c r="C6" s="298">
        <v>14933000</v>
      </c>
    </row>
    <row r="7" spans="1:3" ht="30">
      <c r="A7" s="296">
        <v>2</v>
      </c>
      <c r="B7" s="297" t="s">
        <v>1337</v>
      </c>
      <c r="C7" s="298">
        <v>13000000</v>
      </c>
    </row>
    <row r="8" spans="1:3" ht="30">
      <c r="A8" s="296">
        <v>3</v>
      </c>
      <c r="B8" s="297" t="s">
        <v>1338</v>
      </c>
      <c r="C8" s="298">
        <v>2000000</v>
      </c>
    </row>
    <row r="9" spans="1:3">
      <c r="A9" s="296">
        <v>4</v>
      </c>
      <c r="B9" s="297" t="s">
        <v>1339</v>
      </c>
      <c r="C9" s="306">
        <v>5000000</v>
      </c>
    </row>
    <row r="10" spans="1:3">
      <c r="A10" s="296">
        <v>5</v>
      </c>
      <c r="B10" s="297" t="s">
        <v>1340</v>
      </c>
      <c r="C10" s="306">
        <v>10000000</v>
      </c>
    </row>
    <row r="11" spans="1:3">
      <c r="A11" s="296">
        <v>6</v>
      </c>
      <c r="B11" s="297" t="s">
        <v>1341</v>
      </c>
      <c r="C11" s="306">
        <v>7563389.4900000002</v>
      </c>
    </row>
    <row r="12" spans="1:3" ht="30">
      <c r="A12" s="296">
        <v>7</v>
      </c>
      <c r="B12" s="297" t="s">
        <v>1342</v>
      </c>
      <c r="C12" s="306">
        <v>30000801</v>
      </c>
    </row>
    <row r="13" spans="1:3">
      <c r="A13" s="296">
        <v>8</v>
      </c>
      <c r="B13" s="297" t="s">
        <v>1343</v>
      </c>
      <c r="C13" s="298">
        <v>232235</v>
      </c>
    </row>
    <row r="14" spans="1:3">
      <c r="A14" s="296">
        <v>9</v>
      </c>
      <c r="B14" s="297" t="s">
        <v>1344</v>
      </c>
      <c r="C14" s="313">
        <v>22209880</v>
      </c>
    </row>
    <row r="15" spans="1:3">
      <c r="A15" s="296">
        <v>10</v>
      </c>
      <c r="B15" s="297" t="s">
        <v>1345</v>
      </c>
      <c r="C15" s="313">
        <v>2333492</v>
      </c>
    </row>
    <row r="16" spans="1:3">
      <c r="A16" s="296">
        <v>11</v>
      </c>
      <c r="B16" s="297" t="s">
        <v>1343</v>
      </c>
      <c r="C16" s="313">
        <v>6363619.5</v>
      </c>
    </row>
    <row r="17" spans="1:3" ht="22.5" customHeight="1">
      <c r="A17" s="299"/>
      <c r="B17" s="300" t="s">
        <v>264</v>
      </c>
      <c r="C17" s="301">
        <f>SUM(C6:C16)</f>
        <v>113636416.99000001</v>
      </c>
    </row>
  </sheetData>
  <mergeCells count="1">
    <mergeCell ref="A3:C3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5C5FF-470D-451C-A9C6-DBCDB97161E1}">
  <sheetPr>
    <tabColor rgb="FF00B050"/>
  </sheetPr>
  <dimension ref="A1:G19"/>
  <sheetViews>
    <sheetView workbookViewId="0">
      <selection activeCell="F17" sqref="F17"/>
    </sheetView>
  </sheetViews>
  <sheetFormatPr defaultColWidth="9" defaultRowHeight="15"/>
  <cols>
    <col min="1" max="1" width="3.28515625" style="227" customWidth="1"/>
    <col min="2" max="2" width="6.85546875" style="310" customWidth="1"/>
    <col min="3" max="3" width="18.7109375" style="227" customWidth="1"/>
    <col min="4" max="4" width="30.140625" style="227" customWidth="1"/>
    <col min="5" max="5" width="22.140625" style="227" customWidth="1"/>
    <col min="6" max="16384" width="9" style="227"/>
  </cols>
  <sheetData>
    <row r="1" spans="1:7">
      <c r="E1" s="287" t="s">
        <v>1346</v>
      </c>
    </row>
    <row r="3" spans="1:7">
      <c r="B3" s="1312" t="s">
        <v>1347</v>
      </c>
      <c r="C3" s="1312"/>
      <c r="D3" s="1312"/>
      <c r="E3" s="1312"/>
      <c r="F3" s="314"/>
      <c r="G3" s="314"/>
    </row>
    <row r="4" spans="1:7">
      <c r="A4" s="314"/>
      <c r="B4" s="314"/>
      <c r="C4" s="314"/>
      <c r="D4" s="314"/>
      <c r="E4" s="314"/>
    </row>
    <row r="6" spans="1:7" s="315" customFormat="1" ht="14.25">
      <c r="B6" s="288" t="s">
        <v>967</v>
      </c>
      <c r="C6" s="288" t="s">
        <v>1087</v>
      </c>
      <c r="D6" s="288" t="s">
        <v>1038</v>
      </c>
      <c r="E6" s="288" t="s">
        <v>264</v>
      </c>
    </row>
    <row r="7" spans="1:7">
      <c r="B7" s="289">
        <v>1</v>
      </c>
      <c r="C7" s="248" t="s">
        <v>1094</v>
      </c>
      <c r="D7" s="248" t="s">
        <v>4051</v>
      </c>
      <c r="E7" s="290">
        <v>391411</v>
      </c>
    </row>
    <row r="8" spans="1:7">
      <c r="B8" s="289">
        <v>2</v>
      </c>
      <c r="C8" s="248" t="s">
        <v>1095</v>
      </c>
      <c r="D8" s="248" t="s">
        <v>4051</v>
      </c>
      <c r="E8" s="290">
        <v>855193</v>
      </c>
    </row>
    <row r="9" spans="1:7">
      <c r="B9" s="289">
        <v>3</v>
      </c>
      <c r="C9" s="248" t="s">
        <v>1096</v>
      </c>
      <c r="D9" s="248" t="s">
        <v>4051</v>
      </c>
      <c r="E9" s="290">
        <v>1552648</v>
      </c>
    </row>
    <row r="10" spans="1:7">
      <c r="B10" s="289">
        <v>4</v>
      </c>
      <c r="C10" s="248" t="s">
        <v>1097</v>
      </c>
      <c r="D10" s="248" t="s">
        <v>4051</v>
      </c>
      <c r="E10" s="290">
        <v>2695694</v>
      </c>
    </row>
    <row r="11" spans="1:7">
      <c r="B11" s="289">
        <v>5</v>
      </c>
      <c r="C11" s="248" t="s">
        <v>1098</v>
      </c>
      <c r="D11" s="248" t="s">
        <v>4051</v>
      </c>
      <c r="E11" s="290">
        <v>5176705</v>
      </c>
    </row>
    <row r="12" spans="1:7">
      <c r="B12" s="289">
        <v>6</v>
      </c>
      <c r="C12" s="248" t="s">
        <v>1099</v>
      </c>
      <c r="D12" s="248" t="s">
        <v>4051</v>
      </c>
      <c r="E12" s="290">
        <v>4984356</v>
      </c>
    </row>
    <row r="13" spans="1:7">
      <c r="B13" s="289">
        <v>7</v>
      </c>
      <c r="C13" s="248" t="s">
        <v>1100</v>
      </c>
      <c r="D13" s="248" t="s">
        <v>4051</v>
      </c>
      <c r="E13" s="290">
        <v>6489585</v>
      </c>
    </row>
    <row r="14" spans="1:7">
      <c r="B14" s="289">
        <v>8</v>
      </c>
      <c r="C14" s="248" t="s">
        <v>1101</v>
      </c>
      <c r="D14" s="248" t="s">
        <v>4051</v>
      </c>
      <c r="E14" s="290">
        <v>4648230</v>
      </c>
    </row>
    <row r="15" spans="1:7">
      <c r="B15" s="289">
        <v>9</v>
      </c>
      <c r="C15" s="248" t="s">
        <v>1102</v>
      </c>
      <c r="D15" s="248" t="s">
        <v>4051</v>
      </c>
      <c r="E15" s="290">
        <v>1132041</v>
      </c>
    </row>
    <row r="16" spans="1:7">
      <c r="B16" s="289">
        <v>10</v>
      </c>
      <c r="C16" s="248" t="s">
        <v>1103</v>
      </c>
      <c r="D16" s="248" t="s">
        <v>4051</v>
      </c>
      <c r="E16" s="290">
        <v>2120412</v>
      </c>
    </row>
    <row r="17" spans="2:5">
      <c r="B17" s="289">
        <v>11</v>
      </c>
      <c r="C17" s="248" t="s">
        <v>1104</v>
      </c>
      <c r="D17" s="248" t="s">
        <v>4051</v>
      </c>
      <c r="E17" s="290">
        <v>2949897</v>
      </c>
    </row>
    <row r="18" spans="2:5">
      <c r="B18" s="289">
        <v>12</v>
      </c>
      <c r="C18" s="248" t="s">
        <v>1105</v>
      </c>
      <c r="D18" s="248" t="s">
        <v>4051</v>
      </c>
      <c r="E18" s="290">
        <v>9575023</v>
      </c>
    </row>
    <row r="19" spans="2:5">
      <c r="B19" s="1310" t="s">
        <v>264</v>
      </c>
      <c r="C19" s="1313"/>
      <c r="D19" s="1311"/>
      <c r="E19" s="292">
        <f>SUM(E7:E18)</f>
        <v>42571195</v>
      </c>
    </row>
  </sheetData>
  <mergeCells count="2">
    <mergeCell ref="B3:E3"/>
    <mergeCell ref="B19:D19"/>
  </mergeCells>
  <pageMargins left="0.91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B9B15-3A93-4273-A3AD-8B6E067C393A}">
  <sheetPr>
    <tabColor rgb="FF00B050"/>
  </sheetPr>
  <dimension ref="A1:G19"/>
  <sheetViews>
    <sheetView workbookViewId="0">
      <selection activeCell="F17" sqref="F17"/>
    </sheetView>
  </sheetViews>
  <sheetFormatPr defaultColWidth="9" defaultRowHeight="15"/>
  <cols>
    <col min="1" max="1" width="3.28515625" style="227" customWidth="1"/>
    <col min="2" max="2" width="6.85546875" style="310" customWidth="1"/>
    <col min="3" max="3" width="19.28515625" style="227" customWidth="1"/>
    <col min="4" max="4" width="33.28515625" style="227" customWidth="1"/>
    <col min="5" max="5" width="22.140625" style="227" customWidth="1"/>
    <col min="6" max="16384" width="9" style="227"/>
  </cols>
  <sheetData>
    <row r="1" spans="1:7">
      <c r="E1" s="287" t="s">
        <v>1348</v>
      </c>
    </row>
    <row r="3" spans="1:7">
      <c r="B3" s="1312" t="s">
        <v>1349</v>
      </c>
      <c r="C3" s="1312"/>
      <c r="D3" s="1312"/>
      <c r="E3" s="1312"/>
      <c r="F3" s="314"/>
      <c r="G3" s="314"/>
    </row>
    <row r="4" spans="1:7">
      <c r="A4" s="314"/>
      <c r="B4" s="314"/>
      <c r="C4" s="314"/>
      <c r="D4" s="314"/>
      <c r="E4" s="314"/>
    </row>
    <row r="6" spans="1:7" s="315" customFormat="1" ht="14.25">
      <c r="B6" s="288" t="s">
        <v>967</v>
      </c>
      <c r="C6" s="288" t="s">
        <v>1087</v>
      </c>
      <c r="D6" s="288" t="s">
        <v>1038</v>
      </c>
      <c r="E6" s="288" t="s">
        <v>264</v>
      </c>
    </row>
    <row r="7" spans="1:7">
      <c r="B7" s="289">
        <v>1</v>
      </c>
      <c r="C7" s="248" t="s">
        <v>1094</v>
      </c>
      <c r="D7" s="248" t="s">
        <v>1350</v>
      </c>
      <c r="E7" s="290">
        <v>425913</v>
      </c>
    </row>
    <row r="8" spans="1:7">
      <c r="B8" s="289">
        <v>2</v>
      </c>
      <c r="C8" s="248" t="s">
        <v>1095</v>
      </c>
      <c r="D8" s="248" t="s">
        <v>1350</v>
      </c>
      <c r="E8" s="290">
        <v>2346100</v>
      </c>
    </row>
    <row r="9" spans="1:7">
      <c r="B9" s="289">
        <v>3</v>
      </c>
      <c r="C9" s="248" t="s">
        <v>1096</v>
      </c>
      <c r="D9" s="248" t="s">
        <v>1350</v>
      </c>
      <c r="E9" s="290">
        <v>2877584</v>
      </c>
    </row>
    <row r="10" spans="1:7">
      <c r="B10" s="289">
        <v>4</v>
      </c>
      <c r="C10" s="248" t="s">
        <v>1097</v>
      </c>
      <c r="D10" s="248" t="s">
        <v>1350</v>
      </c>
      <c r="E10" s="290">
        <v>3274514</v>
      </c>
    </row>
    <row r="11" spans="1:7">
      <c r="B11" s="289">
        <v>5</v>
      </c>
      <c r="C11" s="248" t="s">
        <v>1098</v>
      </c>
      <c r="D11" s="248" t="s">
        <v>1350</v>
      </c>
      <c r="E11" s="290">
        <v>15314214</v>
      </c>
    </row>
    <row r="12" spans="1:7">
      <c r="B12" s="289">
        <v>6</v>
      </c>
      <c r="C12" s="248" t="s">
        <v>1099</v>
      </c>
      <c r="D12" s="248" t="s">
        <v>1350</v>
      </c>
      <c r="E12" s="290">
        <v>5382621</v>
      </c>
    </row>
    <row r="13" spans="1:7">
      <c r="B13" s="289">
        <v>7</v>
      </c>
      <c r="C13" s="248" t="s">
        <v>1100</v>
      </c>
      <c r="D13" s="248" t="s">
        <v>1350</v>
      </c>
      <c r="E13" s="290">
        <v>3174965</v>
      </c>
    </row>
    <row r="14" spans="1:7">
      <c r="B14" s="289">
        <v>8</v>
      </c>
      <c r="C14" s="248" t="s">
        <v>1101</v>
      </c>
      <c r="D14" s="248" t="s">
        <v>1350</v>
      </c>
      <c r="E14" s="290">
        <v>3747975</v>
      </c>
    </row>
    <row r="15" spans="1:7">
      <c r="B15" s="289">
        <v>9</v>
      </c>
      <c r="C15" s="248" t="s">
        <v>1102</v>
      </c>
      <c r="D15" s="248" t="s">
        <v>1350</v>
      </c>
      <c r="E15" s="290">
        <v>4468180</v>
      </c>
    </row>
    <row r="16" spans="1:7">
      <c r="B16" s="289">
        <v>10</v>
      </c>
      <c r="C16" s="248" t="s">
        <v>1103</v>
      </c>
      <c r="D16" s="248" t="s">
        <v>1350</v>
      </c>
      <c r="E16" s="290">
        <v>5266443</v>
      </c>
    </row>
    <row r="17" spans="2:5">
      <c r="B17" s="289">
        <v>11</v>
      </c>
      <c r="C17" s="248" t="s">
        <v>1104</v>
      </c>
      <c r="D17" s="248" t="s">
        <v>1350</v>
      </c>
      <c r="E17" s="290">
        <v>3210490</v>
      </c>
    </row>
    <row r="18" spans="2:5">
      <c r="B18" s="289">
        <v>12</v>
      </c>
      <c r="C18" s="248" t="s">
        <v>1105</v>
      </c>
      <c r="D18" s="248" t="s">
        <v>1350</v>
      </c>
      <c r="E18" s="290">
        <v>3732199</v>
      </c>
    </row>
    <row r="19" spans="2:5">
      <c r="B19" s="1310" t="s">
        <v>264</v>
      </c>
      <c r="C19" s="1313"/>
      <c r="D19" s="1311"/>
      <c r="E19" s="292">
        <f>SUM(E7:E18)</f>
        <v>53221198</v>
      </c>
    </row>
  </sheetData>
  <mergeCells count="2">
    <mergeCell ref="B3:E3"/>
    <mergeCell ref="B19:D19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B57DF-8019-4DA7-9CD3-3EFADC83A081}">
  <sheetPr>
    <tabColor rgb="FF00B050"/>
  </sheetPr>
  <dimension ref="A1:G19"/>
  <sheetViews>
    <sheetView workbookViewId="0">
      <selection activeCell="F16" sqref="F16"/>
    </sheetView>
  </sheetViews>
  <sheetFormatPr defaultColWidth="9" defaultRowHeight="15"/>
  <cols>
    <col min="1" max="1" width="3.28515625" style="227" customWidth="1"/>
    <col min="2" max="2" width="6.85546875" style="310" customWidth="1"/>
    <col min="3" max="3" width="23" style="227" customWidth="1"/>
    <col min="4" max="4" width="31.7109375" style="227" customWidth="1"/>
    <col min="5" max="5" width="18" style="227" customWidth="1"/>
    <col min="6" max="16384" width="9" style="227"/>
  </cols>
  <sheetData>
    <row r="1" spans="1:7">
      <c r="E1" s="287" t="s">
        <v>1351</v>
      </c>
    </row>
    <row r="3" spans="1:7">
      <c r="B3" s="1312" t="s">
        <v>1352</v>
      </c>
      <c r="C3" s="1312"/>
      <c r="D3" s="1312"/>
      <c r="E3" s="1312"/>
      <c r="F3" s="314"/>
      <c r="G3" s="314"/>
    </row>
    <row r="4" spans="1:7">
      <c r="A4" s="314"/>
      <c r="B4" s="314"/>
      <c r="C4" s="314"/>
      <c r="D4" s="314"/>
      <c r="E4" s="314"/>
    </row>
    <row r="6" spans="1:7" s="315" customFormat="1" ht="14.25">
      <c r="B6" s="288" t="s">
        <v>967</v>
      </c>
      <c r="C6" s="288" t="s">
        <v>1087</v>
      </c>
      <c r="D6" s="288" t="s">
        <v>1038</v>
      </c>
      <c r="E6" s="288" t="s">
        <v>264</v>
      </c>
    </row>
    <row r="7" spans="1:7">
      <c r="B7" s="289">
        <v>1</v>
      </c>
      <c r="C7" s="248" t="s">
        <v>1094</v>
      </c>
      <c r="D7" s="248" t="s">
        <v>1353</v>
      </c>
      <c r="E7" s="290">
        <v>6146681</v>
      </c>
    </row>
    <row r="8" spans="1:7">
      <c r="B8" s="289">
        <v>2</v>
      </c>
      <c r="C8" s="248" t="s">
        <v>1095</v>
      </c>
      <c r="D8" s="248" t="s">
        <v>1353</v>
      </c>
      <c r="E8" s="290">
        <v>7469963</v>
      </c>
    </row>
    <row r="9" spans="1:7">
      <c r="B9" s="289">
        <v>3</v>
      </c>
      <c r="C9" s="248" t="s">
        <v>1096</v>
      </c>
      <c r="D9" s="248" t="s">
        <v>1353</v>
      </c>
      <c r="E9" s="290">
        <v>3406573</v>
      </c>
    </row>
    <row r="10" spans="1:7">
      <c r="B10" s="289">
        <v>4</v>
      </c>
      <c r="C10" s="248" t="s">
        <v>1097</v>
      </c>
      <c r="D10" s="248" t="s">
        <v>1353</v>
      </c>
      <c r="E10" s="290">
        <v>2000358</v>
      </c>
    </row>
    <row r="11" spans="1:7">
      <c r="B11" s="289">
        <v>5</v>
      </c>
      <c r="C11" s="248" t="s">
        <v>1098</v>
      </c>
      <c r="D11" s="248" t="s">
        <v>1353</v>
      </c>
      <c r="E11" s="290">
        <v>2017699</v>
      </c>
    </row>
    <row r="12" spans="1:7">
      <c r="B12" s="289">
        <v>6</v>
      </c>
      <c r="C12" s="248" t="s">
        <v>1099</v>
      </c>
      <c r="D12" s="248" t="s">
        <v>1353</v>
      </c>
      <c r="E12" s="290">
        <v>1948411</v>
      </c>
    </row>
    <row r="13" spans="1:7">
      <c r="B13" s="289">
        <v>7</v>
      </c>
      <c r="C13" s="248" t="s">
        <v>1100</v>
      </c>
      <c r="D13" s="248" t="s">
        <v>1353</v>
      </c>
      <c r="E13" s="290">
        <v>1843346</v>
      </c>
    </row>
    <row r="14" spans="1:7">
      <c r="B14" s="289">
        <v>8</v>
      </c>
      <c r="C14" s="248" t="s">
        <v>1101</v>
      </c>
      <c r="D14" s="248" t="s">
        <v>1353</v>
      </c>
      <c r="E14" s="290">
        <v>9236237</v>
      </c>
    </row>
    <row r="15" spans="1:7">
      <c r="B15" s="289">
        <v>9</v>
      </c>
      <c r="C15" s="248" t="s">
        <v>1102</v>
      </c>
      <c r="D15" s="248" t="s">
        <v>1353</v>
      </c>
      <c r="E15" s="290">
        <v>1817949</v>
      </c>
    </row>
    <row r="16" spans="1:7">
      <c r="B16" s="289">
        <v>10</v>
      </c>
      <c r="C16" s="248" t="s">
        <v>1103</v>
      </c>
      <c r="D16" s="248" t="s">
        <v>1353</v>
      </c>
      <c r="E16" s="290">
        <v>3514586</v>
      </c>
    </row>
    <row r="17" spans="2:5">
      <c r="B17" s="289">
        <v>11</v>
      </c>
      <c r="C17" s="248" t="s">
        <v>1104</v>
      </c>
      <c r="D17" s="248" t="s">
        <v>1353</v>
      </c>
      <c r="E17" s="290">
        <v>1360866</v>
      </c>
    </row>
    <row r="18" spans="2:5">
      <c r="B18" s="289">
        <v>12</v>
      </c>
      <c r="C18" s="248" t="s">
        <v>1105</v>
      </c>
      <c r="D18" s="248" t="s">
        <v>1353</v>
      </c>
      <c r="E18" s="290">
        <v>2377910</v>
      </c>
    </row>
    <row r="19" spans="2:5">
      <c r="B19" s="1310" t="s">
        <v>264</v>
      </c>
      <c r="C19" s="1313"/>
      <c r="D19" s="1311"/>
      <c r="E19" s="292">
        <f>SUM(E7:E18)</f>
        <v>43140579</v>
      </c>
    </row>
  </sheetData>
  <mergeCells count="2">
    <mergeCell ref="B3:E3"/>
    <mergeCell ref="B19:D19"/>
  </mergeCells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CC2B9-209D-4B13-9F06-64F84A63DDB9}">
  <sheetPr>
    <tabColor rgb="FF00B050"/>
  </sheetPr>
  <dimension ref="A1:M18"/>
  <sheetViews>
    <sheetView workbookViewId="0">
      <selection activeCell="C14" sqref="C14"/>
    </sheetView>
  </sheetViews>
  <sheetFormatPr defaultRowHeight="15"/>
  <cols>
    <col min="1" max="1" width="7.140625" customWidth="1"/>
    <col min="2" max="2" width="20.28515625" customWidth="1"/>
    <col min="3" max="3" width="31.42578125" customWidth="1"/>
    <col min="4" max="4" width="20.42578125" customWidth="1"/>
    <col min="13" max="13" width="17.5703125" customWidth="1"/>
  </cols>
  <sheetData>
    <row r="1" spans="1:13">
      <c r="A1" s="225"/>
      <c r="B1" s="225"/>
      <c r="D1" s="226" t="s">
        <v>1354</v>
      </c>
    </row>
    <row r="2" spans="1:13">
      <c r="A2" s="225"/>
      <c r="B2" s="225"/>
      <c r="D2" s="226"/>
    </row>
    <row r="3" spans="1:13">
      <c r="A3" s="1314" t="s">
        <v>1355</v>
      </c>
      <c r="B3" s="1314"/>
      <c r="C3" s="1314"/>
      <c r="D3" s="1314"/>
    </row>
    <row r="4" spans="1:13">
      <c r="A4" s="288" t="s">
        <v>967</v>
      </c>
      <c r="B4" s="288" t="s">
        <v>1087</v>
      </c>
      <c r="C4" s="288" t="s">
        <v>1038</v>
      </c>
      <c r="D4" s="288" t="s">
        <v>264</v>
      </c>
    </row>
    <row r="5" spans="1:13">
      <c r="A5" s="289">
        <v>1</v>
      </c>
      <c r="B5" s="248" t="s">
        <v>1094</v>
      </c>
      <c r="C5" s="248" t="s">
        <v>1356</v>
      </c>
      <c r="D5" s="290">
        <v>8562211763</v>
      </c>
    </row>
    <row r="6" spans="1:13">
      <c r="A6" s="289">
        <v>2</v>
      </c>
      <c r="B6" s="248" t="s">
        <v>1095</v>
      </c>
      <c r="C6" s="248" t="s">
        <v>1083</v>
      </c>
      <c r="D6" s="290">
        <v>10185922511</v>
      </c>
      <c r="K6" s="316"/>
      <c r="L6" s="316"/>
      <c r="M6" s="317"/>
    </row>
    <row r="7" spans="1:13">
      <c r="A7" s="289">
        <v>3</v>
      </c>
      <c r="B7" s="248" t="s">
        <v>1096</v>
      </c>
      <c r="C7" s="248" t="s">
        <v>1083</v>
      </c>
      <c r="D7" s="290">
        <v>9829844769</v>
      </c>
      <c r="K7" s="316"/>
      <c r="L7" s="316"/>
      <c r="M7" s="317"/>
    </row>
    <row r="8" spans="1:13">
      <c r="A8" s="289">
        <v>4</v>
      </c>
      <c r="B8" s="248" t="s">
        <v>1097</v>
      </c>
      <c r="C8" s="248" t="s">
        <v>1083</v>
      </c>
      <c r="D8" s="290">
        <v>8614930481</v>
      </c>
      <c r="K8" s="316"/>
      <c r="L8" s="316"/>
      <c r="M8" s="317"/>
    </row>
    <row r="9" spans="1:13">
      <c r="A9" s="289">
        <v>5</v>
      </c>
      <c r="B9" s="248" t="s">
        <v>1098</v>
      </c>
      <c r="C9" s="248" t="s">
        <v>1083</v>
      </c>
      <c r="D9" s="290">
        <v>8875034292</v>
      </c>
      <c r="K9" s="316"/>
      <c r="L9" s="316"/>
      <c r="M9" s="317"/>
    </row>
    <row r="10" spans="1:13">
      <c r="A10" s="289">
        <v>6</v>
      </c>
      <c r="B10" s="248" t="s">
        <v>1099</v>
      </c>
      <c r="C10" s="248" t="s">
        <v>1083</v>
      </c>
      <c r="D10" s="290">
        <v>8640100396</v>
      </c>
      <c r="K10" s="316"/>
      <c r="L10" s="316"/>
      <c r="M10" s="318"/>
    </row>
    <row r="11" spans="1:13">
      <c r="A11" s="289">
        <v>7</v>
      </c>
      <c r="B11" s="248" t="s">
        <v>1100</v>
      </c>
      <c r="C11" s="248" t="s">
        <v>1083</v>
      </c>
      <c r="D11" s="290">
        <v>13369352016</v>
      </c>
      <c r="K11" s="316"/>
      <c r="L11" s="316"/>
      <c r="M11" s="317"/>
    </row>
    <row r="12" spans="1:13">
      <c r="A12" s="289">
        <v>8</v>
      </c>
      <c r="B12" s="248" t="s">
        <v>1101</v>
      </c>
      <c r="C12" s="248" t="s">
        <v>1083</v>
      </c>
      <c r="D12" s="290">
        <v>5383135262</v>
      </c>
      <c r="K12" s="316"/>
      <c r="L12" s="316"/>
      <c r="M12" s="317"/>
    </row>
    <row r="13" spans="1:13">
      <c r="A13" s="289">
        <v>9</v>
      </c>
      <c r="B13" s="248" t="s">
        <v>1102</v>
      </c>
      <c r="C13" s="248" t="s">
        <v>1083</v>
      </c>
      <c r="D13" s="290">
        <v>14496483421</v>
      </c>
      <c r="K13" s="316"/>
      <c r="L13" s="316"/>
      <c r="M13" s="317"/>
    </row>
    <row r="14" spans="1:13">
      <c r="A14" s="289">
        <v>10</v>
      </c>
      <c r="B14" s="248" t="s">
        <v>1103</v>
      </c>
      <c r="C14" s="248" t="s">
        <v>1083</v>
      </c>
      <c r="D14" s="290">
        <v>9507010954</v>
      </c>
      <c r="K14" s="316"/>
      <c r="L14" s="316"/>
      <c r="M14" s="317"/>
    </row>
    <row r="15" spans="1:13">
      <c r="A15" s="289">
        <v>11</v>
      </c>
      <c r="B15" s="248" t="s">
        <v>1104</v>
      </c>
      <c r="C15" s="248" t="s">
        <v>1083</v>
      </c>
      <c r="D15" s="290">
        <v>6970940901</v>
      </c>
      <c r="K15" s="316"/>
      <c r="L15" s="316"/>
      <c r="M15" s="317"/>
    </row>
    <row r="16" spans="1:13">
      <c r="A16" s="289">
        <v>12</v>
      </c>
      <c r="B16" s="248" t="s">
        <v>1105</v>
      </c>
      <c r="C16" s="248" t="s">
        <v>1083</v>
      </c>
      <c r="D16" s="290">
        <v>9137226865</v>
      </c>
      <c r="K16" s="316"/>
      <c r="L16" s="316"/>
      <c r="M16" s="317"/>
    </row>
    <row r="17" spans="1:13">
      <c r="A17" s="1310" t="s">
        <v>264</v>
      </c>
      <c r="B17" s="1313"/>
      <c r="C17" s="1311"/>
      <c r="D17" s="292">
        <f>SUM(D5:D16)</f>
        <v>113572193631</v>
      </c>
      <c r="K17" s="316"/>
      <c r="L17" s="316"/>
      <c r="M17" s="317"/>
    </row>
    <row r="18" spans="1:13">
      <c r="M18" s="319"/>
    </row>
  </sheetData>
  <mergeCells count="2">
    <mergeCell ref="A3:D3"/>
    <mergeCell ref="A17:C17"/>
  </mergeCell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1AB81-4B10-4F07-917A-FD830BB9C224}">
  <sheetPr>
    <tabColor rgb="FF00B050"/>
  </sheetPr>
  <dimension ref="A1:D25"/>
  <sheetViews>
    <sheetView topLeftCell="A13" workbookViewId="0"/>
  </sheetViews>
  <sheetFormatPr defaultColWidth="9" defaultRowHeight="15"/>
  <cols>
    <col min="1" max="1" width="6.42578125" style="242" customWidth="1"/>
    <col min="2" max="2" width="48.85546875" style="242" customWidth="1"/>
    <col min="3" max="3" width="22.85546875" style="254" customWidth="1"/>
    <col min="4" max="16384" width="9" style="242"/>
  </cols>
  <sheetData>
    <row r="1" spans="1:4">
      <c r="A1" s="285"/>
      <c r="B1" s="286"/>
      <c r="C1" s="320" t="s">
        <v>1357</v>
      </c>
    </row>
    <row r="2" spans="1:4">
      <c r="A2" s="1315" t="s">
        <v>1358</v>
      </c>
      <c r="B2" s="1315"/>
      <c r="C2" s="1315"/>
    </row>
    <row r="3" spans="1:4">
      <c r="A3" s="1315"/>
      <c r="B3" s="1315"/>
      <c r="C3" s="1315"/>
      <c r="D3" s="321"/>
    </row>
    <row r="4" spans="1:4">
      <c r="D4" s="321"/>
    </row>
    <row r="5" spans="1:4" ht="19.5" customHeight="1">
      <c r="A5" s="288" t="s">
        <v>967</v>
      </c>
      <c r="B5" s="300" t="s">
        <v>1359</v>
      </c>
      <c r="C5" s="322" t="s">
        <v>264</v>
      </c>
      <c r="D5" s="321"/>
    </row>
    <row r="6" spans="1:4">
      <c r="A6" s="289">
        <v>1</v>
      </c>
      <c r="B6" s="323" t="s">
        <v>191</v>
      </c>
      <c r="C6" s="249">
        <v>554219552</v>
      </c>
      <c r="D6" s="321"/>
    </row>
    <row r="7" spans="1:4">
      <c r="A7" s="289">
        <v>2</v>
      </c>
      <c r="B7" s="323" t="s">
        <v>192</v>
      </c>
      <c r="C7" s="249">
        <v>375223797</v>
      </c>
      <c r="D7" s="321"/>
    </row>
    <row r="8" spans="1:4">
      <c r="A8" s="289">
        <v>3</v>
      </c>
      <c r="B8" s="323" t="s">
        <v>193</v>
      </c>
      <c r="C8" s="249">
        <v>356192850</v>
      </c>
      <c r="D8" s="321"/>
    </row>
    <row r="9" spans="1:4">
      <c r="A9" s="289">
        <v>4</v>
      </c>
      <c r="B9" s="323" t="s">
        <v>194</v>
      </c>
      <c r="C9" s="249">
        <v>1553402413</v>
      </c>
      <c r="D9" s="321"/>
    </row>
    <row r="10" spans="1:4">
      <c r="A10" s="289">
        <v>5</v>
      </c>
      <c r="B10" s="323" t="s">
        <v>195</v>
      </c>
      <c r="C10" s="249">
        <v>319559356</v>
      </c>
      <c r="D10" s="321"/>
    </row>
    <row r="11" spans="1:4">
      <c r="A11" s="289">
        <v>6</v>
      </c>
      <c r="B11" s="323" t="s">
        <v>196</v>
      </c>
      <c r="C11" s="249">
        <v>290035051</v>
      </c>
      <c r="D11" s="321"/>
    </row>
    <row r="12" spans="1:4">
      <c r="A12" s="289">
        <v>7</v>
      </c>
      <c r="B12" s="323" t="s">
        <v>197</v>
      </c>
      <c r="C12" s="249">
        <v>656446190</v>
      </c>
      <c r="D12" s="321"/>
    </row>
    <row r="13" spans="1:4">
      <c r="A13" s="289">
        <v>8</v>
      </c>
      <c r="B13" s="323" t="s">
        <v>198</v>
      </c>
      <c r="C13" s="249">
        <v>412881464</v>
      </c>
      <c r="D13" s="321"/>
    </row>
    <row r="14" spans="1:4">
      <c r="A14" s="289">
        <v>9</v>
      </c>
      <c r="B14" s="323" t="s">
        <v>199</v>
      </c>
      <c r="C14" s="249">
        <v>676162350</v>
      </c>
      <c r="D14" s="321"/>
    </row>
    <row r="15" spans="1:4">
      <c r="A15" s="289">
        <v>10</v>
      </c>
      <c r="B15" s="323" t="s">
        <v>200</v>
      </c>
      <c r="C15" s="249">
        <v>213545567</v>
      </c>
      <c r="D15" s="321"/>
    </row>
    <row r="16" spans="1:4">
      <c r="A16" s="289">
        <v>11</v>
      </c>
      <c r="B16" s="323" t="s">
        <v>201</v>
      </c>
      <c r="C16" s="249">
        <v>300403377</v>
      </c>
      <c r="D16" s="321"/>
    </row>
    <row r="17" spans="1:4">
      <c r="A17" s="289">
        <v>12</v>
      </c>
      <c r="B17" s="323" t="s">
        <v>202</v>
      </c>
      <c r="C17" s="249">
        <v>237165122</v>
      </c>
      <c r="D17" s="321"/>
    </row>
    <row r="18" spans="1:4">
      <c r="A18" s="289">
        <v>13</v>
      </c>
      <c r="B18" s="323" t="s">
        <v>203</v>
      </c>
      <c r="C18" s="249">
        <v>395809566</v>
      </c>
      <c r="D18" s="321"/>
    </row>
    <row r="19" spans="1:4">
      <c r="A19" s="289">
        <v>14</v>
      </c>
      <c r="B19" s="323" t="s">
        <v>204</v>
      </c>
      <c r="C19" s="249">
        <v>190472625</v>
      </c>
      <c r="D19" s="321"/>
    </row>
    <row r="20" spans="1:4">
      <c r="A20" s="289">
        <v>15</v>
      </c>
      <c r="B20" s="323" t="s">
        <v>205</v>
      </c>
      <c r="C20" s="249">
        <v>380320576</v>
      </c>
    </row>
    <row r="21" spans="1:4">
      <c r="A21" s="289">
        <v>16</v>
      </c>
      <c r="B21" s="248" t="s">
        <v>206</v>
      </c>
      <c r="C21" s="249">
        <v>380065047</v>
      </c>
    </row>
    <row r="22" spans="1:4">
      <c r="A22" s="289">
        <v>17</v>
      </c>
      <c r="B22" s="248" t="s">
        <v>207</v>
      </c>
      <c r="C22" s="249">
        <v>352930977</v>
      </c>
    </row>
    <row r="23" spans="1:4">
      <c r="A23" s="289">
        <v>18</v>
      </c>
      <c r="B23" s="248" t="s">
        <v>208</v>
      </c>
      <c r="C23" s="249">
        <v>202958354</v>
      </c>
    </row>
    <row r="24" spans="1:4">
      <c r="A24" s="289">
        <v>19</v>
      </c>
      <c r="B24" s="248" t="s">
        <v>209</v>
      </c>
      <c r="C24" s="249">
        <v>73804718</v>
      </c>
    </row>
    <row r="25" spans="1:4">
      <c r="A25" s="1292" t="s">
        <v>264</v>
      </c>
      <c r="B25" s="1292"/>
      <c r="C25" s="237">
        <f>SUM(C6:C24)</f>
        <v>7921598952</v>
      </c>
    </row>
  </sheetData>
  <mergeCells count="2">
    <mergeCell ref="A2:C3"/>
    <mergeCell ref="A25:B25"/>
  </mergeCells>
  <pageMargins left="0.89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59B63-426F-45EF-B840-7D190D33BC28}">
  <sheetPr>
    <tabColor rgb="FF00B050"/>
  </sheetPr>
  <dimension ref="A1:I738"/>
  <sheetViews>
    <sheetView zoomScale="120" zoomScaleNormal="120" workbookViewId="0">
      <pane ySplit="6" topLeftCell="A7" activePane="bottomLeft" state="frozen"/>
      <selection pane="bottomLeft" activeCell="C6" sqref="C6"/>
    </sheetView>
  </sheetViews>
  <sheetFormatPr defaultColWidth="9.140625" defaultRowHeight="11.25"/>
  <cols>
    <col min="1" max="1" width="4.7109375" style="9" customWidth="1"/>
    <col min="2" max="2" width="27.5703125" style="9" customWidth="1"/>
    <col min="3" max="3" width="15.42578125" style="4" customWidth="1"/>
    <col min="4" max="4" width="16.28515625" style="68" customWidth="1"/>
    <col min="5" max="5" width="15.7109375" style="9" customWidth="1"/>
    <col min="6" max="6" width="8.7109375" style="4" customWidth="1"/>
    <col min="7" max="7" width="17" style="68" customWidth="1"/>
    <col min="8" max="8" width="10" style="9" customWidth="1"/>
    <col min="9" max="9" width="14.140625" style="9" bestFit="1" customWidth="1"/>
    <col min="10" max="16384" width="9.140625" style="9"/>
  </cols>
  <sheetData>
    <row r="1" spans="1:9">
      <c r="G1" s="69" t="s">
        <v>0</v>
      </c>
    </row>
    <row r="2" spans="1:9">
      <c r="A2" s="1316" t="s">
        <v>275</v>
      </c>
      <c r="B2" s="1316"/>
      <c r="C2" s="1316"/>
      <c r="D2" s="1316"/>
      <c r="E2" s="1316"/>
      <c r="F2" s="1316"/>
      <c r="G2" s="1316"/>
    </row>
    <row r="4" spans="1:9" s="70" customFormat="1" ht="15" customHeight="1">
      <c r="A4" s="1317" t="s">
        <v>1</v>
      </c>
      <c r="B4" s="1318" t="s">
        <v>2</v>
      </c>
      <c r="C4" s="1218" t="s">
        <v>276</v>
      </c>
      <c r="D4" s="1219" t="s">
        <v>277</v>
      </c>
      <c r="E4" s="1220" t="s">
        <v>4</v>
      </c>
      <c r="F4" s="1319" t="s">
        <v>5</v>
      </c>
      <c r="G4" s="1219" t="s">
        <v>3</v>
      </c>
      <c r="H4" s="5"/>
    </row>
    <row r="5" spans="1:9" s="70" customFormat="1" ht="15" customHeight="1">
      <c r="A5" s="1317"/>
      <c r="B5" s="1318"/>
      <c r="C5" s="1221" t="s">
        <v>6</v>
      </c>
      <c r="D5" s="1222" t="s">
        <v>6</v>
      </c>
      <c r="E5" s="1223" t="s">
        <v>6</v>
      </c>
      <c r="F5" s="1319"/>
      <c r="G5" s="1222" t="s">
        <v>6</v>
      </c>
      <c r="H5" s="5"/>
    </row>
    <row r="6" spans="1:9" s="71" customFormat="1" ht="15" customHeight="1">
      <c r="A6" s="1224">
        <v>1</v>
      </c>
      <c r="B6" s="1224">
        <v>2</v>
      </c>
      <c r="C6" s="1225">
        <v>3</v>
      </c>
      <c r="D6" s="1226">
        <v>4</v>
      </c>
      <c r="E6" s="1227">
        <v>5</v>
      </c>
      <c r="F6" s="1225">
        <v>6</v>
      </c>
      <c r="G6" s="1226">
        <v>7</v>
      </c>
    </row>
    <row r="7" spans="1:9">
      <c r="A7" s="7">
        <v>1</v>
      </c>
      <c r="B7" s="90" t="s">
        <v>7</v>
      </c>
      <c r="C7" s="72">
        <v>235212788967.98999</v>
      </c>
      <c r="D7" s="72">
        <v>210719494262.06</v>
      </c>
      <c r="E7" s="73">
        <f>C7-D7</f>
        <v>24493294705.929993</v>
      </c>
      <c r="F7" s="74">
        <f>D7/C7*100</f>
        <v>89.586750442696683</v>
      </c>
      <c r="G7" s="75">
        <v>213255679421.88</v>
      </c>
      <c r="H7" s="8"/>
      <c r="I7" s="148">
        <v>255052401392.06</v>
      </c>
    </row>
    <row r="8" spans="1:9">
      <c r="A8" s="7">
        <v>2</v>
      </c>
      <c r="B8" s="90" t="s">
        <v>8</v>
      </c>
      <c r="C8" s="112">
        <v>0</v>
      </c>
      <c r="D8" s="73">
        <v>1761380000</v>
      </c>
      <c r="E8" s="73">
        <f t="shared" ref="E8:E73" si="0">D8-C8</f>
        <v>1761380000</v>
      </c>
      <c r="F8" s="165" t="s">
        <v>931</v>
      </c>
      <c r="G8" s="75">
        <v>1713850000</v>
      </c>
      <c r="H8" s="8"/>
      <c r="I8" s="1182">
        <f>SUM(D8:D47)</f>
        <v>8986803000</v>
      </c>
    </row>
    <row r="9" spans="1:9">
      <c r="A9" s="7">
        <v>3</v>
      </c>
      <c r="B9" s="91" t="s">
        <v>9</v>
      </c>
      <c r="C9" s="112">
        <v>0</v>
      </c>
      <c r="D9" s="73">
        <v>432540000</v>
      </c>
      <c r="E9" s="73">
        <f t="shared" si="0"/>
        <v>432540000</v>
      </c>
      <c r="F9" s="165" t="s">
        <v>931</v>
      </c>
      <c r="G9" s="75">
        <v>533740000</v>
      </c>
      <c r="H9" s="8"/>
      <c r="I9" s="202">
        <f>SUM(D48:D193)</f>
        <v>14050486100</v>
      </c>
    </row>
    <row r="10" spans="1:9">
      <c r="A10" s="7">
        <v>4</v>
      </c>
      <c r="B10" s="91" t="s">
        <v>10</v>
      </c>
      <c r="C10" s="112">
        <v>0</v>
      </c>
      <c r="D10" s="73">
        <v>493450000</v>
      </c>
      <c r="E10" s="73">
        <f t="shared" si="0"/>
        <v>493450000</v>
      </c>
      <c r="F10" s="165" t="s">
        <v>931</v>
      </c>
      <c r="G10" s="75">
        <v>508740000</v>
      </c>
      <c r="H10" s="8"/>
      <c r="I10" s="8"/>
    </row>
    <row r="11" spans="1:9">
      <c r="A11" s="7">
        <v>5</v>
      </c>
      <c r="B11" s="91" t="s">
        <v>11</v>
      </c>
      <c r="C11" s="112">
        <v>0</v>
      </c>
      <c r="D11" s="73">
        <v>525420000</v>
      </c>
      <c r="E11" s="73">
        <f t="shared" si="0"/>
        <v>525420000</v>
      </c>
      <c r="F11" s="165" t="s">
        <v>931</v>
      </c>
      <c r="G11" s="75">
        <v>486500000</v>
      </c>
      <c r="H11" s="8"/>
    </row>
    <row r="12" spans="1:9">
      <c r="A12" s="7">
        <v>6</v>
      </c>
      <c r="B12" s="91" t="s">
        <v>12</v>
      </c>
      <c r="C12" s="112">
        <v>0</v>
      </c>
      <c r="D12" s="73">
        <v>332210000</v>
      </c>
      <c r="E12" s="73">
        <f t="shared" si="0"/>
        <v>332210000</v>
      </c>
      <c r="F12" s="165" t="s">
        <v>931</v>
      </c>
      <c r="G12" s="75">
        <v>408660000</v>
      </c>
      <c r="H12" s="8"/>
    </row>
    <row r="13" spans="1:9">
      <c r="A13" s="7">
        <v>7</v>
      </c>
      <c r="B13" s="91" t="s">
        <v>13</v>
      </c>
      <c r="C13" s="112">
        <v>0</v>
      </c>
      <c r="D13" s="73">
        <v>592390000</v>
      </c>
      <c r="E13" s="73">
        <f t="shared" si="0"/>
        <v>592390000</v>
      </c>
      <c r="F13" s="165" t="s">
        <v>931</v>
      </c>
      <c r="G13" s="75">
        <v>641290000</v>
      </c>
      <c r="H13" s="8"/>
    </row>
    <row r="14" spans="1:9">
      <c r="A14" s="7">
        <v>8</v>
      </c>
      <c r="B14" s="91" t="s">
        <v>14</v>
      </c>
      <c r="C14" s="112">
        <v>0</v>
      </c>
      <c r="D14" s="73">
        <v>464260000</v>
      </c>
      <c r="E14" s="73">
        <f t="shared" si="0"/>
        <v>464260000</v>
      </c>
      <c r="F14" s="165" t="s">
        <v>931</v>
      </c>
      <c r="G14" s="75">
        <v>496230000</v>
      </c>
      <c r="H14" s="8"/>
    </row>
    <row r="15" spans="1:9">
      <c r="A15" s="7">
        <v>9</v>
      </c>
      <c r="B15" s="91" t="s">
        <v>15</v>
      </c>
      <c r="C15" s="112">
        <v>0</v>
      </c>
      <c r="D15" s="73">
        <v>101580000</v>
      </c>
      <c r="E15" s="73">
        <f t="shared" si="0"/>
        <v>101580000</v>
      </c>
      <c r="F15" s="165" t="s">
        <v>931</v>
      </c>
      <c r="G15" s="75">
        <v>119790000</v>
      </c>
      <c r="H15" s="8"/>
    </row>
    <row r="16" spans="1:9">
      <c r="A16" s="7">
        <v>10</v>
      </c>
      <c r="B16" s="91" t="s">
        <v>16</v>
      </c>
      <c r="C16" s="112">
        <v>0</v>
      </c>
      <c r="D16" s="73">
        <v>144560000</v>
      </c>
      <c r="E16" s="73">
        <f t="shared" si="0"/>
        <v>144560000</v>
      </c>
      <c r="F16" s="165" t="s">
        <v>931</v>
      </c>
      <c r="G16" s="75">
        <v>150120000</v>
      </c>
      <c r="H16" s="8"/>
    </row>
    <row r="17" spans="1:8">
      <c r="A17" s="7">
        <v>11</v>
      </c>
      <c r="B17" s="91" t="s">
        <v>17</v>
      </c>
      <c r="C17" s="112">
        <v>0</v>
      </c>
      <c r="D17" s="73">
        <v>243792000</v>
      </c>
      <c r="E17" s="73">
        <f t="shared" si="0"/>
        <v>243792000</v>
      </c>
      <c r="F17" s="165" t="s">
        <v>931</v>
      </c>
      <c r="G17" s="75">
        <v>200160000</v>
      </c>
      <c r="H17" s="8"/>
    </row>
    <row r="18" spans="1:8">
      <c r="A18" s="7">
        <v>12</v>
      </c>
      <c r="B18" s="91" t="s">
        <v>18</v>
      </c>
      <c r="C18" s="112">
        <v>0</v>
      </c>
      <c r="D18" s="73">
        <v>289120000</v>
      </c>
      <c r="E18" s="73">
        <f t="shared" si="0"/>
        <v>289120000</v>
      </c>
      <c r="F18" s="165" t="s">
        <v>931</v>
      </c>
      <c r="G18" s="75">
        <v>308580000</v>
      </c>
      <c r="H18" s="8"/>
    </row>
    <row r="19" spans="1:8">
      <c r="A19" s="7">
        <v>13</v>
      </c>
      <c r="B19" s="91" t="s">
        <v>19</v>
      </c>
      <c r="C19" s="112">
        <v>0</v>
      </c>
      <c r="D19" s="73">
        <v>208500000</v>
      </c>
      <c r="E19" s="73">
        <f t="shared" si="0"/>
        <v>208500000</v>
      </c>
      <c r="F19" s="165" t="s">
        <v>931</v>
      </c>
      <c r="G19" s="75">
        <v>214060000</v>
      </c>
      <c r="H19" s="8"/>
    </row>
    <row r="20" spans="1:8">
      <c r="A20" s="7">
        <v>14</v>
      </c>
      <c r="B20" s="91" t="s">
        <v>20</v>
      </c>
      <c r="C20" s="112">
        <v>0</v>
      </c>
      <c r="D20" s="73">
        <v>61160000</v>
      </c>
      <c r="E20" s="73">
        <f t="shared" si="0"/>
        <v>61160000</v>
      </c>
      <c r="F20" s="165" t="s">
        <v>931</v>
      </c>
      <c r="G20" s="75">
        <v>68110000</v>
      </c>
      <c r="H20" s="8"/>
    </row>
    <row r="21" spans="1:8">
      <c r="A21" s="7">
        <v>15</v>
      </c>
      <c r="B21" s="91" t="s">
        <v>21</v>
      </c>
      <c r="C21" s="112">
        <v>0</v>
      </c>
      <c r="D21" s="73">
        <v>144560000</v>
      </c>
      <c r="E21" s="73">
        <f t="shared" si="0"/>
        <v>144560000</v>
      </c>
      <c r="F21" s="165" t="s">
        <v>931</v>
      </c>
      <c r="G21" s="75">
        <v>191820000</v>
      </c>
      <c r="H21" s="8"/>
    </row>
    <row r="22" spans="1:8">
      <c r="A22" s="7">
        <v>16</v>
      </c>
      <c r="B22" s="91" t="s">
        <v>22</v>
      </c>
      <c r="C22" s="112">
        <v>0</v>
      </c>
      <c r="D22" s="73">
        <v>130660000</v>
      </c>
      <c r="E22" s="73">
        <f t="shared" si="0"/>
        <v>130660000</v>
      </c>
      <c r="F22" s="165" t="s">
        <v>931</v>
      </c>
      <c r="G22" s="75">
        <v>148730000</v>
      </c>
      <c r="H22" s="8"/>
    </row>
    <row r="23" spans="1:8">
      <c r="A23" s="7">
        <v>17</v>
      </c>
      <c r="B23" s="91" t="s">
        <v>23</v>
      </c>
      <c r="C23" s="112">
        <v>0</v>
      </c>
      <c r="D23" s="73">
        <v>383890000</v>
      </c>
      <c r="E23" s="73">
        <f t="shared" si="0"/>
        <v>383890000</v>
      </c>
      <c r="F23" s="165" t="s">
        <v>931</v>
      </c>
      <c r="G23" s="75">
        <v>425340000</v>
      </c>
      <c r="H23" s="8"/>
    </row>
    <row r="24" spans="1:8">
      <c r="A24" s="7">
        <v>18</v>
      </c>
      <c r="B24" s="91" t="s">
        <v>24</v>
      </c>
      <c r="C24" s="112">
        <v>0</v>
      </c>
      <c r="D24" s="73">
        <v>119520000</v>
      </c>
      <c r="E24" s="73">
        <f>D24-C24</f>
        <v>119520000</v>
      </c>
      <c r="F24" s="165" t="s">
        <v>931</v>
      </c>
      <c r="G24" s="75">
        <v>131875000</v>
      </c>
      <c r="H24" s="8"/>
    </row>
    <row r="25" spans="1:8">
      <c r="A25" s="7">
        <v>19</v>
      </c>
      <c r="B25" s="91" t="s">
        <v>25</v>
      </c>
      <c r="C25" s="112">
        <v>0</v>
      </c>
      <c r="D25" s="73">
        <v>146738000</v>
      </c>
      <c r="E25" s="73">
        <f t="shared" si="0"/>
        <v>146738000</v>
      </c>
      <c r="F25" s="165" t="s">
        <v>931</v>
      </c>
      <c r="G25" s="75">
        <v>83400000</v>
      </c>
      <c r="H25" s="8"/>
    </row>
    <row r="26" spans="1:8">
      <c r="A26" s="7">
        <v>20</v>
      </c>
      <c r="B26" s="91" t="s">
        <v>26</v>
      </c>
      <c r="C26" s="112">
        <v>0</v>
      </c>
      <c r="D26" s="73">
        <v>95910000</v>
      </c>
      <c r="E26" s="73">
        <f t="shared" si="0"/>
        <v>95910000</v>
      </c>
      <c r="F26" s="165" t="s">
        <v>931</v>
      </c>
      <c r="G26" s="75">
        <v>135080000</v>
      </c>
      <c r="H26" s="8"/>
    </row>
    <row r="27" spans="1:8">
      <c r="A27" s="7">
        <v>21</v>
      </c>
      <c r="B27" s="91" t="s">
        <v>27</v>
      </c>
      <c r="C27" s="112">
        <v>0</v>
      </c>
      <c r="D27" s="73">
        <v>118150000</v>
      </c>
      <c r="E27" s="73">
        <f t="shared" si="0"/>
        <v>118150000</v>
      </c>
      <c r="F27" s="165" t="s">
        <v>931</v>
      </c>
      <c r="G27" s="75">
        <v>104250000</v>
      </c>
      <c r="H27" s="8"/>
    </row>
    <row r="28" spans="1:8">
      <c r="A28" s="7">
        <v>22</v>
      </c>
      <c r="B28" s="91" t="s">
        <v>28</v>
      </c>
      <c r="C28" s="112">
        <v>0</v>
      </c>
      <c r="D28" s="73">
        <v>194695000</v>
      </c>
      <c r="E28" s="73">
        <f t="shared" si="0"/>
        <v>194695000</v>
      </c>
      <c r="F28" s="165" t="s">
        <v>931</v>
      </c>
      <c r="G28" s="75">
        <v>159388200</v>
      </c>
      <c r="H28" s="8"/>
    </row>
    <row r="29" spans="1:8">
      <c r="A29" s="7">
        <v>23</v>
      </c>
      <c r="B29" s="91" t="s">
        <v>29</v>
      </c>
      <c r="C29" s="112">
        <v>0</v>
      </c>
      <c r="D29" s="73">
        <v>197380000</v>
      </c>
      <c r="E29" s="73">
        <f t="shared" si="0"/>
        <v>197380000</v>
      </c>
      <c r="F29" s="165" t="s">
        <v>931</v>
      </c>
      <c r="G29" s="73">
        <v>221010000</v>
      </c>
      <c r="H29" s="8"/>
    </row>
    <row r="30" spans="1:8">
      <c r="A30" s="7">
        <v>24</v>
      </c>
      <c r="B30" s="91" t="s">
        <v>30</v>
      </c>
      <c r="C30" s="112">
        <v>0</v>
      </c>
      <c r="D30" s="73">
        <v>58380000</v>
      </c>
      <c r="E30" s="73">
        <f t="shared" si="0"/>
        <v>58380000</v>
      </c>
      <c r="F30" s="165" t="s">
        <v>931</v>
      </c>
      <c r="G30" s="75">
        <v>70890000</v>
      </c>
      <c r="H30" s="8"/>
    </row>
    <row r="31" spans="1:8">
      <c r="A31" s="7">
        <v>25</v>
      </c>
      <c r="B31" s="91" t="s">
        <v>31</v>
      </c>
      <c r="C31" s="112">
        <v>0</v>
      </c>
      <c r="D31" s="73">
        <v>136580000</v>
      </c>
      <c r="E31" s="73">
        <f t="shared" si="0"/>
        <v>136580000</v>
      </c>
      <c r="F31" s="165" t="s">
        <v>931</v>
      </c>
      <c r="G31" s="75">
        <v>83400000</v>
      </c>
      <c r="H31" s="8"/>
    </row>
    <row r="32" spans="1:8">
      <c r="A32" s="7">
        <v>26</v>
      </c>
      <c r="B32" s="91" t="s">
        <v>281</v>
      </c>
      <c r="C32" s="112"/>
      <c r="D32" s="73">
        <v>23630000</v>
      </c>
      <c r="E32" s="73">
        <f t="shared" si="0"/>
        <v>23630000</v>
      </c>
      <c r="F32" s="165" t="s">
        <v>931</v>
      </c>
      <c r="G32" s="75"/>
      <c r="H32" s="8"/>
    </row>
    <row r="33" spans="1:9">
      <c r="A33" s="7">
        <v>27</v>
      </c>
      <c r="B33" s="91" t="s">
        <v>282</v>
      </c>
      <c r="C33" s="112"/>
      <c r="D33" s="73">
        <v>4085000</v>
      </c>
      <c r="E33" s="73">
        <f t="shared" si="0"/>
        <v>4085000</v>
      </c>
      <c r="F33" s="165" t="s">
        <v>931</v>
      </c>
      <c r="G33" s="75"/>
      <c r="H33" s="8"/>
    </row>
    <row r="34" spans="1:9">
      <c r="A34" s="7">
        <v>28</v>
      </c>
      <c r="B34" s="91" t="s">
        <v>32</v>
      </c>
      <c r="C34" s="112">
        <v>0</v>
      </c>
      <c r="D34" s="92">
        <v>103273000</v>
      </c>
      <c r="E34" s="73">
        <f t="shared" si="0"/>
        <v>103273000</v>
      </c>
      <c r="F34" s="165" t="s">
        <v>931</v>
      </c>
      <c r="G34" s="75">
        <v>325260000</v>
      </c>
      <c r="H34" s="8"/>
    </row>
    <row r="35" spans="1:9">
      <c r="A35" s="7">
        <v>29</v>
      </c>
      <c r="B35" s="91" t="s">
        <v>33</v>
      </c>
      <c r="C35" s="112">
        <v>0</v>
      </c>
      <c r="D35" s="92">
        <v>58380000</v>
      </c>
      <c r="E35" s="73">
        <f t="shared" si="0"/>
        <v>58380000</v>
      </c>
      <c r="F35" s="165" t="s">
        <v>931</v>
      </c>
      <c r="G35" s="75">
        <v>56990000</v>
      </c>
      <c r="H35" s="8"/>
    </row>
    <row r="36" spans="1:9">
      <c r="A36" s="7">
        <v>30</v>
      </c>
      <c r="B36" s="91" t="s">
        <v>34</v>
      </c>
      <c r="C36" s="112">
        <v>0</v>
      </c>
      <c r="D36" s="92">
        <v>343330000</v>
      </c>
      <c r="E36" s="73">
        <f t="shared" si="0"/>
        <v>343330000</v>
      </c>
      <c r="F36" s="165" t="s">
        <v>931</v>
      </c>
      <c r="G36" s="76">
        <v>383640000</v>
      </c>
      <c r="H36" s="8"/>
    </row>
    <row r="37" spans="1:9">
      <c r="A37" s="7">
        <v>31</v>
      </c>
      <c r="B37" s="91" t="s">
        <v>35</v>
      </c>
      <c r="C37" s="112">
        <v>0</v>
      </c>
      <c r="D37" s="73">
        <v>0</v>
      </c>
      <c r="E37" s="73">
        <f t="shared" si="0"/>
        <v>0</v>
      </c>
      <c r="F37" s="165" t="s">
        <v>931</v>
      </c>
      <c r="G37" s="75">
        <v>0</v>
      </c>
      <c r="H37" s="8"/>
    </row>
    <row r="38" spans="1:9">
      <c r="A38" s="7">
        <v>32</v>
      </c>
      <c r="B38" s="91" t="s">
        <v>36</v>
      </c>
      <c r="C38" s="112">
        <v>0</v>
      </c>
      <c r="D38" s="92">
        <v>69500000</v>
      </c>
      <c r="E38" s="73">
        <f t="shared" si="0"/>
        <v>69500000</v>
      </c>
      <c r="F38" s="165" t="s">
        <v>931</v>
      </c>
      <c r="G38" s="75">
        <v>82005000</v>
      </c>
      <c r="H38" s="8"/>
    </row>
    <row r="39" spans="1:9">
      <c r="A39" s="7">
        <v>33</v>
      </c>
      <c r="B39" s="91" t="s">
        <v>37</v>
      </c>
      <c r="C39" s="112">
        <v>0</v>
      </c>
      <c r="D39" s="92">
        <v>101580000</v>
      </c>
      <c r="E39" s="73">
        <f t="shared" si="0"/>
        <v>101580000</v>
      </c>
      <c r="F39" s="165" t="s">
        <v>931</v>
      </c>
      <c r="G39" s="75">
        <v>83400000</v>
      </c>
      <c r="H39" s="8"/>
    </row>
    <row r="40" spans="1:9">
      <c r="A40" s="7">
        <v>34</v>
      </c>
      <c r="B40" s="91" t="s">
        <v>38</v>
      </c>
      <c r="C40" s="112">
        <v>0</v>
      </c>
      <c r="D40" s="92">
        <v>53190000</v>
      </c>
      <c r="E40" s="73">
        <f t="shared" si="0"/>
        <v>53190000</v>
      </c>
      <c r="F40" s="165" t="s">
        <v>931</v>
      </c>
      <c r="G40" s="75">
        <v>97300000</v>
      </c>
      <c r="H40" s="8"/>
    </row>
    <row r="41" spans="1:9">
      <c r="A41" s="7">
        <v>35</v>
      </c>
      <c r="B41" s="91" t="s">
        <v>39</v>
      </c>
      <c r="C41" s="112">
        <v>0</v>
      </c>
      <c r="D41" s="92">
        <v>90350000</v>
      </c>
      <c r="E41" s="73">
        <f t="shared" si="0"/>
        <v>90350000</v>
      </c>
      <c r="F41" s="165" t="s">
        <v>931</v>
      </c>
      <c r="G41" s="75">
        <v>72280000</v>
      </c>
      <c r="H41" s="8"/>
    </row>
    <row r="42" spans="1:9">
      <c r="A42" s="7">
        <v>36</v>
      </c>
      <c r="B42" s="91" t="s">
        <v>40</v>
      </c>
      <c r="C42" s="112">
        <v>0</v>
      </c>
      <c r="D42" s="92">
        <v>167050000</v>
      </c>
      <c r="E42" s="73">
        <f t="shared" si="0"/>
        <v>167050000</v>
      </c>
      <c r="F42" s="165" t="s">
        <v>931</v>
      </c>
      <c r="G42" s="75">
        <v>162880000</v>
      </c>
      <c r="H42" s="8"/>
    </row>
    <row r="43" spans="1:9">
      <c r="A43" s="7">
        <v>37</v>
      </c>
      <c r="B43" s="91" t="s">
        <v>41</v>
      </c>
      <c r="C43" s="112">
        <v>0</v>
      </c>
      <c r="D43" s="92">
        <v>136580000</v>
      </c>
      <c r="E43" s="73">
        <f t="shared" si="0"/>
        <v>136580000</v>
      </c>
      <c r="F43" s="165" t="s">
        <v>931</v>
      </c>
      <c r="G43" s="75">
        <v>118400000</v>
      </c>
      <c r="H43" s="8"/>
    </row>
    <row r="44" spans="1:9">
      <c r="A44" s="7">
        <v>38</v>
      </c>
      <c r="B44" s="91" t="s">
        <v>42</v>
      </c>
      <c r="C44" s="112">
        <v>0</v>
      </c>
      <c r="D44" s="92">
        <v>101580000</v>
      </c>
      <c r="E44" s="73">
        <f t="shared" si="0"/>
        <v>101580000</v>
      </c>
      <c r="F44" s="165" t="s">
        <v>931</v>
      </c>
      <c r="G44" s="75">
        <v>83400000</v>
      </c>
      <c r="H44" s="8"/>
    </row>
    <row r="45" spans="1:9">
      <c r="A45" s="7">
        <v>39</v>
      </c>
      <c r="B45" s="91" t="s">
        <v>43</v>
      </c>
      <c r="C45" s="112">
        <v>0</v>
      </c>
      <c r="D45" s="92">
        <v>154290000</v>
      </c>
      <c r="E45" s="73">
        <f t="shared" si="0"/>
        <v>154290000</v>
      </c>
      <c r="F45" s="165" t="s">
        <v>931</v>
      </c>
      <c r="G45" s="73">
        <v>152900000</v>
      </c>
      <c r="H45" s="8"/>
    </row>
    <row r="46" spans="1:9">
      <c r="A46" s="7">
        <v>40</v>
      </c>
      <c r="B46" s="91" t="s">
        <v>44</v>
      </c>
      <c r="C46" s="112">
        <v>0</v>
      </c>
      <c r="D46" s="92">
        <v>101580000</v>
      </c>
      <c r="E46" s="73">
        <f t="shared" si="0"/>
        <v>101580000</v>
      </c>
      <c r="F46" s="165" t="s">
        <v>931</v>
      </c>
      <c r="G46" s="75">
        <v>83400000</v>
      </c>
      <c r="H46" s="8"/>
    </row>
    <row r="47" spans="1:9">
      <c r="A47" s="7">
        <v>41</v>
      </c>
      <c r="B47" s="91" t="s">
        <v>45</v>
      </c>
      <c r="C47" s="112">
        <v>0</v>
      </c>
      <c r="D47" s="92">
        <v>101580000</v>
      </c>
      <c r="E47" s="73">
        <f t="shared" si="0"/>
        <v>101580000</v>
      </c>
      <c r="F47" s="165" t="s">
        <v>931</v>
      </c>
      <c r="G47" s="75">
        <v>83400000</v>
      </c>
      <c r="H47" s="8"/>
    </row>
    <row r="48" spans="1:9">
      <c r="A48" s="7">
        <v>42</v>
      </c>
      <c r="B48" s="91" t="s">
        <v>46</v>
      </c>
      <c r="C48" s="112">
        <v>0</v>
      </c>
      <c r="D48" s="92">
        <v>324500000</v>
      </c>
      <c r="E48" s="73">
        <f t="shared" si="0"/>
        <v>324500000</v>
      </c>
      <c r="F48" s="165" t="s">
        <v>931</v>
      </c>
      <c r="G48" s="75">
        <v>353100000</v>
      </c>
      <c r="H48" s="8"/>
      <c r="I48" s="1182">
        <f>SUM(D48:D193)</f>
        <v>14050486100</v>
      </c>
    </row>
    <row r="49" spans="1:8">
      <c r="A49" s="7">
        <v>43</v>
      </c>
      <c r="B49" s="91" t="s">
        <v>47</v>
      </c>
      <c r="C49" s="112">
        <v>0</v>
      </c>
      <c r="D49" s="92">
        <v>146800000</v>
      </c>
      <c r="E49" s="73">
        <f t="shared" si="0"/>
        <v>146800000</v>
      </c>
      <c r="F49" s="165" t="s">
        <v>931</v>
      </c>
      <c r="G49" s="75">
        <v>84700000</v>
      </c>
      <c r="H49" s="8"/>
    </row>
    <row r="50" spans="1:8">
      <c r="A50" s="7">
        <v>44</v>
      </c>
      <c r="B50" s="91" t="s">
        <v>48</v>
      </c>
      <c r="C50" s="112">
        <v>0</v>
      </c>
      <c r="D50" s="92">
        <v>140723000</v>
      </c>
      <c r="E50" s="73">
        <f t="shared" si="0"/>
        <v>140723000</v>
      </c>
      <c r="F50" s="165" t="s">
        <v>931</v>
      </c>
      <c r="G50" s="75">
        <v>155727000</v>
      </c>
      <c r="H50" s="8"/>
    </row>
    <row r="51" spans="1:8">
      <c r="A51" s="7">
        <v>45</v>
      </c>
      <c r="B51" s="91" t="s">
        <v>49</v>
      </c>
      <c r="C51" s="112">
        <v>0</v>
      </c>
      <c r="D51" s="92">
        <v>279400000</v>
      </c>
      <c r="E51" s="73">
        <f t="shared" si="0"/>
        <v>279400000</v>
      </c>
      <c r="F51" s="165" t="s">
        <v>931</v>
      </c>
      <c r="G51" s="75">
        <v>321700000</v>
      </c>
      <c r="H51" s="8"/>
    </row>
    <row r="52" spans="1:8">
      <c r="A52" s="7">
        <v>46</v>
      </c>
      <c r="B52" s="91" t="s">
        <v>50</v>
      </c>
      <c r="C52" s="112">
        <v>0</v>
      </c>
      <c r="D52" s="92">
        <v>24200000</v>
      </c>
      <c r="E52" s="73">
        <f t="shared" si="0"/>
        <v>24200000</v>
      </c>
      <c r="F52" s="165" t="s">
        <v>931</v>
      </c>
      <c r="G52" s="75">
        <v>23100000</v>
      </c>
      <c r="H52" s="8"/>
    </row>
    <row r="53" spans="1:8">
      <c r="A53" s="7">
        <v>47</v>
      </c>
      <c r="B53" s="91" t="s">
        <v>51</v>
      </c>
      <c r="C53" s="112">
        <v>0</v>
      </c>
      <c r="D53" s="92">
        <v>42900000</v>
      </c>
      <c r="E53" s="73">
        <f t="shared" si="0"/>
        <v>42900000</v>
      </c>
      <c r="F53" s="165" t="s">
        <v>931</v>
      </c>
      <c r="G53" s="75">
        <v>46590500</v>
      </c>
      <c r="H53" s="8"/>
    </row>
    <row r="54" spans="1:8">
      <c r="A54" s="7">
        <v>48</v>
      </c>
      <c r="B54" s="91" t="s">
        <v>52</v>
      </c>
      <c r="C54" s="112">
        <v>0</v>
      </c>
      <c r="D54" s="92">
        <v>183700000</v>
      </c>
      <c r="E54" s="73">
        <f t="shared" si="0"/>
        <v>183700000</v>
      </c>
      <c r="F54" s="165" t="s">
        <v>931</v>
      </c>
      <c r="G54" s="75">
        <v>216546200</v>
      </c>
      <c r="H54" s="8"/>
    </row>
    <row r="55" spans="1:8">
      <c r="A55" s="7">
        <v>49</v>
      </c>
      <c r="B55" s="91" t="s">
        <v>53</v>
      </c>
      <c r="C55" s="112">
        <v>0</v>
      </c>
      <c r="D55" s="73">
        <v>0</v>
      </c>
      <c r="E55" s="73">
        <f t="shared" si="0"/>
        <v>0</v>
      </c>
      <c r="F55" s="165" t="s">
        <v>931</v>
      </c>
      <c r="G55" s="75">
        <v>0</v>
      </c>
      <c r="H55" s="8"/>
    </row>
    <row r="56" spans="1:8">
      <c r="A56" s="7">
        <v>50</v>
      </c>
      <c r="B56" s="91" t="s">
        <v>54</v>
      </c>
      <c r="C56" s="112">
        <v>0</v>
      </c>
      <c r="D56" s="92">
        <v>177600000</v>
      </c>
      <c r="E56" s="73">
        <f t="shared" si="0"/>
        <v>177600000</v>
      </c>
      <c r="F56" s="165" t="s">
        <v>931</v>
      </c>
      <c r="G56" s="75">
        <v>221000000</v>
      </c>
      <c r="H56" s="8"/>
    </row>
    <row r="57" spans="1:8">
      <c r="A57" s="7">
        <v>51</v>
      </c>
      <c r="B57" s="91" t="s">
        <v>55</v>
      </c>
      <c r="C57" s="112">
        <v>0</v>
      </c>
      <c r="D57" s="92">
        <v>210050000</v>
      </c>
      <c r="E57" s="73">
        <f t="shared" si="0"/>
        <v>210050000</v>
      </c>
      <c r="F57" s="165" t="s">
        <v>931</v>
      </c>
      <c r="G57" s="75">
        <v>203500000</v>
      </c>
      <c r="H57" s="8"/>
    </row>
    <row r="58" spans="1:8">
      <c r="A58" s="7">
        <v>52</v>
      </c>
      <c r="B58" s="91" t="s">
        <v>56</v>
      </c>
      <c r="C58" s="112">
        <v>0</v>
      </c>
      <c r="D58" s="92">
        <v>337100000</v>
      </c>
      <c r="E58" s="73">
        <f t="shared" si="0"/>
        <v>337100000</v>
      </c>
      <c r="F58" s="165" t="s">
        <v>931</v>
      </c>
      <c r="G58" s="75">
        <v>298600000</v>
      </c>
      <c r="H58" s="8"/>
    </row>
    <row r="59" spans="1:8">
      <c r="A59" s="7">
        <v>53</v>
      </c>
      <c r="B59" s="91" t="s">
        <v>57</v>
      </c>
      <c r="C59" s="112">
        <v>0</v>
      </c>
      <c r="D59" s="92">
        <v>129107000</v>
      </c>
      <c r="E59" s="73">
        <f t="shared" si="0"/>
        <v>129107000</v>
      </c>
      <c r="F59" s="165" t="s">
        <v>931</v>
      </c>
      <c r="G59" s="75">
        <v>114400000</v>
      </c>
      <c r="H59" s="8"/>
    </row>
    <row r="60" spans="1:8">
      <c r="A60" s="7">
        <v>54</v>
      </c>
      <c r="B60" s="91" t="s">
        <v>58</v>
      </c>
      <c r="C60" s="112">
        <v>0</v>
      </c>
      <c r="D60" s="92">
        <v>163900000</v>
      </c>
      <c r="E60" s="73">
        <f t="shared" si="0"/>
        <v>163900000</v>
      </c>
      <c r="F60" s="165" t="s">
        <v>931</v>
      </c>
      <c r="G60" s="75">
        <v>179300000</v>
      </c>
      <c r="H60" s="8"/>
    </row>
    <row r="61" spans="1:8">
      <c r="A61" s="7">
        <v>55</v>
      </c>
      <c r="B61" s="91" t="s">
        <v>59</v>
      </c>
      <c r="C61" s="112">
        <v>0</v>
      </c>
      <c r="D61" s="92">
        <v>48015000</v>
      </c>
      <c r="E61" s="73">
        <f t="shared" si="0"/>
        <v>48015000</v>
      </c>
      <c r="F61" s="165" t="s">
        <v>931</v>
      </c>
      <c r="G61" s="75">
        <v>60500000</v>
      </c>
      <c r="H61" s="8"/>
    </row>
    <row r="62" spans="1:8">
      <c r="A62" s="7">
        <v>56</v>
      </c>
      <c r="B62" s="91" t="s">
        <v>60</v>
      </c>
      <c r="C62" s="112">
        <v>0</v>
      </c>
      <c r="D62" s="92">
        <v>124300000</v>
      </c>
      <c r="E62" s="73">
        <f t="shared" si="0"/>
        <v>124300000</v>
      </c>
      <c r="F62" s="165" t="s">
        <v>931</v>
      </c>
      <c r="G62" s="75">
        <v>135300000</v>
      </c>
      <c r="H62" s="8"/>
    </row>
    <row r="63" spans="1:8">
      <c r="A63" s="7">
        <v>57</v>
      </c>
      <c r="B63" s="91" t="s">
        <v>61</v>
      </c>
      <c r="C63" s="112">
        <v>0</v>
      </c>
      <c r="D63" s="92">
        <v>105633000</v>
      </c>
      <c r="E63" s="73">
        <f t="shared" si="0"/>
        <v>105633000</v>
      </c>
      <c r="F63" s="165" t="s">
        <v>931</v>
      </c>
      <c r="G63" s="75">
        <v>130103500</v>
      </c>
      <c r="H63" s="8"/>
    </row>
    <row r="64" spans="1:8">
      <c r="A64" s="7">
        <v>58</v>
      </c>
      <c r="B64" s="91" t="s">
        <v>62</v>
      </c>
      <c r="C64" s="112">
        <v>0</v>
      </c>
      <c r="D64" s="92">
        <v>166100000</v>
      </c>
      <c r="E64" s="73">
        <f t="shared" si="0"/>
        <v>166100000</v>
      </c>
      <c r="F64" s="165" t="s">
        <v>931</v>
      </c>
      <c r="G64" s="73">
        <v>117700000</v>
      </c>
      <c r="H64" s="8"/>
    </row>
    <row r="65" spans="1:8">
      <c r="A65" s="7">
        <v>59</v>
      </c>
      <c r="B65" s="91" t="s">
        <v>63</v>
      </c>
      <c r="C65" s="112">
        <v>0</v>
      </c>
      <c r="D65" s="92">
        <v>123200000</v>
      </c>
      <c r="E65" s="73">
        <f t="shared" si="0"/>
        <v>123200000</v>
      </c>
      <c r="F65" s="165" t="s">
        <v>931</v>
      </c>
      <c r="G65" s="73">
        <v>124150000</v>
      </c>
      <c r="H65" s="8"/>
    </row>
    <row r="66" spans="1:8">
      <c r="A66" s="7">
        <v>60</v>
      </c>
      <c r="B66" s="91" t="s">
        <v>64</v>
      </c>
      <c r="C66" s="112">
        <v>0</v>
      </c>
      <c r="D66" s="92">
        <v>137500000</v>
      </c>
      <c r="E66" s="73">
        <f t="shared" si="0"/>
        <v>137500000</v>
      </c>
      <c r="F66" s="165" t="s">
        <v>931</v>
      </c>
      <c r="G66" s="73">
        <v>153950000</v>
      </c>
      <c r="H66" s="8"/>
    </row>
    <row r="67" spans="1:8">
      <c r="A67" s="7">
        <v>61</v>
      </c>
      <c r="B67" s="91" t="s">
        <v>65</v>
      </c>
      <c r="C67" s="112">
        <v>0</v>
      </c>
      <c r="D67" s="92">
        <v>187000000</v>
      </c>
      <c r="E67" s="73">
        <f t="shared" si="0"/>
        <v>187000000</v>
      </c>
      <c r="F67" s="165" t="s">
        <v>931</v>
      </c>
      <c r="G67" s="73">
        <v>219997500</v>
      </c>
      <c r="H67" s="8"/>
    </row>
    <row r="68" spans="1:8">
      <c r="A68" s="7">
        <v>62</v>
      </c>
      <c r="B68" s="91" t="s">
        <v>66</v>
      </c>
      <c r="C68" s="112">
        <v>0</v>
      </c>
      <c r="D68" s="92">
        <v>149600000</v>
      </c>
      <c r="E68" s="73">
        <f t="shared" si="0"/>
        <v>149600000</v>
      </c>
      <c r="F68" s="165" t="s">
        <v>931</v>
      </c>
      <c r="G68" s="75">
        <v>167200000</v>
      </c>
      <c r="H68" s="8"/>
    </row>
    <row r="69" spans="1:8">
      <c r="A69" s="7">
        <v>63</v>
      </c>
      <c r="B69" s="91" t="s">
        <v>67</v>
      </c>
      <c r="C69" s="112">
        <v>0</v>
      </c>
      <c r="D69" s="92">
        <v>143000000</v>
      </c>
      <c r="E69" s="73">
        <f t="shared" si="0"/>
        <v>143000000</v>
      </c>
      <c r="F69" s="165" t="s">
        <v>931</v>
      </c>
      <c r="G69" s="75">
        <v>145195000</v>
      </c>
      <c r="H69" s="8"/>
    </row>
    <row r="70" spans="1:8">
      <c r="A70" s="7">
        <v>64</v>
      </c>
      <c r="B70" s="91" t="s">
        <v>68</v>
      </c>
      <c r="C70" s="112">
        <v>0</v>
      </c>
      <c r="D70" s="92">
        <v>83600000</v>
      </c>
      <c r="E70" s="73">
        <f t="shared" si="0"/>
        <v>83600000</v>
      </c>
      <c r="F70" s="165" t="s">
        <v>931</v>
      </c>
      <c r="G70" s="75">
        <v>117700000</v>
      </c>
      <c r="H70" s="8"/>
    </row>
    <row r="71" spans="1:8">
      <c r="A71" s="7">
        <v>65</v>
      </c>
      <c r="B71" s="91" t="s">
        <v>69</v>
      </c>
      <c r="C71" s="112">
        <v>0</v>
      </c>
      <c r="D71" s="92">
        <v>86900000</v>
      </c>
      <c r="E71" s="73">
        <f t="shared" si="0"/>
        <v>86900000</v>
      </c>
      <c r="F71" s="165" t="s">
        <v>931</v>
      </c>
      <c r="G71" s="75">
        <v>86900000</v>
      </c>
      <c r="H71" s="8"/>
    </row>
    <row r="72" spans="1:8">
      <c r="A72" s="7">
        <v>66</v>
      </c>
      <c r="B72" s="91" t="s">
        <v>70</v>
      </c>
      <c r="C72" s="112">
        <v>0</v>
      </c>
      <c r="D72" s="92">
        <v>116600000</v>
      </c>
      <c r="E72" s="73">
        <f t="shared" si="0"/>
        <v>116600000</v>
      </c>
      <c r="F72" s="165" t="s">
        <v>931</v>
      </c>
      <c r="G72" s="75">
        <v>107800000</v>
      </c>
      <c r="H72" s="8"/>
    </row>
    <row r="73" spans="1:8">
      <c r="A73" s="7">
        <v>67</v>
      </c>
      <c r="B73" s="91" t="s">
        <v>71</v>
      </c>
      <c r="C73" s="112">
        <v>0</v>
      </c>
      <c r="D73" s="92">
        <v>51640000</v>
      </c>
      <c r="E73" s="73">
        <f t="shared" si="0"/>
        <v>51640000</v>
      </c>
      <c r="F73" s="165" t="s">
        <v>931</v>
      </c>
      <c r="G73" s="75">
        <v>58416000</v>
      </c>
      <c r="H73" s="8"/>
    </row>
    <row r="74" spans="1:8">
      <c r="A74" s="7">
        <v>68</v>
      </c>
      <c r="B74" s="91" t="s">
        <v>72</v>
      </c>
      <c r="C74" s="112">
        <v>0</v>
      </c>
      <c r="D74" s="92">
        <v>56342000</v>
      </c>
      <c r="E74" s="73">
        <f t="shared" ref="E74:E137" si="1">D74-C74</f>
        <v>56342000</v>
      </c>
      <c r="F74" s="165" t="s">
        <v>931</v>
      </c>
      <c r="G74" s="75">
        <v>62700000</v>
      </c>
      <c r="H74" s="8"/>
    </row>
    <row r="75" spans="1:8">
      <c r="A75" s="7">
        <v>69</v>
      </c>
      <c r="B75" s="91" t="s">
        <v>73</v>
      </c>
      <c r="C75" s="112">
        <v>0</v>
      </c>
      <c r="D75" s="92">
        <v>166100000</v>
      </c>
      <c r="E75" s="73">
        <f t="shared" si="1"/>
        <v>166100000</v>
      </c>
      <c r="F75" s="165" t="s">
        <v>931</v>
      </c>
      <c r="G75" s="75">
        <v>159500000</v>
      </c>
      <c r="H75" s="8"/>
    </row>
    <row r="76" spans="1:8">
      <c r="A76" s="7">
        <v>70</v>
      </c>
      <c r="B76" s="91" t="s">
        <v>74</v>
      </c>
      <c r="C76" s="112">
        <v>0</v>
      </c>
      <c r="D76" s="92">
        <v>102094400</v>
      </c>
      <c r="E76" s="73">
        <f t="shared" si="1"/>
        <v>102094400</v>
      </c>
      <c r="F76" s="165" t="s">
        <v>931</v>
      </c>
      <c r="G76" s="75">
        <v>104360400</v>
      </c>
      <c r="H76" s="8"/>
    </row>
    <row r="77" spans="1:8">
      <c r="A77" s="7">
        <v>71</v>
      </c>
      <c r="B77" s="91" t="s">
        <v>75</v>
      </c>
      <c r="C77" s="112">
        <v>0</v>
      </c>
      <c r="D77" s="92">
        <v>47300000</v>
      </c>
      <c r="E77" s="73">
        <f t="shared" si="1"/>
        <v>47300000</v>
      </c>
      <c r="F77" s="165" t="s">
        <v>931</v>
      </c>
      <c r="G77" s="75">
        <v>60500000</v>
      </c>
      <c r="H77" s="8"/>
    </row>
    <row r="78" spans="1:8">
      <c r="A78" s="7">
        <v>72</v>
      </c>
      <c r="B78" s="91" t="s">
        <v>76</v>
      </c>
      <c r="C78" s="112">
        <v>0</v>
      </c>
      <c r="D78" s="92">
        <v>34848000</v>
      </c>
      <c r="E78" s="73">
        <f t="shared" si="1"/>
        <v>34848000</v>
      </c>
      <c r="F78" s="165" t="s">
        <v>931</v>
      </c>
      <c r="G78" s="75">
        <v>36300000</v>
      </c>
      <c r="H78" s="8"/>
    </row>
    <row r="79" spans="1:8">
      <c r="A79" s="7">
        <v>73</v>
      </c>
      <c r="B79" s="91" t="s">
        <v>77</v>
      </c>
      <c r="C79" s="112">
        <v>0</v>
      </c>
      <c r="D79" s="92">
        <v>23100000</v>
      </c>
      <c r="E79" s="73">
        <f t="shared" si="1"/>
        <v>23100000</v>
      </c>
      <c r="F79" s="165" t="s">
        <v>931</v>
      </c>
      <c r="G79" s="75">
        <v>27500000</v>
      </c>
      <c r="H79" s="8"/>
    </row>
    <row r="80" spans="1:8">
      <c r="A80" s="7">
        <v>74</v>
      </c>
      <c r="B80" s="91" t="s">
        <v>78</v>
      </c>
      <c r="C80" s="112">
        <v>0</v>
      </c>
      <c r="D80" s="92">
        <v>66000000</v>
      </c>
      <c r="E80" s="73">
        <f t="shared" si="1"/>
        <v>66000000</v>
      </c>
      <c r="F80" s="165" t="s">
        <v>931</v>
      </c>
      <c r="G80" s="75">
        <v>77000000</v>
      </c>
      <c r="H80" s="8"/>
    </row>
    <row r="81" spans="1:8">
      <c r="A81" s="7">
        <v>75</v>
      </c>
      <c r="B81" s="91" t="s">
        <v>79</v>
      </c>
      <c r="C81" s="112">
        <v>0</v>
      </c>
      <c r="D81" s="92">
        <v>187000000</v>
      </c>
      <c r="E81" s="73">
        <f t="shared" si="1"/>
        <v>187000000</v>
      </c>
      <c r="F81" s="165" t="s">
        <v>931</v>
      </c>
      <c r="G81" s="75">
        <v>214533000</v>
      </c>
      <c r="H81" s="8"/>
    </row>
    <row r="82" spans="1:8">
      <c r="A82" s="7">
        <v>76</v>
      </c>
      <c r="B82" s="91" t="s">
        <v>80</v>
      </c>
      <c r="C82" s="112">
        <v>0</v>
      </c>
      <c r="D82" s="92">
        <v>79200000</v>
      </c>
      <c r="E82" s="73">
        <f t="shared" si="1"/>
        <v>79200000</v>
      </c>
      <c r="F82" s="165" t="s">
        <v>931</v>
      </c>
      <c r="G82" s="75">
        <v>75900000</v>
      </c>
      <c r="H82" s="8"/>
    </row>
    <row r="83" spans="1:8">
      <c r="A83" s="7">
        <v>77</v>
      </c>
      <c r="B83" s="91" t="s">
        <v>81</v>
      </c>
      <c r="C83" s="112">
        <v>0</v>
      </c>
      <c r="D83" s="92">
        <v>172050000</v>
      </c>
      <c r="E83" s="73">
        <f t="shared" si="1"/>
        <v>172050000</v>
      </c>
      <c r="F83" s="165" t="s">
        <v>931</v>
      </c>
      <c r="G83" s="75">
        <v>216591600</v>
      </c>
      <c r="H83" s="8"/>
    </row>
    <row r="84" spans="1:8">
      <c r="A84" s="7">
        <v>78</v>
      </c>
      <c r="B84" s="91" t="s">
        <v>82</v>
      </c>
      <c r="C84" s="112">
        <v>0</v>
      </c>
      <c r="D84" s="93">
        <v>81900000</v>
      </c>
      <c r="E84" s="73">
        <f t="shared" si="1"/>
        <v>81900000</v>
      </c>
      <c r="F84" s="165" t="s">
        <v>931</v>
      </c>
      <c r="G84" s="75">
        <v>92900000</v>
      </c>
      <c r="H84" s="8"/>
    </row>
    <row r="85" spans="1:8">
      <c r="A85" s="7">
        <v>79</v>
      </c>
      <c r="B85" s="91" t="s">
        <v>83</v>
      </c>
      <c r="C85" s="112">
        <v>0</v>
      </c>
      <c r="D85" s="92">
        <v>99500000</v>
      </c>
      <c r="E85" s="73">
        <f t="shared" si="1"/>
        <v>99500000</v>
      </c>
      <c r="F85" s="165" t="s">
        <v>931</v>
      </c>
      <c r="G85" s="73">
        <v>73700000</v>
      </c>
      <c r="H85" s="8"/>
    </row>
    <row r="86" spans="1:8">
      <c r="A86" s="7">
        <v>80</v>
      </c>
      <c r="B86" s="91" t="s">
        <v>84</v>
      </c>
      <c r="C86" s="112">
        <v>0</v>
      </c>
      <c r="D86" s="92">
        <v>83000000</v>
      </c>
      <c r="E86" s="73">
        <f t="shared" si="1"/>
        <v>83000000</v>
      </c>
      <c r="F86" s="165" t="s">
        <v>931</v>
      </c>
      <c r="G86" s="73">
        <v>64900000</v>
      </c>
      <c r="H86" s="8"/>
    </row>
    <row r="87" spans="1:8">
      <c r="A87" s="7">
        <v>81</v>
      </c>
      <c r="B87" s="91" t="s">
        <v>85</v>
      </c>
      <c r="C87" s="112">
        <v>0</v>
      </c>
      <c r="D87" s="92">
        <v>72000000</v>
      </c>
      <c r="E87" s="73">
        <f t="shared" si="1"/>
        <v>72000000</v>
      </c>
      <c r="F87" s="165" t="s">
        <v>931</v>
      </c>
      <c r="G87" s="73">
        <v>73100000</v>
      </c>
      <c r="H87" s="8"/>
    </row>
    <row r="88" spans="1:8">
      <c r="A88" s="7">
        <v>82</v>
      </c>
      <c r="B88" s="91" t="s">
        <v>86</v>
      </c>
      <c r="C88" s="112">
        <v>0</v>
      </c>
      <c r="D88" s="92">
        <v>37400000</v>
      </c>
      <c r="E88" s="73">
        <f t="shared" si="1"/>
        <v>37400000</v>
      </c>
      <c r="F88" s="165" t="s">
        <v>931</v>
      </c>
      <c r="G88" s="73">
        <v>34848000</v>
      </c>
      <c r="H88" s="8"/>
    </row>
    <row r="89" spans="1:8">
      <c r="A89" s="7">
        <v>83</v>
      </c>
      <c r="B89" s="91" t="s">
        <v>87</v>
      </c>
      <c r="C89" s="112">
        <v>0</v>
      </c>
      <c r="D89" s="92">
        <v>38500000</v>
      </c>
      <c r="E89" s="73">
        <f t="shared" si="1"/>
        <v>38500000</v>
      </c>
      <c r="F89" s="165" t="s">
        <v>931</v>
      </c>
      <c r="G89" s="73">
        <v>38500000</v>
      </c>
      <c r="H89" s="8"/>
    </row>
    <row r="90" spans="1:8">
      <c r="A90" s="7">
        <v>84</v>
      </c>
      <c r="B90" s="91" t="s">
        <v>88</v>
      </c>
      <c r="C90" s="112">
        <v>0</v>
      </c>
      <c r="D90" s="73">
        <v>91300000</v>
      </c>
      <c r="E90" s="73">
        <f t="shared" si="1"/>
        <v>91300000</v>
      </c>
      <c r="F90" s="165" t="s">
        <v>931</v>
      </c>
      <c r="G90" s="73">
        <v>102366000</v>
      </c>
      <c r="H90" s="8"/>
    </row>
    <row r="91" spans="1:8">
      <c r="A91" s="7">
        <v>85</v>
      </c>
      <c r="B91" s="91" t="s">
        <v>89</v>
      </c>
      <c r="C91" s="112">
        <v>0</v>
      </c>
      <c r="D91" s="94">
        <v>150700000</v>
      </c>
      <c r="E91" s="73">
        <f t="shared" si="1"/>
        <v>150700000</v>
      </c>
      <c r="F91" s="165" t="s">
        <v>931</v>
      </c>
      <c r="G91" s="73">
        <v>162800000</v>
      </c>
      <c r="H91" s="8"/>
    </row>
    <row r="92" spans="1:8">
      <c r="A92" s="7">
        <v>86</v>
      </c>
      <c r="B92" s="91" t="s">
        <v>90</v>
      </c>
      <c r="C92" s="112">
        <v>0</v>
      </c>
      <c r="D92" s="73">
        <v>98155000</v>
      </c>
      <c r="E92" s="73">
        <f t="shared" si="1"/>
        <v>98155000</v>
      </c>
      <c r="F92" s="165" t="s">
        <v>931</v>
      </c>
      <c r="G92" s="73">
        <v>116424000</v>
      </c>
      <c r="H92" s="8"/>
    </row>
    <row r="93" spans="1:8">
      <c r="A93" s="7">
        <v>87</v>
      </c>
      <c r="B93" s="91" t="s">
        <v>91</v>
      </c>
      <c r="C93" s="112">
        <v>0</v>
      </c>
      <c r="D93" s="73">
        <v>237000000</v>
      </c>
      <c r="E93" s="73">
        <f t="shared" si="1"/>
        <v>237000000</v>
      </c>
      <c r="F93" s="165" t="s">
        <v>931</v>
      </c>
      <c r="G93" s="73">
        <v>221100000</v>
      </c>
      <c r="H93" s="8"/>
    </row>
    <row r="94" spans="1:8">
      <c r="A94" s="7">
        <v>88</v>
      </c>
      <c r="B94" s="91" t="s">
        <v>92</v>
      </c>
      <c r="C94" s="112">
        <v>0</v>
      </c>
      <c r="D94" s="73">
        <v>89100000</v>
      </c>
      <c r="E94" s="73">
        <f t="shared" si="1"/>
        <v>89100000</v>
      </c>
      <c r="F94" s="165" t="s">
        <v>931</v>
      </c>
      <c r="G94" s="73">
        <v>89474000</v>
      </c>
      <c r="H94" s="8"/>
    </row>
    <row r="95" spans="1:8">
      <c r="A95" s="7">
        <v>89</v>
      </c>
      <c r="B95" s="91" t="s">
        <v>93</v>
      </c>
      <c r="C95" s="112">
        <v>0</v>
      </c>
      <c r="D95" s="73">
        <v>96200000</v>
      </c>
      <c r="E95" s="73">
        <f t="shared" si="1"/>
        <v>96200000</v>
      </c>
      <c r="F95" s="165" t="s">
        <v>931</v>
      </c>
      <c r="G95" s="73">
        <v>81400000</v>
      </c>
      <c r="H95" s="8"/>
    </row>
    <row r="96" spans="1:8">
      <c r="A96" s="7">
        <v>90</v>
      </c>
      <c r="B96" s="91" t="s">
        <v>94</v>
      </c>
      <c r="C96" s="112">
        <v>0</v>
      </c>
      <c r="D96" s="73">
        <v>84700000</v>
      </c>
      <c r="E96" s="73">
        <f t="shared" si="1"/>
        <v>84700000</v>
      </c>
      <c r="F96" s="165" t="s">
        <v>931</v>
      </c>
      <c r="G96" s="75">
        <v>94600000</v>
      </c>
      <c r="H96" s="8"/>
    </row>
    <row r="97" spans="1:8">
      <c r="A97" s="7">
        <v>91</v>
      </c>
      <c r="B97" s="91" t="s">
        <v>95</v>
      </c>
      <c r="C97" s="112">
        <v>0</v>
      </c>
      <c r="D97" s="92">
        <v>41800000</v>
      </c>
      <c r="E97" s="73">
        <f t="shared" si="1"/>
        <v>41800000</v>
      </c>
      <c r="F97" s="165" t="s">
        <v>931</v>
      </c>
      <c r="G97" s="75">
        <v>49447800</v>
      </c>
      <c r="H97" s="8"/>
    </row>
    <row r="98" spans="1:8">
      <c r="A98" s="7">
        <v>92</v>
      </c>
      <c r="B98" s="91" t="s">
        <v>96</v>
      </c>
      <c r="C98" s="112">
        <v>0</v>
      </c>
      <c r="D98" s="73">
        <v>95700000</v>
      </c>
      <c r="E98" s="73">
        <f t="shared" si="1"/>
        <v>95700000</v>
      </c>
      <c r="F98" s="165" t="s">
        <v>931</v>
      </c>
      <c r="G98" s="75">
        <v>114400000</v>
      </c>
      <c r="H98" s="8"/>
    </row>
    <row r="99" spans="1:8">
      <c r="A99" s="7">
        <v>93</v>
      </c>
      <c r="B99" s="91" t="s">
        <v>97</v>
      </c>
      <c r="C99" s="112">
        <v>0</v>
      </c>
      <c r="D99" s="92">
        <v>46200000</v>
      </c>
      <c r="E99" s="73">
        <f t="shared" si="1"/>
        <v>46200000</v>
      </c>
      <c r="F99" s="165" t="s">
        <v>931</v>
      </c>
      <c r="G99" s="75">
        <v>41382000</v>
      </c>
      <c r="H99" s="8"/>
    </row>
    <row r="100" spans="1:8">
      <c r="A100" s="7">
        <v>94</v>
      </c>
      <c r="B100" s="91" t="s">
        <v>98</v>
      </c>
      <c r="C100" s="112">
        <v>0</v>
      </c>
      <c r="D100" s="92">
        <v>79200000</v>
      </c>
      <c r="E100" s="73">
        <f t="shared" si="1"/>
        <v>79200000</v>
      </c>
      <c r="F100" s="165" t="s">
        <v>931</v>
      </c>
      <c r="G100" s="75">
        <v>121500000</v>
      </c>
      <c r="H100" s="8"/>
    </row>
    <row r="101" spans="1:8">
      <c r="A101" s="7">
        <v>95</v>
      </c>
      <c r="B101" s="91" t="s">
        <v>99</v>
      </c>
      <c r="C101" s="112">
        <v>0</v>
      </c>
      <c r="D101" s="92">
        <v>109334500</v>
      </c>
      <c r="E101" s="73">
        <f t="shared" si="1"/>
        <v>109334500</v>
      </c>
      <c r="F101" s="165" t="s">
        <v>931</v>
      </c>
      <c r="G101" s="75">
        <v>126324000</v>
      </c>
      <c r="H101" s="8"/>
    </row>
    <row r="102" spans="1:8">
      <c r="A102" s="7">
        <v>96</v>
      </c>
      <c r="B102" s="91" t="s">
        <v>100</v>
      </c>
      <c r="C102" s="112">
        <v>0</v>
      </c>
      <c r="D102" s="92">
        <v>85800000</v>
      </c>
      <c r="E102" s="73">
        <f t="shared" si="1"/>
        <v>85800000</v>
      </c>
      <c r="F102" s="165" t="s">
        <v>931</v>
      </c>
      <c r="G102" s="75">
        <v>96800000</v>
      </c>
      <c r="H102" s="8"/>
    </row>
    <row r="103" spans="1:8">
      <c r="A103" s="7">
        <v>97</v>
      </c>
      <c r="B103" s="91" t="s">
        <v>101</v>
      </c>
      <c r="C103" s="112">
        <v>0</v>
      </c>
      <c r="D103" s="92">
        <v>60500000</v>
      </c>
      <c r="E103" s="73">
        <f t="shared" si="1"/>
        <v>60500000</v>
      </c>
      <c r="F103" s="165" t="s">
        <v>931</v>
      </c>
      <c r="G103" s="75">
        <v>77000000</v>
      </c>
      <c r="H103" s="8"/>
    </row>
    <row r="104" spans="1:8">
      <c r="A104" s="7">
        <v>98</v>
      </c>
      <c r="B104" s="91" t="s">
        <v>102</v>
      </c>
      <c r="C104" s="112">
        <v>0</v>
      </c>
      <c r="D104" s="92">
        <v>134000000</v>
      </c>
      <c r="E104" s="73">
        <f t="shared" si="1"/>
        <v>134000000</v>
      </c>
      <c r="F104" s="165" t="s">
        <v>931</v>
      </c>
      <c r="G104" s="75">
        <v>111100000</v>
      </c>
      <c r="H104" s="8"/>
    </row>
    <row r="105" spans="1:8">
      <c r="A105" s="7">
        <v>99</v>
      </c>
      <c r="B105" s="91" t="s">
        <v>103</v>
      </c>
      <c r="C105" s="112">
        <v>0</v>
      </c>
      <c r="D105" s="92">
        <v>88500000</v>
      </c>
      <c r="E105" s="73">
        <f t="shared" si="1"/>
        <v>88500000</v>
      </c>
      <c r="F105" s="165" t="s">
        <v>931</v>
      </c>
      <c r="G105" s="75">
        <v>56100000</v>
      </c>
      <c r="H105" s="8"/>
    </row>
    <row r="106" spans="1:8">
      <c r="A106" s="7">
        <v>100</v>
      </c>
      <c r="B106" s="91" t="s">
        <v>104</v>
      </c>
      <c r="C106" s="112">
        <v>0</v>
      </c>
      <c r="D106" s="92">
        <v>120400000</v>
      </c>
      <c r="E106" s="73">
        <f t="shared" si="1"/>
        <v>120400000</v>
      </c>
      <c r="F106" s="165" t="s">
        <v>931</v>
      </c>
      <c r="G106" s="75">
        <v>152800000</v>
      </c>
      <c r="H106" s="8"/>
    </row>
    <row r="107" spans="1:8">
      <c r="A107" s="7">
        <v>101</v>
      </c>
      <c r="B107" s="91" t="s">
        <v>105</v>
      </c>
      <c r="C107" s="112">
        <v>0</v>
      </c>
      <c r="D107" s="73">
        <v>80300000</v>
      </c>
      <c r="E107" s="73">
        <f t="shared" si="1"/>
        <v>80300000</v>
      </c>
      <c r="F107" s="165" t="s">
        <v>931</v>
      </c>
      <c r="G107" s="75">
        <v>84700000</v>
      </c>
      <c r="H107" s="8"/>
    </row>
    <row r="108" spans="1:8">
      <c r="A108" s="7">
        <v>102</v>
      </c>
      <c r="B108" s="91" t="s">
        <v>106</v>
      </c>
      <c r="C108" s="112">
        <v>0</v>
      </c>
      <c r="D108" s="73">
        <v>151200000</v>
      </c>
      <c r="E108" s="73">
        <f t="shared" si="1"/>
        <v>151200000</v>
      </c>
      <c r="F108" s="165" t="s">
        <v>931</v>
      </c>
      <c r="G108" s="75">
        <v>146300000</v>
      </c>
      <c r="H108" s="8"/>
    </row>
    <row r="109" spans="1:8">
      <c r="A109" s="7">
        <v>103</v>
      </c>
      <c r="B109" s="91" t="s">
        <v>107</v>
      </c>
      <c r="C109" s="112">
        <v>0</v>
      </c>
      <c r="D109" s="73">
        <v>69300000</v>
      </c>
      <c r="E109" s="73">
        <f t="shared" si="1"/>
        <v>69300000</v>
      </c>
      <c r="F109" s="165" t="s">
        <v>931</v>
      </c>
      <c r="G109" s="75">
        <v>71500000</v>
      </c>
      <c r="H109" s="8"/>
    </row>
    <row r="110" spans="1:8">
      <c r="A110" s="7">
        <v>104</v>
      </c>
      <c r="B110" s="91" t="s">
        <v>108</v>
      </c>
      <c r="C110" s="112">
        <v>0</v>
      </c>
      <c r="D110" s="92">
        <v>81400000</v>
      </c>
      <c r="E110" s="73">
        <f t="shared" si="1"/>
        <v>81400000</v>
      </c>
      <c r="F110" s="165" t="s">
        <v>931</v>
      </c>
      <c r="G110" s="75">
        <v>99000000</v>
      </c>
      <c r="H110" s="8"/>
    </row>
    <row r="111" spans="1:8">
      <c r="A111" s="7">
        <v>105</v>
      </c>
      <c r="B111" s="91" t="s">
        <v>109</v>
      </c>
      <c r="C111" s="112">
        <v>0</v>
      </c>
      <c r="D111" s="92">
        <v>102900000</v>
      </c>
      <c r="E111" s="73">
        <f t="shared" si="1"/>
        <v>102900000</v>
      </c>
      <c r="F111" s="165" t="s">
        <v>931</v>
      </c>
      <c r="G111" s="75">
        <v>66000000</v>
      </c>
      <c r="H111" s="8"/>
    </row>
    <row r="112" spans="1:8">
      <c r="A112" s="7">
        <v>106</v>
      </c>
      <c r="B112" s="91" t="s">
        <v>110</v>
      </c>
      <c r="C112" s="112">
        <v>0</v>
      </c>
      <c r="D112" s="92">
        <v>101200000</v>
      </c>
      <c r="E112" s="73">
        <f t="shared" si="1"/>
        <v>101200000</v>
      </c>
      <c r="F112" s="165" t="s">
        <v>931</v>
      </c>
      <c r="G112" s="75">
        <v>105600000</v>
      </c>
      <c r="H112" s="8"/>
    </row>
    <row r="113" spans="1:8">
      <c r="A113" s="7">
        <v>107</v>
      </c>
      <c r="B113" s="91" t="s">
        <v>111</v>
      </c>
      <c r="C113" s="112">
        <v>0</v>
      </c>
      <c r="D113" s="92">
        <v>80300000</v>
      </c>
      <c r="E113" s="73">
        <f t="shared" si="1"/>
        <v>80300000</v>
      </c>
      <c r="F113" s="165" t="s">
        <v>931</v>
      </c>
      <c r="G113" s="75">
        <v>93500000</v>
      </c>
      <c r="H113" s="8"/>
    </row>
    <row r="114" spans="1:8">
      <c r="A114" s="7">
        <v>108</v>
      </c>
      <c r="B114" s="91" t="s">
        <v>112</v>
      </c>
      <c r="C114" s="112">
        <v>0</v>
      </c>
      <c r="D114" s="92">
        <v>163900000</v>
      </c>
      <c r="E114" s="73">
        <f t="shared" si="1"/>
        <v>163900000</v>
      </c>
      <c r="F114" s="165" t="s">
        <v>931</v>
      </c>
      <c r="G114" s="75">
        <v>170500000</v>
      </c>
      <c r="H114" s="8"/>
    </row>
    <row r="115" spans="1:8">
      <c r="A115" s="7">
        <v>109</v>
      </c>
      <c r="B115" s="91" t="s">
        <v>113</v>
      </c>
      <c r="C115" s="112">
        <v>0</v>
      </c>
      <c r="D115" s="92">
        <v>68200000</v>
      </c>
      <c r="E115" s="73">
        <f t="shared" si="1"/>
        <v>68200000</v>
      </c>
      <c r="F115" s="165" t="s">
        <v>931</v>
      </c>
      <c r="G115" s="75">
        <v>66000000</v>
      </c>
      <c r="H115" s="8"/>
    </row>
    <row r="116" spans="1:8">
      <c r="A116" s="7">
        <v>110</v>
      </c>
      <c r="B116" s="91" t="s">
        <v>114</v>
      </c>
      <c r="C116" s="112">
        <v>0</v>
      </c>
      <c r="D116" s="92">
        <v>108300000</v>
      </c>
      <c r="E116" s="73">
        <f t="shared" si="1"/>
        <v>108300000</v>
      </c>
      <c r="F116" s="165" t="s">
        <v>931</v>
      </c>
      <c r="G116" s="75">
        <v>92400000</v>
      </c>
      <c r="H116" s="8"/>
    </row>
    <row r="117" spans="1:8">
      <c r="A117" s="7">
        <v>111</v>
      </c>
      <c r="B117" s="91" t="s">
        <v>115</v>
      </c>
      <c r="C117" s="112">
        <v>0</v>
      </c>
      <c r="D117" s="92">
        <v>81900000</v>
      </c>
      <c r="E117" s="73">
        <f t="shared" si="1"/>
        <v>81900000</v>
      </c>
      <c r="F117" s="165" t="s">
        <v>931</v>
      </c>
      <c r="G117" s="75">
        <v>60500000</v>
      </c>
      <c r="H117" s="8"/>
    </row>
    <row r="118" spans="1:8">
      <c r="A118" s="7">
        <v>112</v>
      </c>
      <c r="B118" s="91" t="s">
        <v>116</v>
      </c>
      <c r="C118" s="112">
        <v>0</v>
      </c>
      <c r="D118" s="92">
        <v>80400000</v>
      </c>
      <c r="E118" s="73">
        <f t="shared" si="1"/>
        <v>80400000</v>
      </c>
      <c r="F118" s="165" t="s">
        <v>931</v>
      </c>
      <c r="G118" s="75">
        <v>66000000</v>
      </c>
      <c r="H118" s="8"/>
    </row>
    <row r="119" spans="1:8">
      <c r="A119" s="7">
        <v>113</v>
      </c>
      <c r="B119" s="91" t="s">
        <v>117</v>
      </c>
      <c r="C119" s="112">
        <v>0</v>
      </c>
      <c r="D119" s="92">
        <v>94600000</v>
      </c>
      <c r="E119" s="73">
        <f t="shared" si="1"/>
        <v>94600000</v>
      </c>
      <c r="F119" s="165" t="s">
        <v>931</v>
      </c>
      <c r="G119" s="75">
        <v>100100000</v>
      </c>
      <c r="H119" s="8"/>
    </row>
    <row r="120" spans="1:8">
      <c r="A120" s="7">
        <v>114</v>
      </c>
      <c r="B120" s="91" t="s">
        <v>118</v>
      </c>
      <c r="C120" s="112">
        <v>0</v>
      </c>
      <c r="D120" s="92">
        <v>80400000</v>
      </c>
      <c r="E120" s="73">
        <f t="shared" si="1"/>
        <v>80400000</v>
      </c>
      <c r="F120" s="165" t="s">
        <v>931</v>
      </c>
      <c r="G120" s="75">
        <v>65300000</v>
      </c>
      <c r="H120" s="8"/>
    </row>
    <row r="121" spans="1:8">
      <c r="A121" s="7">
        <v>115</v>
      </c>
      <c r="B121" s="91" t="s">
        <v>119</v>
      </c>
      <c r="C121" s="112">
        <v>0</v>
      </c>
      <c r="D121" s="92">
        <v>45100000</v>
      </c>
      <c r="E121" s="73">
        <f t="shared" si="1"/>
        <v>45100000</v>
      </c>
      <c r="F121" s="165" t="s">
        <v>931</v>
      </c>
      <c r="G121" s="75">
        <v>78600000</v>
      </c>
      <c r="H121" s="8"/>
    </row>
    <row r="122" spans="1:8">
      <c r="A122" s="7">
        <v>116</v>
      </c>
      <c r="B122" s="91" t="s">
        <v>120</v>
      </c>
      <c r="C122" s="112">
        <v>0</v>
      </c>
      <c r="D122" s="92">
        <v>100100000</v>
      </c>
      <c r="E122" s="73">
        <f t="shared" si="1"/>
        <v>100100000</v>
      </c>
      <c r="F122" s="165" t="s">
        <v>931</v>
      </c>
      <c r="G122" s="75">
        <v>110000000</v>
      </c>
      <c r="H122" s="8"/>
    </row>
    <row r="123" spans="1:8">
      <c r="A123" s="7">
        <v>117</v>
      </c>
      <c r="B123" s="91" t="s">
        <v>121</v>
      </c>
      <c r="C123" s="112">
        <v>0</v>
      </c>
      <c r="D123" s="92">
        <v>129800000</v>
      </c>
      <c r="E123" s="73">
        <f t="shared" si="1"/>
        <v>129800000</v>
      </c>
      <c r="F123" s="165" t="s">
        <v>931</v>
      </c>
      <c r="G123" s="75">
        <v>156200000</v>
      </c>
      <c r="H123" s="8"/>
    </row>
    <row r="124" spans="1:8">
      <c r="A124" s="7">
        <v>118</v>
      </c>
      <c r="B124" s="91" t="s">
        <v>122</v>
      </c>
      <c r="C124" s="112">
        <v>0</v>
      </c>
      <c r="D124" s="92">
        <v>191340000</v>
      </c>
      <c r="E124" s="73">
        <f t="shared" si="1"/>
        <v>191340000</v>
      </c>
      <c r="F124" s="165" t="s">
        <v>931</v>
      </c>
      <c r="G124" s="75">
        <v>154000000</v>
      </c>
      <c r="H124" s="8"/>
    </row>
    <row r="125" spans="1:8">
      <c r="A125" s="7">
        <v>119</v>
      </c>
      <c r="B125" s="91" t="s">
        <v>123</v>
      </c>
      <c r="C125" s="112">
        <v>0</v>
      </c>
      <c r="D125" s="92">
        <v>89298000</v>
      </c>
      <c r="E125" s="73">
        <f t="shared" si="1"/>
        <v>89298000</v>
      </c>
      <c r="F125" s="165" t="s">
        <v>931</v>
      </c>
      <c r="G125" s="75">
        <v>89100000</v>
      </c>
      <c r="H125" s="8"/>
    </row>
    <row r="126" spans="1:8">
      <c r="A126" s="7">
        <v>120</v>
      </c>
      <c r="B126" s="91" t="s">
        <v>124</v>
      </c>
      <c r="C126" s="112">
        <v>0</v>
      </c>
      <c r="D126" s="92">
        <v>149905000</v>
      </c>
      <c r="E126" s="73">
        <f t="shared" si="1"/>
        <v>149905000</v>
      </c>
      <c r="F126" s="165" t="s">
        <v>931</v>
      </c>
      <c r="G126" s="75">
        <v>156200000</v>
      </c>
      <c r="H126" s="8"/>
    </row>
    <row r="127" spans="1:8">
      <c r="A127" s="7">
        <v>121</v>
      </c>
      <c r="B127" s="91" t="s">
        <v>125</v>
      </c>
      <c r="C127" s="112">
        <v>0</v>
      </c>
      <c r="D127" s="92">
        <v>73100000</v>
      </c>
      <c r="E127" s="73">
        <f t="shared" si="1"/>
        <v>73100000</v>
      </c>
      <c r="F127" s="165" t="s">
        <v>931</v>
      </c>
      <c r="G127" s="75">
        <v>58300000</v>
      </c>
      <c r="H127" s="8"/>
    </row>
    <row r="128" spans="1:8">
      <c r="A128" s="7">
        <v>122</v>
      </c>
      <c r="B128" s="91" t="s">
        <v>126</v>
      </c>
      <c r="C128" s="112">
        <v>0</v>
      </c>
      <c r="D128" s="92">
        <v>43560000</v>
      </c>
      <c r="E128" s="73">
        <f t="shared" si="1"/>
        <v>43560000</v>
      </c>
      <c r="F128" s="165" t="s">
        <v>931</v>
      </c>
      <c r="G128" s="75">
        <v>47300000</v>
      </c>
      <c r="H128" s="8"/>
    </row>
    <row r="129" spans="1:8">
      <c r="A129" s="7">
        <v>123</v>
      </c>
      <c r="B129" s="91" t="s">
        <v>127</v>
      </c>
      <c r="C129" s="112">
        <v>0</v>
      </c>
      <c r="D129" s="92">
        <v>33000000</v>
      </c>
      <c r="E129" s="73">
        <f t="shared" si="1"/>
        <v>33000000</v>
      </c>
      <c r="F129" s="165" t="s">
        <v>931</v>
      </c>
      <c r="G129" s="75">
        <v>37400000</v>
      </c>
      <c r="H129" s="8"/>
    </row>
    <row r="130" spans="1:8">
      <c r="A130" s="7">
        <v>124</v>
      </c>
      <c r="B130" s="91" t="s">
        <v>128</v>
      </c>
      <c r="C130" s="112">
        <v>0</v>
      </c>
      <c r="D130" s="92">
        <v>57717000</v>
      </c>
      <c r="E130" s="73">
        <f t="shared" si="1"/>
        <v>57717000</v>
      </c>
      <c r="F130" s="165" t="s">
        <v>931</v>
      </c>
      <c r="G130" s="75">
        <v>60500000</v>
      </c>
      <c r="H130" s="8"/>
    </row>
    <row r="131" spans="1:8">
      <c r="A131" s="7">
        <v>125</v>
      </c>
      <c r="B131" s="91" t="s">
        <v>129</v>
      </c>
      <c r="C131" s="112">
        <v>0</v>
      </c>
      <c r="D131" s="92">
        <v>74800000</v>
      </c>
      <c r="E131" s="73">
        <f t="shared" si="1"/>
        <v>74800000</v>
      </c>
      <c r="F131" s="165" t="s">
        <v>931</v>
      </c>
      <c r="G131" s="75">
        <v>40699200</v>
      </c>
      <c r="H131" s="8"/>
    </row>
    <row r="132" spans="1:8">
      <c r="A132" s="7">
        <v>126</v>
      </c>
      <c r="B132" s="91" t="s">
        <v>130</v>
      </c>
      <c r="C132" s="112">
        <v>0</v>
      </c>
      <c r="D132" s="92">
        <v>102096000</v>
      </c>
      <c r="E132" s="73">
        <f t="shared" si="1"/>
        <v>102096000</v>
      </c>
      <c r="F132" s="165" t="s">
        <v>931</v>
      </c>
      <c r="G132" s="75">
        <v>88500000</v>
      </c>
      <c r="H132" s="8"/>
    </row>
    <row r="133" spans="1:8">
      <c r="A133" s="7">
        <v>127</v>
      </c>
      <c r="B133" s="91" t="s">
        <v>131</v>
      </c>
      <c r="C133" s="112">
        <v>0</v>
      </c>
      <c r="D133" s="92">
        <v>58806000</v>
      </c>
      <c r="E133" s="73">
        <f t="shared" si="1"/>
        <v>58806000</v>
      </c>
      <c r="F133" s="165" t="s">
        <v>931</v>
      </c>
      <c r="G133" s="75">
        <v>72600000</v>
      </c>
      <c r="H133" s="8"/>
    </row>
    <row r="134" spans="1:8">
      <c r="A134" s="7">
        <v>128</v>
      </c>
      <c r="B134" s="91" t="s">
        <v>132</v>
      </c>
      <c r="C134" s="112">
        <v>0</v>
      </c>
      <c r="D134" s="92">
        <v>100600000</v>
      </c>
      <c r="E134" s="73">
        <f t="shared" si="1"/>
        <v>100600000</v>
      </c>
      <c r="F134" s="165" t="s">
        <v>931</v>
      </c>
      <c r="G134" s="75">
        <v>91800000</v>
      </c>
      <c r="H134" s="8"/>
    </row>
    <row r="135" spans="1:8">
      <c r="A135" s="7">
        <v>129</v>
      </c>
      <c r="B135" s="91" t="s">
        <v>133</v>
      </c>
      <c r="C135" s="112">
        <v>0</v>
      </c>
      <c r="D135" s="92">
        <v>80400000</v>
      </c>
      <c r="E135" s="73">
        <f t="shared" si="1"/>
        <v>80400000</v>
      </c>
      <c r="F135" s="165" t="s">
        <v>931</v>
      </c>
      <c r="G135" s="75">
        <v>65695500</v>
      </c>
      <c r="H135" s="8"/>
    </row>
    <row r="136" spans="1:8">
      <c r="A136" s="7">
        <v>130</v>
      </c>
      <c r="B136" s="91" t="s">
        <v>134</v>
      </c>
      <c r="C136" s="112">
        <v>0</v>
      </c>
      <c r="D136" s="92">
        <v>30800000</v>
      </c>
      <c r="E136" s="73">
        <f t="shared" si="1"/>
        <v>30800000</v>
      </c>
      <c r="F136" s="165" t="s">
        <v>931</v>
      </c>
      <c r="G136" s="75">
        <v>46200000</v>
      </c>
      <c r="H136" s="8"/>
    </row>
    <row r="137" spans="1:8">
      <c r="A137" s="7">
        <v>131</v>
      </c>
      <c r="B137" s="91" t="s">
        <v>135</v>
      </c>
      <c r="C137" s="112">
        <v>0</v>
      </c>
      <c r="D137" s="92">
        <v>115414200</v>
      </c>
      <c r="E137" s="73">
        <f t="shared" si="1"/>
        <v>115414200</v>
      </c>
      <c r="F137" s="165" t="s">
        <v>931</v>
      </c>
      <c r="G137" s="75">
        <v>88000000</v>
      </c>
      <c r="H137" s="8"/>
    </row>
    <row r="138" spans="1:8">
      <c r="A138" s="7">
        <v>132</v>
      </c>
      <c r="B138" s="91" t="s">
        <v>136</v>
      </c>
      <c r="C138" s="112">
        <v>0</v>
      </c>
      <c r="D138" s="92">
        <v>80400000</v>
      </c>
      <c r="E138" s="73">
        <f t="shared" ref="E138:E392" si="2">D138-C138</f>
        <v>80400000</v>
      </c>
      <c r="F138" s="165" t="s">
        <v>931</v>
      </c>
      <c r="G138" s="75">
        <v>89600000</v>
      </c>
      <c r="H138" s="8"/>
    </row>
    <row r="139" spans="1:8">
      <c r="A139" s="7">
        <v>133</v>
      </c>
      <c r="B139" s="91" t="s">
        <v>137</v>
      </c>
      <c r="C139" s="112">
        <v>0</v>
      </c>
      <c r="D139" s="92">
        <v>100500000</v>
      </c>
      <c r="E139" s="73">
        <f t="shared" si="2"/>
        <v>100500000</v>
      </c>
      <c r="F139" s="165" t="s">
        <v>931</v>
      </c>
      <c r="G139" s="75">
        <v>107200000</v>
      </c>
      <c r="H139" s="8"/>
    </row>
    <row r="140" spans="1:8">
      <c r="A140" s="7">
        <v>134</v>
      </c>
      <c r="B140" s="91" t="s">
        <v>138</v>
      </c>
      <c r="C140" s="112">
        <v>0</v>
      </c>
      <c r="D140" s="92">
        <v>97809000</v>
      </c>
      <c r="E140" s="73">
        <f t="shared" si="2"/>
        <v>97809000</v>
      </c>
      <c r="F140" s="165" t="s">
        <v>931</v>
      </c>
      <c r="G140" s="75">
        <v>130102200</v>
      </c>
      <c r="H140" s="8"/>
    </row>
    <row r="141" spans="1:8">
      <c r="A141" s="7">
        <v>135</v>
      </c>
      <c r="B141" s="91" t="s">
        <v>139</v>
      </c>
      <c r="C141" s="112">
        <v>0</v>
      </c>
      <c r="D141" s="92">
        <v>102900000</v>
      </c>
      <c r="E141" s="73">
        <f t="shared" si="2"/>
        <v>102900000</v>
      </c>
      <c r="F141" s="165" t="s">
        <v>931</v>
      </c>
      <c r="G141" s="75">
        <v>66000000</v>
      </c>
      <c r="H141" s="8"/>
    </row>
    <row r="142" spans="1:8">
      <c r="A142" s="7">
        <v>136</v>
      </c>
      <c r="B142" s="91" t="s">
        <v>140</v>
      </c>
      <c r="C142" s="112">
        <v>0</v>
      </c>
      <c r="D142" s="92">
        <v>72600000</v>
      </c>
      <c r="E142" s="73">
        <f t="shared" si="2"/>
        <v>72600000</v>
      </c>
      <c r="F142" s="165" t="s">
        <v>931</v>
      </c>
      <c r="G142" s="75">
        <v>79163000</v>
      </c>
      <c r="H142" s="8"/>
    </row>
    <row r="143" spans="1:8">
      <c r="A143" s="7">
        <v>137</v>
      </c>
      <c r="B143" s="91" t="s">
        <v>141</v>
      </c>
      <c r="C143" s="112">
        <v>0</v>
      </c>
      <c r="D143" s="92">
        <v>89600000</v>
      </c>
      <c r="E143" s="73">
        <f t="shared" si="2"/>
        <v>89600000</v>
      </c>
      <c r="F143" s="165" t="s">
        <v>931</v>
      </c>
      <c r="G143" s="75">
        <v>76400000</v>
      </c>
      <c r="H143" s="8"/>
    </row>
    <row r="144" spans="1:8">
      <c r="A144" s="7">
        <v>138</v>
      </c>
      <c r="B144" s="91" t="s">
        <v>142</v>
      </c>
      <c r="C144" s="112">
        <v>0</v>
      </c>
      <c r="D144" s="92">
        <v>80400000</v>
      </c>
      <c r="E144" s="73">
        <f t="shared" si="2"/>
        <v>80400000</v>
      </c>
      <c r="F144" s="165" t="s">
        <v>931</v>
      </c>
      <c r="G144" s="75">
        <v>39600000</v>
      </c>
      <c r="H144" s="8"/>
    </row>
    <row r="145" spans="1:8">
      <c r="A145" s="7">
        <v>139</v>
      </c>
      <c r="B145" s="91" t="s">
        <v>143</v>
      </c>
      <c r="C145" s="112">
        <v>0</v>
      </c>
      <c r="D145" s="92">
        <v>62700000</v>
      </c>
      <c r="E145" s="73">
        <f t="shared" si="2"/>
        <v>62700000</v>
      </c>
      <c r="F145" s="165" t="s">
        <v>931</v>
      </c>
      <c r="G145" s="75">
        <v>109400000</v>
      </c>
      <c r="H145" s="8"/>
    </row>
    <row r="146" spans="1:8">
      <c r="A146" s="7">
        <v>140</v>
      </c>
      <c r="B146" s="91" t="s">
        <v>144</v>
      </c>
      <c r="C146" s="112">
        <v>0</v>
      </c>
      <c r="D146" s="92">
        <v>71500000</v>
      </c>
      <c r="E146" s="73">
        <f t="shared" si="2"/>
        <v>71500000</v>
      </c>
      <c r="F146" s="165" t="s">
        <v>931</v>
      </c>
      <c r="G146" s="75">
        <v>89100000</v>
      </c>
      <c r="H146" s="8"/>
    </row>
    <row r="147" spans="1:8">
      <c r="A147" s="7">
        <v>141</v>
      </c>
      <c r="B147" s="91" t="s">
        <v>145</v>
      </c>
      <c r="C147" s="112">
        <v>0</v>
      </c>
      <c r="D147" s="92">
        <v>46200000</v>
      </c>
      <c r="E147" s="73">
        <f t="shared" si="2"/>
        <v>46200000</v>
      </c>
      <c r="F147" s="165" t="s">
        <v>931</v>
      </c>
      <c r="G147" s="75">
        <v>47432000</v>
      </c>
      <c r="H147" s="8"/>
    </row>
    <row r="148" spans="1:8">
      <c r="A148" s="7">
        <v>142</v>
      </c>
      <c r="B148" s="91" t="s">
        <v>146</v>
      </c>
      <c r="C148" s="112">
        <v>0</v>
      </c>
      <c r="D148" s="92">
        <v>61600000</v>
      </c>
      <c r="E148" s="73">
        <f t="shared" si="2"/>
        <v>61600000</v>
      </c>
      <c r="F148" s="165" t="s">
        <v>931</v>
      </c>
      <c r="G148" s="75">
        <v>64900000</v>
      </c>
      <c r="H148" s="8"/>
    </row>
    <row r="149" spans="1:8">
      <c r="A149" s="7">
        <v>143</v>
      </c>
      <c r="B149" s="91" t="s">
        <v>147</v>
      </c>
      <c r="C149" s="112">
        <v>0</v>
      </c>
      <c r="D149" s="92">
        <v>80400000</v>
      </c>
      <c r="E149" s="73">
        <f t="shared" si="2"/>
        <v>80400000</v>
      </c>
      <c r="F149" s="165" t="s">
        <v>931</v>
      </c>
      <c r="G149" s="75">
        <v>66000000</v>
      </c>
      <c r="H149" s="8"/>
    </row>
    <row r="150" spans="1:8">
      <c r="A150" s="7">
        <v>144</v>
      </c>
      <c r="B150" s="91" t="s">
        <v>148</v>
      </c>
      <c r="C150" s="112">
        <v>0</v>
      </c>
      <c r="D150" s="92">
        <v>29700000</v>
      </c>
      <c r="E150" s="73">
        <f t="shared" si="2"/>
        <v>29700000</v>
      </c>
      <c r="F150" s="165" t="s">
        <v>931</v>
      </c>
      <c r="G150" s="75">
        <v>35937000</v>
      </c>
      <c r="H150" s="8"/>
    </row>
    <row r="151" spans="1:8">
      <c r="A151" s="7">
        <v>145</v>
      </c>
      <c r="B151" s="91" t="s">
        <v>149</v>
      </c>
      <c r="C151" s="112">
        <v>0</v>
      </c>
      <c r="D151" s="92">
        <v>52800000</v>
      </c>
      <c r="E151" s="73">
        <f t="shared" si="2"/>
        <v>52800000</v>
      </c>
      <c r="F151" s="165" t="s">
        <v>931</v>
      </c>
      <c r="G151" s="75">
        <v>67100000</v>
      </c>
      <c r="H151" s="8"/>
    </row>
    <row r="152" spans="1:8">
      <c r="A152" s="7">
        <v>146</v>
      </c>
      <c r="B152" s="91" t="s">
        <v>150</v>
      </c>
      <c r="C152" s="112">
        <v>0</v>
      </c>
      <c r="D152" s="92">
        <v>67100000</v>
      </c>
      <c r="E152" s="73">
        <f t="shared" si="2"/>
        <v>67100000</v>
      </c>
      <c r="F152" s="165" t="s">
        <v>931</v>
      </c>
      <c r="G152" s="75">
        <v>75460000</v>
      </c>
      <c r="H152" s="8"/>
    </row>
    <row r="153" spans="1:8">
      <c r="A153" s="7">
        <v>147</v>
      </c>
      <c r="B153" s="91" t="s">
        <v>151</v>
      </c>
      <c r="C153" s="112">
        <v>0</v>
      </c>
      <c r="D153" s="92">
        <v>26136000</v>
      </c>
      <c r="E153" s="73">
        <f t="shared" si="2"/>
        <v>26136000</v>
      </c>
      <c r="F153" s="165" t="s">
        <v>931</v>
      </c>
      <c r="G153" s="75">
        <v>16500000</v>
      </c>
      <c r="H153" s="8"/>
    </row>
    <row r="154" spans="1:8">
      <c r="A154" s="7">
        <v>148</v>
      </c>
      <c r="B154" s="91" t="s">
        <v>152</v>
      </c>
      <c r="C154" s="112">
        <v>0</v>
      </c>
      <c r="D154" s="92">
        <v>84700000</v>
      </c>
      <c r="E154" s="73">
        <f t="shared" si="2"/>
        <v>84700000</v>
      </c>
      <c r="F154" s="165" t="s">
        <v>931</v>
      </c>
      <c r="G154" s="75">
        <v>114900000</v>
      </c>
      <c r="H154" s="8"/>
    </row>
    <row r="155" spans="1:8">
      <c r="A155" s="7">
        <v>149</v>
      </c>
      <c r="B155" s="91" t="s">
        <v>153</v>
      </c>
      <c r="C155" s="112">
        <v>0</v>
      </c>
      <c r="D155" s="73">
        <v>0</v>
      </c>
      <c r="E155" s="73">
        <f t="shared" si="2"/>
        <v>0</v>
      </c>
      <c r="F155" s="165" t="s">
        <v>931</v>
      </c>
      <c r="G155" s="75">
        <v>0</v>
      </c>
      <c r="H155" s="8"/>
    </row>
    <row r="156" spans="1:8">
      <c r="A156" s="7">
        <v>150</v>
      </c>
      <c r="B156" s="91" t="s">
        <v>154</v>
      </c>
      <c r="C156" s="112">
        <v>0</v>
      </c>
      <c r="D156" s="92">
        <v>99000000</v>
      </c>
      <c r="E156" s="73">
        <f t="shared" si="2"/>
        <v>99000000</v>
      </c>
      <c r="F156" s="165" t="s">
        <v>931</v>
      </c>
      <c r="G156" s="75">
        <v>98010000</v>
      </c>
      <c r="H156" s="8"/>
    </row>
    <row r="157" spans="1:8">
      <c r="A157" s="7">
        <v>151</v>
      </c>
      <c r="B157" s="91" t="s">
        <v>155</v>
      </c>
      <c r="C157" s="112">
        <v>0</v>
      </c>
      <c r="D157" s="92">
        <v>56100000</v>
      </c>
      <c r="E157" s="73">
        <f t="shared" si="2"/>
        <v>56100000</v>
      </c>
      <c r="F157" s="165" t="s">
        <v>931</v>
      </c>
      <c r="G157" s="75">
        <v>80300000</v>
      </c>
      <c r="H157" s="8"/>
    </row>
    <row r="158" spans="1:8">
      <c r="A158" s="7">
        <v>152</v>
      </c>
      <c r="B158" s="91" t="s">
        <v>156</v>
      </c>
      <c r="C158" s="112">
        <v>0</v>
      </c>
      <c r="D158" s="73">
        <v>0</v>
      </c>
      <c r="E158" s="73">
        <f t="shared" si="2"/>
        <v>0</v>
      </c>
      <c r="F158" s="165" t="s">
        <v>931</v>
      </c>
      <c r="G158" s="75">
        <v>0</v>
      </c>
      <c r="H158" s="8"/>
    </row>
    <row r="159" spans="1:8">
      <c r="A159" s="7">
        <v>153</v>
      </c>
      <c r="B159" s="91" t="s">
        <v>157</v>
      </c>
      <c r="C159" s="112">
        <v>0</v>
      </c>
      <c r="D159" s="92">
        <v>68200000</v>
      </c>
      <c r="E159" s="73">
        <f t="shared" si="2"/>
        <v>68200000</v>
      </c>
      <c r="F159" s="165" t="s">
        <v>931</v>
      </c>
      <c r="G159" s="75">
        <v>94600000</v>
      </c>
      <c r="H159" s="8"/>
    </row>
    <row r="160" spans="1:8">
      <c r="A160" s="7">
        <v>154</v>
      </c>
      <c r="B160" s="91" t="s">
        <v>158</v>
      </c>
      <c r="C160" s="112">
        <v>0</v>
      </c>
      <c r="D160" s="92">
        <v>74200000</v>
      </c>
      <c r="E160" s="73">
        <f t="shared" si="2"/>
        <v>74200000</v>
      </c>
      <c r="F160" s="165" t="s">
        <v>931</v>
      </c>
      <c r="G160" s="75">
        <v>58509000</v>
      </c>
      <c r="H160" s="8"/>
    </row>
    <row r="161" spans="1:8">
      <c r="A161" s="7">
        <v>155</v>
      </c>
      <c r="B161" s="91" t="s">
        <v>159</v>
      </c>
      <c r="C161" s="112">
        <v>0</v>
      </c>
      <c r="D161" s="92">
        <v>73700000</v>
      </c>
      <c r="E161" s="73">
        <f t="shared" si="2"/>
        <v>73700000</v>
      </c>
      <c r="F161" s="165" t="s">
        <v>931</v>
      </c>
      <c r="G161" s="75">
        <v>78694000</v>
      </c>
      <c r="H161" s="8"/>
    </row>
    <row r="162" spans="1:8">
      <c r="A162" s="7">
        <v>156</v>
      </c>
      <c r="B162" s="91" t="s">
        <v>160</v>
      </c>
      <c r="C162" s="112">
        <v>0</v>
      </c>
      <c r="D162" s="92">
        <v>127600000</v>
      </c>
      <c r="E162" s="73">
        <f t="shared" si="2"/>
        <v>127600000</v>
      </c>
      <c r="F162" s="165" t="s">
        <v>931</v>
      </c>
      <c r="G162" s="75">
        <v>152900000</v>
      </c>
      <c r="H162" s="8"/>
    </row>
    <row r="163" spans="1:8">
      <c r="A163" s="7">
        <v>157</v>
      </c>
      <c r="B163" s="91" t="s">
        <v>161</v>
      </c>
      <c r="C163" s="112">
        <v>0</v>
      </c>
      <c r="D163" s="92">
        <v>215740000</v>
      </c>
      <c r="E163" s="73">
        <f t="shared" si="2"/>
        <v>215740000</v>
      </c>
      <c r="F163" s="165" t="s">
        <v>931</v>
      </c>
      <c r="G163" s="75">
        <v>204600000</v>
      </c>
      <c r="H163" s="8"/>
    </row>
    <row r="164" spans="1:8">
      <c r="A164" s="7">
        <v>158</v>
      </c>
      <c r="B164" s="91" t="s">
        <v>162</v>
      </c>
      <c r="C164" s="112">
        <v>0</v>
      </c>
      <c r="D164" s="92">
        <v>73700000</v>
      </c>
      <c r="E164" s="73">
        <f t="shared" si="2"/>
        <v>73700000</v>
      </c>
      <c r="F164" s="165" t="s">
        <v>931</v>
      </c>
      <c r="G164" s="75">
        <v>83600000</v>
      </c>
      <c r="H164" s="8"/>
    </row>
    <row r="165" spans="1:8">
      <c r="A165" s="7">
        <v>159</v>
      </c>
      <c r="B165" s="91" t="s">
        <v>163</v>
      </c>
      <c r="C165" s="112">
        <v>0</v>
      </c>
      <c r="D165" s="92">
        <v>85800000</v>
      </c>
      <c r="E165" s="73">
        <f t="shared" si="2"/>
        <v>85800000</v>
      </c>
      <c r="F165" s="165" t="s">
        <v>931</v>
      </c>
      <c r="G165" s="75">
        <v>91300000</v>
      </c>
      <c r="H165" s="8"/>
    </row>
    <row r="166" spans="1:8">
      <c r="A166" s="7">
        <v>160</v>
      </c>
      <c r="B166" s="91" t="s">
        <v>164</v>
      </c>
      <c r="C166" s="112">
        <v>0</v>
      </c>
      <c r="D166" s="92">
        <v>53900000</v>
      </c>
      <c r="E166" s="73">
        <f t="shared" si="2"/>
        <v>53900000</v>
      </c>
      <c r="F166" s="165" t="s">
        <v>931</v>
      </c>
      <c r="G166" s="75">
        <v>72226000</v>
      </c>
      <c r="H166" s="8"/>
    </row>
    <row r="167" spans="1:8">
      <c r="A167" s="7">
        <v>161</v>
      </c>
      <c r="B167" s="91" t="s">
        <v>165</v>
      </c>
      <c r="C167" s="112">
        <v>0</v>
      </c>
      <c r="D167" s="92">
        <v>78100000</v>
      </c>
      <c r="E167" s="73">
        <f t="shared" si="2"/>
        <v>78100000</v>
      </c>
      <c r="F167" s="165" t="s">
        <v>931</v>
      </c>
      <c r="G167" s="75">
        <v>74800000</v>
      </c>
      <c r="H167" s="8"/>
    </row>
    <row r="168" spans="1:8">
      <c r="A168" s="7">
        <v>162</v>
      </c>
      <c r="B168" s="91" t="s">
        <v>166</v>
      </c>
      <c r="C168" s="112">
        <v>0</v>
      </c>
      <c r="D168" s="92">
        <v>57200000</v>
      </c>
      <c r="E168" s="73">
        <f t="shared" si="2"/>
        <v>57200000</v>
      </c>
      <c r="F168" s="165" t="s">
        <v>931</v>
      </c>
      <c r="G168" s="75">
        <v>56628000</v>
      </c>
      <c r="H168" s="8"/>
    </row>
    <row r="169" spans="1:8">
      <c r="A169" s="7">
        <v>163</v>
      </c>
      <c r="B169" s="91" t="s">
        <v>167</v>
      </c>
      <c r="C169" s="112">
        <v>0</v>
      </c>
      <c r="D169" s="92">
        <v>115500000</v>
      </c>
      <c r="E169" s="73">
        <f t="shared" si="2"/>
        <v>115500000</v>
      </c>
      <c r="F169" s="165" t="s">
        <v>931</v>
      </c>
      <c r="G169" s="75">
        <v>150700000</v>
      </c>
      <c r="H169" s="8"/>
    </row>
    <row r="170" spans="1:8">
      <c r="A170" s="7">
        <v>164</v>
      </c>
      <c r="B170" s="91" t="s">
        <v>168</v>
      </c>
      <c r="C170" s="112">
        <v>0</v>
      </c>
      <c r="D170" s="92">
        <v>117700000</v>
      </c>
      <c r="E170" s="73">
        <f t="shared" si="2"/>
        <v>117700000</v>
      </c>
      <c r="F170" s="165" t="s">
        <v>931</v>
      </c>
      <c r="G170" s="75">
        <v>133044000</v>
      </c>
      <c r="H170" s="8"/>
    </row>
    <row r="171" spans="1:8">
      <c r="A171" s="7">
        <v>165</v>
      </c>
      <c r="B171" s="91" t="s">
        <v>169</v>
      </c>
      <c r="C171" s="112">
        <v>0</v>
      </c>
      <c r="D171" s="92">
        <v>80400000</v>
      </c>
      <c r="E171" s="73">
        <f t="shared" si="2"/>
        <v>80400000</v>
      </c>
      <c r="F171" s="165" t="s">
        <v>931</v>
      </c>
      <c r="G171" s="73">
        <v>66000000</v>
      </c>
      <c r="H171" s="8"/>
    </row>
    <row r="172" spans="1:8">
      <c r="A172" s="7">
        <v>166</v>
      </c>
      <c r="B172" s="91" t="s">
        <v>170</v>
      </c>
      <c r="C172" s="112">
        <v>0</v>
      </c>
      <c r="D172" s="92">
        <v>97820000</v>
      </c>
      <c r="E172" s="73">
        <f t="shared" si="2"/>
        <v>97820000</v>
      </c>
      <c r="F172" s="165" t="s">
        <v>931</v>
      </c>
      <c r="G172" s="73">
        <v>81675000</v>
      </c>
      <c r="H172" s="8"/>
    </row>
    <row r="173" spans="1:8">
      <c r="A173" s="7">
        <v>167</v>
      </c>
      <c r="B173" s="91" t="s">
        <v>171</v>
      </c>
      <c r="C173" s="112">
        <v>0</v>
      </c>
      <c r="D173" s="92">
        <v>53300000</v>
      </c>
      <c r="E173" s="73">
        <f t="shared" si="2"/>
        <v>53300000</v>
      </c>
      <c r="F173" s="165" t="s">
        <v>931</v>
      </c>
      <c r="G173" s="73">
        <v>40700000</v>
      </c>
      <c r="H173" s="8"/>
    </row>
    <row r="174" spans="1:8">
      <c r="A174" s="7">
        <v>168</v>
      </c>
      <c r="B174" s="91" t="s">
        <v>172</v>
      </c>
      <c r="C174" s="112">
        <v>0</v>
      </c>
      <c r="D174" s="73">
        <v>80400000</v>
      </c>
      <c r="E174" s="73">
        <f t="shared" si="2"/>
        <v>80400000</v>
      </c>
      <c r="F174" s="165" t="s">
        <v>931</v>
      </c>
      <c r="G174" s="73">
        <v>70400000</v>
      </c>
      <c r="H174" s="8"/>
    </row>
    <row r="175" spans="1:8">
      <c r="A175" s="7">
        <v>169</v>
      </c>
      <c r="B175" s="91" t="s">
        <v>173</v>
      </c>
      <c r="C175" s="112">
        <v>0</v>
      </c>
      <c r="D175" s="73">
        <v>52552500</v>
      </c>
      <c r="E175" s="73">
        <f t="shared" si="2"/>
        <v>52552500</v>
      </c>
      <c r="F175" s="165" t="s">
        <v>931</v>
      </c>
      <c r="G175" s="73">
        <v>85200000</v>
      </c>
      <c r="H175" s="8"/>
    </row>
    <row r="176" spans="1:8">
      <c r="A176" s="7">
        <v>170</v>
      </c>
      <c r="B176" s="91" t="s">
        <v>174</v>
      </c>
      <c r="C176" s="112">
        <v>0</v>
      </c>
      <c r="D176" s="73">
        <v>39600000</v>
      </c>
      <c r="E176" s="73">
        <f t="shared" si="2"/>
        <v>39600000</v>
      </c>
      <c r="F176" s="165" t="s">
        <v>931</v>
      </c>
      <c r="G176" s="75">
        <v>51700000</v>
      </c>
      <c r="H176" s="8"/>
    </row>
    <row r="177" spans="1:8">
      <c r="A177" s="7">
        <v>171</v>
      </c>
      <c r="B177" s="91" t="s">
        <v>175</v>
      </c>
      <c r="C177" s="112">
        <v>0</v>
      </c>
      <c r="D177" s="92">
        <v>80400000</v>
      </c>
      <c r="E177" s="73">
        <f t="shared" si="2"/>
        <v>80400000</v>
      </c>
      <c r="F177" s="165" t="s">
        <v>931</v>
      </c>
      <c r="G177" s="75">
        <v>77000000</v>
      </c>
      <c r="H177" s="8"/>
    </row>
    <row r="178" spans="1:8">
      <c r="A178" s="7">
        <v>172</v>
      </c>
      <c r="B178" s="91" t="s">
        <v>176</v>
      </c>
      <c r="C178" s="112">
        <v>0</v>
      </c>
      <c r="D178" s="92">
        <v>121500000</v>
      </c>
      <c r="E178" s="73">
        <f t="shared" si="2"/>
        <v>121500000</v>
      </c>
      <c r="F178" s="165" t="s">
        <v>931</v>
      </c>
      <c r="G178" s="75">
        <v>141300000</v>
      </c>
      <c r="H178" s="8"/>
    </row>
    <row r="179" spans="1:8">
      <c r="A179" s="7">
        <v>173</v>
      </c>
      <c r="B179" s="91" t="s">
        <v>177</v>
      </c>
      <c r="C179" s="112">
        <v>0</v>
      </c>
      <c r="D179" s="73">
        <v>80800000</v>
      </c>
      <c r="E179" s="73">
        <f t="shared" si="2"/>
        <v>80800000</v>
      </c>
      <c r="F179" s="165" t="s">
        <v>931</v>
      </c>
      <c r="G179" s="75">
        <v>86300000</v>
      </c>
      <c r="H179" s="8"/>
    </row>
    <row r="180" spans="1:8">
      <c r="A180" s="7">
        <v>174</v>
      </c>
      <c r="B180" s="91" t="s">
        <v>178</v>
      </c>
      <c r="C180" s="112">
        <v>0</v>
      </c>
      <c r="D180" s="92">
        <v>97820000</v>
      </c>
      <c r="E180" s="73">
        <f t="shared" si="2"/>
        <v>97820000</v>
      </c>
      <c r="F180" s="165" t="s">
        <v>931</v>
      </c>
      <c r="G180" s="75">
        <v>90200000</v>
      </c>
      <c r="H180" s="8"/>
    </row>
    <row r="181" spans="1:8">
      <c r="A181" s="7">
        <v>175</v>
      </c>
      <c r="B181" s="91" t="s">
        <v>179</v>
      </c>
      <c r="C181" s="112">
        <v>0</v>
      </c>
      <c r="D181" s="92">
        <v>71500000</v>
      </c>
      <c r="E181" s="73">
        <f t="shared" si="2"/>
        <v>71500000</v>
      </c>
      <c r="F181" s="165" t="s">
        <v>931</v>
      </c>
      <c r="G181" s="75">
        <v>89100000</v>
      </c>
      <c r="H181" s="8"/>
    </row>
    <row r="182" spans="1:8">
      <c r="A182" s="7">
        <v>176</v>
      </c>
      <c r="B182" s="91" t="s">
        <v>180</v>
      </c>
      <c r="C182" s="112">
        <v>0</v>
      </c>
      <c r="D182" s="92">
        <v>196827000</v>
      </c>
      <c r="E182" s="73">
        <f t="shared" si="2"/>
        <v>196827000</v>
      </c>
      <c r="F182" s="165" t="s">
        <v>931</v>
      </c>
      <c r="G182" s="75">
        <v>212300000</v>
      </c>
      <c r="H182" s="8"/>
    </row>
    <row r="183" spans="1:8">
      <c r="A183" s="7">
        <v>177</v>
      </c>
      <c r="B183" s="91" t="s">
        <v>181</v>
      </c>
      <c r="C183" s="112">
        <v>0</v>
      </c>
      <c r="D183" s="92">
        <v>304180000</v>
      </c>
      <c r="E183" s="73">
        <f t="shared" si="2"/>
        <v>304180000</v>
      </c>
      <c r="F183" s="165" t="s">
        <v>931</v>
      </c>
      <c r="G183" s="75">
        <v>258500000</v>
      </c>
      <c r="H183" s="8"/>
    </row>
    <row r="184" spans="1:8">
      <c r="A184" s="7">
        <v>178</v>
      </c>
      <c r="B184" s="91" t="s">
        <v>182</v>
      </c>
      <c r="C184" s="112">
        <v>0</v>
      </c>
      <c r="D184" s="92">
        <v>87100000</v>
      </c>
      <c r="E184" s="73">
        <f t="shared" si="2"/>
        <v>87100000</v>
      </c>
      <c r="F184" s="165" t="s">
        <v>931</v>
      </c>
      <c r="G184" s="75">
        <v>84700000</v>
      </c>
      <c r="H184" s="8"/>
    </row>
    <row r="185" spans="1:8">
      <c r="A185" s="7">
        <v>179</v>
      </c>
      <c r="B185" s="91" t="s">
        <v>183</v>
      </c>
      <c r="C185" s="112">
        <v>0</v>
      </c>
      <c r="D185" s="92">
        <v>103400000</v>
      </c>
      <c r="E185" s="73">
        <f t="shared" si="2"/>
        <v>103400000</v>
      </c>
      <c r="F185" s="165" t="s">
        <v>931</v>
      </c>
      <c r="G185" s="75">
        <v>114345000</v>
      </c>
      <c r="H185" s="8"/>
    </row>
    <row r="186" spans="1:8">
      <c r="A186" s="7">
        <v>180</v>
      </c>
      <c r="B186" s="91" t="s">
        <v>184</v>
      </c>
      <c r="C186" s="112">
        <v>0</v>
      </c>
      <c r="D186" s="92">
        <v>80400000</v>
      </c>
      <c r="E186" s="73">
        <f t="shared" si="2"/>
        <v>80400000</v>
      </c>
      <c r="F186" s="165" t="s">
        <v>931</v>
      </c>
      <c r="G186" s="75">
        <v>65840000</v>
      </c>
      <c r="H186" s="8"/>
    </row>
    <row r="187" spans="1:8">
      <c r="A187" s="7">
        <v>181</v>
      </c>
      <c r="B187" s="91" t="s">
        <v>185</v>
      </c>
      <c r="C187" s="112">
        <v>0</v>
      </c>
      <c r="D187" s="92">
        <v>80400000</v>
      </c>
      <c r="E187" s="73">
        <f t="shared" si="2"/>
        <v>80400000</v>
      </c>
      <c r="F187" s="165" t="s">
        <v>931</v>
      </c>
      <c r="G187" s="75">
        <v>65340000</v>
      </c>
      <c r="H187" s="8"/>
    </row>
    <row r="188" spans="1:8">
      <c r="A188" s="7">
        <v>182</v>
      </c>
      <c r="B188" s="91" t="s">
        <v>186</v>
      </c>
      <c r="C188" s="112">
        <v>0</v>
      </c>
      <c r="D188" s="92">
        <v>37400000</v>
      </c>
      <c r="E188" s="73">
        <f t="shared" si="2"/>
        <v>37400000</v>
      </c>
      <c r="F188" s="165" t="s">
        <v>931</v>
      </c>
      <c r="G188" s="75">
        <v>46200000</v>
      </c>
      <c r="H188" s="8"/>
    </row>
    <row r="189" spans="1:8">
      <c r="A189" s="7">
        <v>183</v>
      </c>
      <c r="B189" s="91" t="s">
        <v>187</v>
      </c>
      <c r="C189" s="112">
        <v>0</v>
      </c>
      <c r="D189" s="92">
        <v>38115000</v>
      </c>
      <c r="E189" s="73">
        <f t="shared" si="2"/>
        <v>38115000</v>
      </c>
      <c r="F189" s="165" t="s">
        <v>931</v>
      </c>
      <c r="G189" s="75">
        <v>30184000</v>
      </c>
      <c r="H189" s="8"/>
    </row>
    <row r="190" spans="1:8">
      <c r="A190" s="7">
        <v>184</v>
      </c>
      <c r="B190" s="91" t="s">
        <v>188</v>
      </c>
      <c r="C190" s="112">
        <v>0</v>
      </c>
      <c r="D190" s="92">
        <v>86900000</v>
      </c>
      <c r="E190" s="73">
        <f t="shared" si="2"/>
        <v>86900000</v>
      </c>
      <c r="F190" s="165" t="s">
        <v>931</v>
      </c>
      <c r="G190" s="75">
        <v>72600000</v>
      </c>
      <c r="H190" s="8"/>
    </row>
    <row r="191" spans="1:8">
      <c r="A191" s="7">
        <v>185</v>
      </c>
      <c r="B191" s="91" t="s">
        <v>189</v>
      </c>
      <c r="C191" s="112">
        <v>0</v>
      </c>
      <c r="D191" s="92">
        <v>95140000</v>
      </c>
      <c r="E191" s="73">
        <f t="shared" si="2"/>
        <v>95140000</v>
      </c>
      <c r="F191" s="165" t="s">
        <v>931</v>
      </c>
      <c r="G191" s="75">
        <v>74800000</v>
      </c>
      <c r="H191" s="8"/>
    </row>
    <row r="192" spans="1:8">
      <c r="A192" s="7">
        <v>186</v>
      </c>
      <c r="B192" s="95" t="s">
        <v>285</v>
      </c>
      <c r="C192" s="112"/>
      <c r="D192" s="92">
        <v>11000000</v>
      </c>
      <c r="E192" s="73">
        <f t="shared" si="2"/>
        <v>11000000</v>
      </c>
      <c r="F192" s="165" t="s">
        <v>931</v>
      </c>
      <c r="G192" s="75">
        <v>0</v>
      </c>
      <c r="H192" s="8"/>
    </row>
    <row r="193" spans="1:8">
      <c r="A193" s="7">
        <v>187</v>
      </c>
      <c r="B193" s="95" t="s">
        <v>286</v>
      </c>
      <c r="C193" s="112"/>
      <c r="D193" s="92">
        <v>11918500</v>
      </c>
      <c r="E193" s="73">
        <f t="shared" si="2"/>
        <v>11918500</v>
      </c>
      <c r="F193" s="165" t="s">
        <v>931</v>
      </c>
      <c r="G193" s="75">
        <v>0</v>
      </c>
      <c r="H193" s="8"/>
    </row>
    <row r="194" spans="1:8" s="729" customFormat="1">
      <c r="A194" s="7">
        <v>188</v>
      </c>
      <c r="B194" s="95" t="s">
        <v>1151</v>
      </c>
      <c r="C194" s="72">
        <v>0</v>
      </c>
      <c r="D194" s="92">
        <v>35510000</v>
      </c>
      <c r="E194" s="42">
        <f t="shared" si="2"/>
        <v>35510000</v>
      </c>
      <c r="F194" s="147" t="s">
        <v>931</v>
      </c>
      <c r="G194" s="72">
        <v>0</v>
      </c>
    </row>
    <row r="195" spans="1:8" s="729" customFormat="1">
      <c r="A195" s="7">
        <v>189</v>
      </c>
      <c r="B195" s="95" t="s">
        <v>1152</v>
      </c>
      <c r="C195" s="72">
        <v>0</v>
      </c>
      <c r="D195" s="92">
        <v>44580000</v>
      </c>
      <c r="E195" s="42">
        <f t="shared" si="2"/>
        <v>44580000</v>
      </c>
      <c r="F195" s="147" t="s">
        <v>931</v>
      </c>
      <c r="G195" s="72">
        <v>0</v>
      </c>
    </row>
    <row r="196" spans="1:8" s="729" customFormat="1">
      <c r="A196" s="7">
        <v>190</v>
      </c>
      <c r="B196" s="95" t="s">
        <v>1153</v>
      </c>
      <c r="C196" s="72">
        <v>0</v>
      </c>
      <c r="D196" s="92">
        <v>7222600</v>
      </c>
      <c r="E196" s="42">
        <f t="shared" si="2"/>
        <v>7222600</v>
      </c>
      <c r="F196" s="147" t="s">
        <v>931</v>
      </c>
      <c r="G196" s="72">
        <v>0</v>
      </c>
    </row>
    <row r="197" spans="1:8" s="729" customFormat="1">
      <c r="A197" s="7">
        <v>191</v>
      </c>
      <c r="B197" s="349" t="s">
        <v>4067</v>
      </c>
      <c r="C197" s="72">
        <v>0</v>
      </c>
      <c r="D197" s="92">
        <v>17071600</v>
      </c>
      <c r="E197" s="42">
        <f t="shared" si="2"/>
        <v>17071600</v>
      </c>
      <c r="F197" s="147" t="s">
        <v>931</v>
      </c>
      <c r="G197" s="72">
        <v>0</v>
      </c>
    </row>
    <row r="198" spans="1:8" s="729" customFormat="1">
      <c r="A198" s="7">
        <v>192</v>
      </c>
      <c r="B198" s="349" t="s">
        <v>4068</v>
      </c>
      <c r="C198" s="72">
        <v>0</v>
      </c>
      <c r="D198" s="92">
        <v>21440000</v>
      </c>
      <c r="E198" s="42">
        <f t="shared" si="2"/>
        <v>21440000</v>
      </c>
      <c r="F198" s="147" t="s">
        <v>931</v>
      </c>
      <c r="G198" s="72">
        <v>0</v>
      </c>
    </row>
    <row r="199" spans="1:8" s="729" customFormat="1">
      <c r="A199" s="7">
        <v>193</v>
      </c>
      <c r="B199" s="349" t="s">
        <v>4069</v>
      </c>
      <c r="C199" s="72">
        <v>0</v>
      </c>
      <c r="D199" s="92">
        <v>19430000</v>
      </c>
      <c r="E199" s="42">
        <f t="shared" si="2"/>
        <v>19430000</v>
      </c>
      <c r="F199" s="147" t="s">
        <v>931</v>
      </c>
      <c r="G199" s="72">
        <v>0</v>
      </c>
    </row>
    <row r="200" spans="1:8" s="729" customFormat="1">
      <c r="A200" s="7">
        <v>194</v>
      </c>
      <c r="B200" s="349" t="s">
        <v>4070</v>
      </c>
      <c r="C200" s="72">
        <v>0</v>
      </c>
      <c r="D200" s="92">
        <v>22110000</v>
      </c>
      <c r="E200" s="42">
        <f t="shared" si="2"/>
        <v>22110000</v>
      </c>
      <c r="F200" s="147" t="s">
        <v>931</v>
      </c>
      <c r="G200" s="72">
        <v>0</v>
      </c>
    </row>
    <row r="201" spans="1:8" s="729" customFormat="1">
      <c r="A201" s="7">
        <v>195</v>
      </c>
      <c r="B201" s="349" t="s">
        <v>4071</v>
      </c>
      <c r="C201" s="72">
        <v>0</v>
      </c>
      <c r="D201" s="92">
        <v>1340000</v>
      </c>
      <c r="E201" s="42">
        <f t="shared" si="2"/>
        <v>1340000</v>
      </c>
      <c r="F201" s="147" t="s">
        <v>931</v>
      </c>
      <c r="G201" s="72">
        <v>0</v>
      </c>
    </row>
    <row r="202" spans="1:8" s="729" customFormat="1">
      <c r="A202" s="7">
        <v>196</v>
      </c>
      <c r="B202" s="349" t="s">
        <v>4072</v>
      </c>
      <c r="C202" s="72">
        <v>0</v>
      </c>
      <c r="D202" s="92">
        <v>41722000</v>
      </c>
      <c r="E202" s="42">
        <f t="shared" si="2"/>
        <v>41722000</v>
      </c>
      <c r="F202" s="147" t="s">
        <v>931</v>
      </c>
      <c r="G202" s="72">
        <v>0</v>
      </c>
    </row>
    <row r="203" spans="1:8" s="729" customFormat="1">
      <c r="A203" s="7">
        <v>197</v>
      </c>
      <c r="B203" s="349" t="s">
        <v>4073</v>
      </c>
      <c r="C203" s="72">
        <v>0</v>
      </c>
      <c r="D203" s="92">
        <v>119724000</v>
      </c>
      <c r="E203" s="42">
        <f t="shared" si="2"/>
        <v>119724000</v>
      </c>
      <c r="F203" s="147" t="s">
        <v>931</v>
      </c>
      <c r="G203" s="72">
        <v>0</v>
      </c>
    </row>
    <row r="204" spans="1:8" s="729" customFormat="1">
      <c r="A204" s="7">
        <v>198</v>
      </c>
      <c r="B204" s="349" t="s">
        <v>4074</v>
      </c>
      <c r="C204" s="72">
        <v>0</v>
      </c>
      <c r="D204" s="92">
        <v>3350000</v>
      </c>
      <c r="E204" s="42">
        <f t="shared" si="2"/>
        <v>3350000</v>
      </c>
      <c r="F204" s="147" t="s">
        <v>931</v>
      </c>
      <c r="G204" s="72">
        <v>0</v>
      </c>
    </row>
    <row r="205" spans="1:8" s="729" customFormat="1">
      <c r="A205" s="7">
        <v>199</v>
      </c>
      <c r="B205" s="349" t="s">
        <v>4075</v>
      </c>
      <c r="C205" s="72">
        <v>0</v>
      </c>
      <c r="D205" s="92">
        <v>44220000</v>
      </c>
      <c r="E205" s="42">
        <f t="shared" si="2"/>
        <v>44220000</v>
      </c>
      <c r="F205" s="147" t="s">
        <v>931</v>
      </c>
      <c r="G205" s="72">
        <v>0</v>
      </c>
    </row>
    <row r="206" spans="1:8" s="730" customFormat="1">
      <c r="A206" s="7">
        <v>200</v>
      </c>
      <c r="B206" s="349" t="s">
        <v>4076</v>
      </c>
      <c r="C206" s="72">
        <v>0</v>
      </c>
      <c r="D206" s="92">
        <v>9949500</v>
      </c>
      <c r="E206" s="42">
        <f t="shared" si="2"/>
        <v>9949500</v>
      </c>
      <c r="F206" s="147" t="s">
        <v>931</v>
      </c>
      <c r="G206" s="72">
        <v>0</v>
      </c>
    </row>
    <row r="207" spans="1:8" s="730" customFormat="1">
      <c r="A207" s="7">
        <v>201</v>
      </c>
      <c r="B207" s="349" t="s">
        <v>4077</v>
      </c>
      <c r="C207" s="72">
        <v>0</v>
      </c>
      <c r="D207" s="92">
        <v>18090000</v>
      </c>
      <c r="E207" s="42">
        <f t="shared" si="2"/>
        <v>18090000</v>
      </c>
      <c r="F207" s="147" t="s">
        <v>931</v>
      </c>
      <c r="G207" s="72">
        <v>0</v>
      </c>
    </row>
    <row r="208" spans="1:8" s="730" customFormat="1">
      <c r="A208" s="7">
        <v>202</v>
      </c>
      <c r="B208" s="349" t="s">
        <v>4078</v>
      </c>
      <c r="C208" s="72">
        <v>0</v>
      </c>
      <c r="D208" s="92">
        <v>26130000</v>
      </c>
      <c r="E208" s="42">
        <f t="shared" si="2"/>
        <v>26130000</v>
      </c>
      <c r="F208" s="147" t="s">
        <v>931</v>
      </c>
      <c r="G208" s="72">
        <v>0</v>
      </c>
    </row>
    <row r="209" spans="1:7" s="730" customFormat="1">
      <c r="A209" s="7">
        <v>203</v>
      </c>
      <c r="B209" s="349" t="s">
        <v>4079</v>
      </c>
      <c r="C209" s="72">
        <v>0</v>
      </c>
      <c r="D209" s="92">
        <v>28810000</v>
      </c>
      <c r="E209" s="42">
        <f t="shared" si="2"/>
        <v>28810000</v>
      </c>
      <c r="F209" s="147" t="s">
        <v>931</v>
      </c>
      <c r="G209" s="72">
        <v>0</v>
      </c>
    </row>
    <row r="210" spans="1:7" s="730" customFormat="1">
      <c r="A210" s="7">
        <v>204</v>
      </c>
      <c r="B210" s="349" t="s">
        <v>4080</v>
      </c>
      <c r="C210" s="72">
        <v>0</v>
      </c>
      <c r="D210" s="92">
        <v>52930000</v>
      </c>
      <c r="E210" s="42">
        <f t="shared" si="2"/>
        <v>52930000</v>
      </c>
      <c r="F210" s="147" t="s">
        <v>931</v>
      </c>
      <c r="G210" s="72">
        <v>0</v>
      </c>
    </row>
    <row r="211" spans="1:7" s="730" customFormat="1">
      <c r="A211" s="7">
        <v>205</v>
      </c>
      <c r="B211" s="349" t="s">
        <v>4081</v>
      </c>
      <c r="C211" s="72">
        <v>0</v>
      </c>
      <c r="D211" s="92">
        <v>10720000</v>
      </c>
      <c r="E211" s="42">
        <f t="shared" si="2"/>
        <v>10720000</v>
      </c>
      <c r="F211" s="147" t="s">
        <v>931</v>
      </c>
      <c r="G211" s="72">
        <v>0</v>
      </c>
    </row>
    <row r="212" spans="1:7" s="730" customFormat="1">
      <c r="A212" s="7">
        <v>206</v>
      </c>
      <c r="B212" s="349" t="s">
        <v>4082</v>
      </c>
      <c r="C212" s="72">
        <v>0</v>
      </c>
      <c r="D212" s="92">
        <v>17420000</v>
      </c>
      <c r="E212" s="42">
        <f t="shared" si="2"/>
        <v>17420000</v>
      </c>
      <c r="F212" s="147" t="s">
        <v>931</v>
      </c>
      <c r="G212" s="72">
        <v>0</v>
      </c>
    </row>
    <row r="213" spans="1:7" s="730" customFormat="1">
      <c r="A213" s="7">
        <v>207</v>
      </c>
      <c r="B213" s="349" t="s">
        <v>4083</v>
      </c>
      <c r="C213" s="72">
        <v>0</v>
      </c>
      <c r="D213" s="92">
        <v>3015000</v>
      </c>
      <c r="E213" s="42">
        <f t="shared" si="2"/>
        <v>3015000</v>
      </c>
      <c r="F213" s="147" t="s">
        <v>931</v>
      </c>
      <c r="G213" s="72">
        <v>0</v>
      </c>
    </row>
    <row r="214" spans="1:7" s="730" customFormat="1">
      <c r="A214" s="7">
        <v>208</v>
      </c>
      <c r="B214" s="349" t="s">
        <v>4084</v>
      </c>
      <c r="C214" s="72">
        <v>0</v>
      </c>
      <c r="D214" s="92">
        <v>20770000</v>
      </c>
      <c r="E214" s="42">
        <f t="shared" si="2"/>
        <v>20770000</v>
      </c>
      <c r="F214" s="147" t="s">
        <v>931</v>
      </c>
      <c r="G214" s="72">
        <v>0</v>
      </c>
    </row>
    <row r="215" spans="1:7" s="730" customFormat="1">
      <c r="A215" s="7">
        <v>209</v>
      </c>
      <c r="B215" s="349" t="s">
        <v>4085</v>
      </c>
      <c r="C215" s="72">
        <v>0</v>
      </c>
      <c r="D215" s="92">
        <v>10505600</v>
      </c>
      <c r="E215" s="42">
        <f t="shared" si="2"/>
        <v>10505600</v>
      </c>
      <c r="F215" s="147" t="s">
        <v>931</v>
      </c>
      <c r="G215" s="72">
        <v>0</v>
      </c>
    </row>
    <row r="216" spans="1:7" s="730" customFormat="1">
      <c r="A216" s="7">
        <v>210</v>
      </c>
      <c r="B216" s="349" t="s">
        <v>4086</v>
      </c>
      <c r="C216" s="72">
        <v>0</v>
      </c>
      <c r="D216" s="92">
        <v>19430000</v>
      </c>
      <c r="E216" s="42">
        <f t="shared" si="2"/>
        <v>19430000</v>
      </c>
      <c r="F216" s="147" t="s">
        <v>931</v>
      </c>
      <c r="G216" s="72">
        <v>0</v>
      </c>
    </row>
    <row r="217" spans="1:7" s="730" customFormat="1">
      <c r="A217" s="7">
        <v>211</v>
      </c>
      <c r="B217" s="349" t="s">
        <v>4087</v>
      </c>
      <c r="C217" s="72">
        <v>0</v>
      </c>
      <c r="D217" s="92">
        <v>22780000</v>
      </c>
      <c r="E217" s="42">
        <f t="shared" si="2"/>
        <v>22780000</v>
      </c>
      <c r="F217" s="147" t="s">
        <v>931</v>
      </c>
      <c r="G217" s="72">
        <v>0</v>
      </c>
    </row>
    <row r="218" spans="1:7" s="730" customFormat="1">
      <c r="A218" s="7">
        <v>212</v>
      </c>
      <c r="B218" s="349" t="s">
        <v>4088</v>
      </c>
      <c r="C218" s="72">
        <v>0</v>
      </c>
      <c r="D218" s="92">
        <v>22780000</v>
      </c>
      <c r="E218" s="42">
        <f t="shared" si="2"/>
        <v>22780000</v>
      </c>
      <c r="F218" s="147" t="s">
        <v>931</v>
      </c>
      <c r="G218" s="72">
        <v>0</v>
      </c>
    </row>
    <row r="219" spans="1:7" s="730" customFormat="1">
      <c r="A219" s="7">
        <v>213</v>
      </c>
      <c r="B219" s="349" t="s">
        <v>4089</v>
      </c>
      <c r="C219" s="72">
        <v>0</v>
      </c>
      <c r="D219" s="92">
        <v>6700000</v>
      </c>
      <c r="E219" s="42">
        <f t="shared" si="2"/>
        <v>6700000</v>
      </c>
      <c r="F219" s="147" t="s">
        <v>931</v>
      </c>
      <c r="G219" s="72">
        <v>0</v>
      </c>
    </row>
    <row r="220" spans="1:7" s="730" customFormat="1">
      <c r="A220" s="7">
        <v>214</v>
      </c>
      <c r="B220" s="349" t="s">
        <v>4090</v>
      </c>
      <c r="C220" s="72">
        <v>0</v>
      </c>
      <c r="D220" s="92">
        <v>31490000</v>
      </c>
      <c r="E220" s="42">
        <f t="shared" si="2"/>
        <v>31490000</v>
      </c>
      <c r="F220" s="147" t="s">
        <v>931</v>
      </c>
      <c r="G220" s="72">
        <v>0</v>
      </c>
    </row>
    <row r="221" spans="1:7" s="730" customFormat="1">
      <c r="A221" s="7">
        <v>215</v>
      </c>
      <c r="B221" s="349" t="s">
        <v>4091</v>
      </c>
      <c r="C221" s="72">
        <v>0</v>
      </c>
      <c r="D221" s="92">
        <v>17420000</v>
      </c>
      <c r="E221" s="42">
        <f t="shared" si="2"/>
        <v>17420000</v>
      </c>
      <c r="F221" s="147" t="s">
        <v>931</v>
      </c>
      <c r="G221" s="72">
        <v>0</v>
      </c>
    </row>
    <row r="222" spans="1:7" s="730" customFormat="1">
      <c r="A222" s="7">
        <v>216</v>
      </c>
      <c r="B222" s="349" t="s">
        <v>4092</v>
      </c>
      <c r="C222" s="72">
        <v>0</v>
      </c>
      <c r="D222" s="92">
        <v>54420000</v>
      </c>
      <c r="E222" s="42">
        <f t="shared" si="2"/>
        <v>54420000</v>
      </c>
      <c r="F222" s="147" t="s">
        <v>931</v>
      </c>
      <c r="G222" s="72">
        <v>0</v>
      </c>
    </row>
    <row r="223" spans="1:7" s="730" customFormat="1">
      <c r="A223" s="7">
        <v>217</v>
      </c>
      <c r="B223" s="349" t="s">
        <v>4093</v>
      </c>
      <c r="C223" s="72">
        <v>0</v>
      </c>
      <c r="D223" s="92">
        <v>18760000</v>
      </c>
      <c r="E223" s="42">
        <f t="shared" si="2"/>
        <v>18760000</v>
      </c>
      <c r="F223" s="147" t="s">
        <v>931</v>
      </c>
      <c r="G223" s="72">
        <v>0</v>
      </c>
    </row>
    <row r="224" spans="1:7" s="730" customFormat="1">
      <c r="A224" s="7">
        <v>218</v>
      </c>
      <c r="B224" s="349" t="s">
        <v>4094</v>
      </c>
      <c r="C224" s="72">
        <v>0</v>
      </c>
      <c r="D224" s="92">
        <v>3350000</v>
      </c>
      <c r="E224" s="42">
        <f t="shared" si="2"/>
        <v>3350000</v>
      </c>
      <c r="F224" s="147" t="s">
        <v>931</v>
      </c>
      <c r="G224" s="72">
        <v>0</v>
      </c>
    </row>
    <row r="225" spans="1:7" s="730" customFormat="1">
      <c r="A225" s="7">
        <v>219</v>
      </c>
      <c r="B225" s="349" t="s">
        <v>4095</v>
      </c>
      <c r="C225" s="72">
        <v>0</v>
      </c>
      <c r="D225" s="92">
        <v>25460000</v>
      </c>
      <c r="E225" s="42">
        <f t="shared" si="2"/>
        <v>25460000</v>
      </c>
      <c r="F225" s="147" t="s">
        <v>931</v>
      </c>
      <c r="G225" s="72">
        <v>0</v>
      </c>
    </row>
    <row r="226" spans="1:7" s="730" customFormat="1">
      <c r="A226" s="7">
        <v>220</v>
      </c>
      <c r="B226" s="349" t="s">
        <v>4096</v>
      </c>
      <c r="C226" s="72">
        <v>0</v>
      </c>
      <c r="D226" s="92">
        <v>16750000</v>
      </c>
      <c r="E226" s="42">
        <f t="shared" si="2"/>
        <v>16750000</v>
      </c>
      <c r="F226" s="147" t="s">
        <v>931</v>
      </c>
      <c r="G226" s="72">
        <v>0</v>
      </c>
    </row>
    <row r="227" spans="1:7" s="730" customFormat="1">
      <c r="A227" s="7">
        <v>221</v>
      </c>
      <c r="B227" s="349" t="s">
        <v>4097</v>
      </c>
      <c r="C227" s="72">
        <v>0</v>
      </c>
      <c r="D227" s="92">
        <v>24120000</v>
      </c>
      <c r="E227" s="42">
        <f t="shared" si="2"/>
        <v>24120000</v>
      </c>
      <c r="F227" s="147" t="s">
        <v>931</v>
      </c>
      <c r="G227" s="72">
        <v>0</v>
      </c>
    </row>
    <row r="228" spans="1:7" s="730" customFormat="1">
      <c r="A228" s="7">
        <v>222</v>
      </c>
      <c r="B228" s="349" t="s">
        <v>4098</v>
      </c>
      <c r="C228" s="72">
        <v>0</v>
      </c>
      <c r="D228" s="92">
        <v>18090000</v>
      </c>
      <c r="E228" s="42">
        <f t="shared" si="2"/>
        <v>18090000</v>
      </c>
      <c r="F228" s="147" t="s">
        <v>931</v>
      </c>
      <c r="G228" s="72">
        <v>0</v>
      </c>
    </row>
    <row r="229" spans="1:7" s="730" customFormat="1">
      <c r="A229" s="7">
        <v>223</v>
      </c>
      <c r="B229" s="349" t="s">
        <v>4099</v>
      </c>
      <c r="C229" s="72">
        <v>0</v>
      </c>
      <c r="D229" s="92">
        <v>24120000</v>
      </c>
      <c r="E229" s="42">
        <f t="shared" si="2"/>
        <v>24120000</v>
      </c>
      <c r="F229" s="147" t="s">
        <v>931</v>
      </c>
      <c r="G229" s="72">
        <v>0</v>
      </c>
    </row>
    <row r="230" spans="1:7" s="730" customFormat="1">
      <c r="A230" s="7">
        <v>224</v>
      </c>
      <c r="B230" s="349" t="s">
        <v>4100</v>
      </c>
      <c r="C230" s="72">
        <v>0</v>
      </c>
      <c r="D230" s="92">
        <v>8040000</v>
      </c>
      <c r="E230" s="42">
        <f t="shared" si="2"/>
        <v>8040000</v>
      </c>
      <c r="F230" s="147" t="s">
        <v>931</v>
      </c>
      <c r="G230" s="72">
        <v>0</v>
      </c>
    </row>
    <row r="231" spans="1:7" s="730" customFormat="1">
      <c r="A231" s="7">
        <v>225</v>
      </c>
      <c r="B231" s="349" t="s">
        <v>4101</v>
      </c>
      <c r="C231" s="72">
        <v>0</v>
      </c>
      <c r="D231" s="92">
        <v>25460000</v>
      </c>
      <c r="E231" s="42">
        <f t="shared" si="2"/>
        <v>25460000</v>
      </c>
      <c r="F231" s="147" t="s">
        <v>931</v>
      </c>
      <c r="G231" s="72">
        <v>0</v>
      </c>
    </row>
    <row r="232" spans="1:7" s="730" customFormat="1">
      <c r="A232" s="7">
        <v>226</v>
      </c>
      <c r="B232" s="349" t="s">
        <v>4102</v>
      </c>
      <c r="C232" s="72">
        <v>0</v>
      </c>
      <c r="D232" s="92">
        <v>34170000</v>
      </c>
      <c r="E232" s="42">
        <f t="shared" si="2"/>
        <v>34170000</v>
      </c>
      <c r="F232" s="147" t="s">
        <v>931</v>
      </c>
      <c r="G232" s="72">
        <v>0</v>
      </c>
    </row>
    <row r="233" spans="1:7" s="730" customFormat="1">
      <c r="A233" s="7">
        <v>227</v>
      </c>
      <c r="B233" s="349" t="s">
        <v>4103</v>
      </c>
      <c r="C233" s="72">
        <v>0</v>
      </c>
      <c r="D233" s="92">
        <v>11390000</v>
      </c>
      <c r="E233" s="42">
        <f t="shared" si="2"/>
        <v>11390000</v>
      </c>
      <c r="F233" s="147" t="s">
        <v>931</v>
      </c>
      <c r="G233" s="72">
        <v>0</v>
      </c>
    </row>
    <row r="234" spans="1:7" s="730" customFormat="1">
      <c r="A234" s="7">
        <v>228</v>
      </c>
      <c r="B234" s="349" t="s">
        <v>4104</v>
      </c>
      <c r="C234" s="72">
        <v>0</v>
      </c>
      <c r="D234" s="92">
        <v>30820000</v>
      </c>
      <c r="E234" s="42">
        <f t="shared" si="2"/>
        <v>30820000</v>
      </c>
      <c r="F234" s="147" t="s">
        <v>931</v>
      </c>
      <c r="G234" s="72">
        <v>0</v>
      </c>
    </row>
    <row r="235" spans="1:7" s="730" customFormat="1">
      <c r="A235" s="7">
        <v>229</v>
      </c>
      <c r="B235" s="349" t="s">
        <v>4105</v>
      </c>
      <c r="C235" s="72">
        <v>0</v>
      </c>
      <c r="D235" s="92">
        <v>10050000</v>
      </c>
      <c r="E235" s="42">
        <f t="shared" si="2"/>
        <v>10050000</v>
      </c>
      <c r="F235" s="147" t="s">
        <v>931</v>
      </c>
      <c r="G235" s="72">
        <v>0</v>
      </c>
    </row>
    <row r="236" spans="1:7" s="730" customFormat="1">
      <c r="A236" s="7">
        <v>230</v>
      </c>
      <c r="B236" s="349" t="s">
        <v>4106</v>
      </c>
      <c r="C236" s="72">
        <v>0</v>
      </c>
      <c r="D236" s="92">
        <v>19430000</v>
      </c>
      <c r="E236" s="42">
        <f t="shared" si="2"/>
        <v>19430000</v>
      </c>
      <c r="F236" s="147" t="s">
        <v>931</v>
      </c>
      <c r="G236" s="72">
        <v>0</v>
      </c>
    </row>
    <row r="237" spans="1:7" s="730" customFormat="1">
      <c r="A237" s="7">
        <v>231</v>
      </c>
      <c r="B237" s="349" t="s">
        <v>4107</v>
      </c>
      <c r="C237" s="72">
        <v>0</v>
      </c>
      <c r="D237" s="92">
        <v>2010000</v>
      </c>
      <c r="E237" s="42">
        <f t="shared" si="2"/>
        <v>2010000</v>
      </c>
      <c r="F237" s="147" t="s">
        <v>931</v>
      </c>
      <c r="G237" s="72">
        <v>0</v>
      </c>
    </row>
    <row r="238" spans="1:7" s="730" customFormat="1">
      <c r="A238" s="7">
        <v>232</v>
      </c>
      <c r="B238" s="349" t="s">
        <v>4108</v>
      </c>
      <c r="C238" s="72">
        <v>0</v>
      </c>
      <c r="D238" s="92">
        <v>34840000</v>
      </c>
      <c r="E238" s="42">
        <f t="shared" si="2"/>
        <v>34840000</v>
      </c>
      <c r="F238" s="147" t="s">
        <v>931</v>
      </c>
      <c r="G238" s="72">
        <v>0</v>
      </c>
    </row>
    <row r="239" spans="1:7" s="730" customFormat="1">
      <c r="A239" s="7">
        <v>233</v>
      </c>
      <c r="B239" s="349" t="s">
        <v>4109</v>
      </c>
      <c r="C239" s="72">
        <v>0</v>
      </c>
      <c r="D239" s="92">
        <v>13132000</v>
      </c>
      <c r="E239" s="42">
        <f t="shared" si="2"/>
        <v>13132000</v>
      </c>
      <c r="F239" s="147" t="s">
        <v>931</v>
      </c>
      <c r="G239" s="72">
        <v>0</v>
      </c>
    </row>
    <row r="240" spans="1:7" s="730" customFormat="1">
      <c r="A240" s="7">
        <v>234</v>
      </c>
      <c r="B240" s="349" t="s">
        <v>4110</v>
      </c>
      <c r="C240" s="72">
        <v>0</v>
      </c>
      <c r="D240" s="92">
        <v>20100000</v>
      </c>
      <c r="E240" s="42">
        <f t="shared" si="2"/>
        <v>20100000</v>
      </c>
      <c r="F240" s="147" t="s">
        <v>931</v>
      </c>
      <c r="G240" s="72">
        <v>0</v>
      </c>
    </row>
    <row r="241" spans="1:7" s="730" customFormat="1">
      <c r="A241" s="7">
        <v>235</v>
      </c>
      <c r="B241" s="349" t="s">
        <v>4111</v>
      </c>
      <c r="C241" s="72">
        <v>0</v>
      </c>
      <c r="D241" s="92">
        <v>9380000</v>
      </c>
      <c r="E241" s="42">
        <f t="shared" si="2"/>
        <v>9380000</v>
      </c>
      <c r="F241" s="147" t="s">
        <v>931</v>
      </c>
      <c r="G241" s="72">
        <v>0</v>
      </c>
    </row>
    <row r="242" spans="1:7" s="730" customFormat="1">
      <c r="A242" s="7">
        <v>236</v>
      </c>
      <c r="B242" s="349" t="s">
        <v>4112</v>
      </c>
      <c r="C242" s="72">
        <v>0</v>
      </c>
      <c r="D242" s="92">
        <v>21440000</v>
      </c>
      <c r="E242" s="42">
        <f t="shared" si="2"/>
        <v>21440000</v>
      </c>
      <c r="F242" s="147" t="s">
        <v>931</v>
      </c>
      <c r="G242" s="72">
        <v>0</v>
      </c>
    </row>
    <row r="243" spans="1:7" s="730" customFormat="1">
      <c r="A243" s="7">
        <v>237</v>
      </c>
      <c r="B243" s="349" t="s">
        <v>4113</v>
      </c>
      <c r="C243" s="72">
        <v>0</v>
      </c>
      <c r="D243" s="92">
        <v>28140000</v>
      </c>
      <c r="E243" s="42">
        <f t="shared" si="2"/>
        <v>28140000</v>
      </c>
      <c r="F243" s="147" t="s">
        <v>931</v>
      </c>
      <c r="G243" s="72">
        <v>0</v>
      </c>
    </row>
    <row r="244" spans="1:7" s="730" customFormat="1">
      <c r="A244" s="7">
        <v>238</v>
      </c>
      <c r="B244" s="349" t="s">
        <v>4114</v>
      </c>
      <c r="C244" s="72">
        <v>0</v>
      </c>
      <c r="D244" s="92">
        <v>28810000</v>
      </c>
      <c r="E244" s="42">
        <f t="shared" si="2"/>
        <v>28810000</v>
      </c>
      <c r="F244" s="147" t="s">
        <v>931</v>
      </c>
      <c r="G244" s="72">
        <v>0</v>
      </c>
    </row>
    <row r="245" spans="1:7" s="730" customFormat="1">
      <c r="A245" s="7">
        <v>239</v>
      </c>
      <c r="B245" s="349" t="s">
        <v>4115</v>
      </c>
      <c r="C245" s="72">
        <v>0</v>
      </c>
      <c r="D245" s="92">
        <v>26130000</v>
      </c>
      <c r="E245" s="42">
        <f t="shared" si="2"/>
        <v>26130000</v>
      </c>
      <c r="F245" s="147" t="s">
        <v>931</v>
      </c>
      <c r="G245" s="72">
        <v>0</v>
      </c>
    </row>
    <row r="246" spans="1:7" s="730" customFormat="1">
      <c r="A246" s="7">
        <v>240</v>
      </c>
      <c r="B246" s="349" t="s">
        <v>4116</v>
      </c>
      <c r="C246" s="72">
        <v>0</v>
      </c>
      <c r="D246" s="92">
        <v>96142000</v>
      </c>
      <c r="E246" s="42">
        <f t="shared" si="2"/>
        <v>96142000</v>
      </c>
      <c r="F246" s="147" t="s">
        <v>931</v>
      </c>
      <c r="G246" s="72">
        <v>0</v>
      </c>
    </row>
    <row r="247" spans="1:7" s="730" customFormat="1">
      <c r="A247" s="7">
        <v>241</v>
      </c>
      <c r="B247" s="349" t="s">
        <v>4117</v>
      </c>
      <c r="C247" s="72">
        <v>0</v>
      </c>
      <c r="D247" s="92">
        <v>1340000</v>
      </c>
      <c r="E247" s="42">
        <f t="shared" si="2"/>
        <v>1340000</v>
      </c>
      <c r="F247" s="147" t="s">
        <v>931</v>
      </c>
      <c r="G247" s="72">
        <v>0</v>
      </c>
    </row>
    <row r="248" spans="1:7" s="730" customFormat="1">
      <c r="A248" s="7">
        <v>242</v>
      </c>
      <c r="B248" s="349" t="s">
        <v>4118</v>
      </c>
      <c r="C248" s="72">
        <v>0</v>
      </c>
      <c r="D248" s="92">
        <v>20100000</v>
      </c>
      <c r="E248" s="42">
        <f t="shared" si="2"/>
        <v>20100000</v>
      </c>
      <c r="F248" s="147" t="s">
        <v>931</v>
      </c>
      <c r="G248" s="72">
        <v>0</v>
      </c>
    </row>
    <row r="249" spans="1:7" s="730" customFormat="1">
      <c r="A249" s="7">
        <v>243</v>
      </c>
      <c r="B249" s="349" t="s">
        <v>4119</v>
      </c>
      <c r="C249" s="72">
        <v>0</v>
      </c>
      <c r="D249" s="92">
        <v>41722000</v>
      </c>
      <c r="E249" s="42">
        <f t="shared" si="2"/>
        <v>41722000</v>
      </c>
      <c r="F249" s="147" t="s">
        <v>931</v>
      </c>
      <c r="G249" s="72">
        <v>0</v>
      </c>
    </row>
    <row r="250" spans="1:7" s="730" customFormat="1">
      <c r="A250" s="7">
        <v>244</v>
      </c>
      <c r="B250" s="349" t="s">
        <v>4120</v>
      </c>
      <c r="C250" s="72">
        <v>0</v>
      </c>
      <c r="D250" s="92">
        <v>47164000</v>
      </c>
      <c r="E250" s="42">
        <f t="shared" si="2"/>
        <v>47164000</v>
      </c>
      <c r="F250" s="147" t="s">
        <v>931</v>
      </c>
      <c r="G250" s="72">
        <v>0</v>
      </c>
    </row>
    <row r="251" spans="1:7" s="730" customFormat="1">
      <c r="A251" s="7">
        <v>245</v>
      </c>
      <c r="B251" s="349" t="s">
        <v>4121</v>
      </c>
      <c r="C251" s="72">
        <v>0</v>
      </c>
      <c r="D251" s="92">
        <v>78002000</v>
      </c>
      <c r="E251" s="42">
        <f t="shared" si="2"/>
        <v>78002000</v>
      </c>
      <c r="F251" s="147" t="s">
        <v>931</v>
      </c>
      <c r="G251" s="72">
        <v>0</v>
      </c>
    </row>
    <row r="252" spans="1:7" s="730" customFormat="1">
      <c r="A252" s="7">
        <v>246</v>
      </c>
      <c r="B252" s="349" t="s">
        <v>4122</v>
      </c>
      <c r="C252" s="72">
        <v>0</v>
      </c>
      <c r="D252" s="92">
        <v>42880000</v>
      </c>
      <c r="E252" s="42">
        <f t="shared" si="2"/>
        <v>42880000</v>
      </c>
      <c r="F252" s="147" t="s">
        <v>931</v>
      </c>
      <c r="G252" s="72">
        <v>0</v>
      </c>
    </row>
    <row r="253" spans="1:7" s="730" customFormat="1">
      <c r="A253" s="7">
        <v>247</v>
      </c>
      <c r="B253" s="349" t="s">
        <v>4123</v>
      </c>
      <c r="C253" s="72">
        <v>0</v>
      </c>
      <c r="D253" s="92">
        <v>22110000</v>
      </c>
      <c r="E253" s="42">
        <f t="shared" si="2"/>
        <v>22110000</v>
      </c>
      <c r="F253" s="147" t="s">
        <v>931</v>
      </c>
      <c r="G253" s="72">
        <v>0</v>
      </c>
    </row>
    <row r="254" spans="1:7" s="730" customFormat="1">
      <c r="A254" s="7">
        <v>248</v>
      </c>
      <c r="B254" s="349" t="s">
        <v>4124</v>
      </c>
      <c r="C254" s="72">
        <v>0</v>
      </c>
      <c r="D254" s="92">
        <v>27470000</v>
      </c>
      <c r="E254" s="42">
        <f t="shared" si="2"/>
        <v>27470000</v>
      </c>
      <c r="F254" s="147" t="s">
        <v>931</v>
      </c>
      <c r="G254" s="72">
        <v>0</v>
      </c>
    </row>
    <row r="255" spans="1:7" s="730" customFormat="1">
      <c r="A255" s="7">
        <v>249</v>
      </c>
      <c r="B255" s="349" t="s">
        <v>4125</v>
      </c>
      <c r="C255" s="72">
        <v>0</v>
      </c>
      <c r="D255" s="92">
        <v>34170000</v>
      </c>
      <c r="E255" s="42">
        <f t="shared" si="2"/>
        <v>34170000</v>
      </c>
      <c r="F255" s="147" t="s">
        <v>931</v>
      </c>
      <c r="G255" s="72">
        <v>0</v>
      </c>
    </row>
    <row r="256" spans="1:7" s="730" customFormat="1">
      <c r="A256" s="7">
        <v>250</v>
      </c>
      <c r="B256" s="349" t="s">
        <v>4126</v>
      </c>
      <c r="C256" s="72">
        <v>0</v>
      </c>
      <c r="D256" s="92">
        <v>7370000</v>
      </c>
      <c r="E256" s="42">
        <f t="shared" si="2"/>
        <v>7370000</v>
      </c>
      <c r="F256" s="147" t="s">
        <v>931</v>
      </c>
      <c r="G256" s="72">
        <v>0</v>
      </c>
    </row>
    <row r="257" spans="1:7" s="730" customFormat="1">
      <c r="A257" s="7">
        <v>251</v>
      </c>
      <c r="B257" s="349" t="s">
        <v>4127</v>
      </c>
      <c r="C257" s="72">
        <v>0</v>
      </c>
      <c r="D257" s="92">
        <v>6030000</v>
      </c>
      <c r="E257" s="42">
        <f t="shared" si="2"/>
        <v>6030000</v>
      </c>
      <c r="F257" s="147" t="s">
        <v>931</v>
      </c>
      <c r="G257" s="72">
        <v>0</v>
      </c>
    </row>
    <row r="258" spans="1:7" s="730" customFormat="1">
      <c r="A258" s="7">
        <v>252</v>
      </c>
      <c r="B258" s="349" t="s">
        <v>4128</v>
      </c>
      <c r="C258" s="72">
        <v>0</v>
      </c>
      <c r="D258" s="92">
        <v>18760000</v>
      </c>
      <c r="E258" s="42">
        <f t="shared" si="2"/>
        <v>18760000</v>
      </c>
      <c r="F258" s="147" t="s">
        <v>931</v>
      </c>
      <c r="G258" s="72">
        <v>0</v>
      </c>
    </row>
    <row r="259" spans="1:7" s="730" customFormat="1">
      <c r="A259" s="7">
        <v>253</v>
      </c>
      <c r="B259" s="349" t="s">
        <v>4129</v>
      </c>
      <c r="C259" s="72">
        <v>0</v>
      </c>
      <c r="D259" s="92">
        <v>9380000</v>
      </c>
      <c r="E259" s="42">
        <f t="shared" si="2"/>
        <v>9380000</v>
      </c>
      <c r="F259" s="147" t="s">
        <v>931</v>
      </c>
      <c r="G259" s="72">
        <v>0</v>
      </c>
    </row>
    <row r="260" spans="1:7" s="730" customFormat="1">
      <c r="A260" s="7">
        <v>254</v>
      </c>
      <c r="B260" s="349" t="s">
        <v>4130</v>
      </c>
      <c r="C260" s="72">
        <v>0</v>
      </c>
      <c r="D260" s="92">
        <v>29480000</v>
      </c>
      <c r="E260" s="42">
        <f t="shared" si="2"/>
        <v>29480000</v>
      </c>
      <c r="F260" s="147" t="s">
        <v>931</v>
      </c>
      <c r="G260" s="72">
        <v>0</v>
      </c>
    </row>
    <row r="261" spans="1:7" s="730" customFormat="1">
      <c r="A261" s="7">
        <v>255</v>
      </c>
      <c r="B261" s="349" t="s">
        <v>4131</v>
      </c>
      <c r="C261" s="72">
        <v>0</v>
      </c>
      <c r="D261" s="92">
        <v>22780000</v>
      </c>
      <c r="E261" s="42">
        <f t="shared" si="2"/>
        <v>22780000</v>
      </c>
      <c r="F261" s="147" t="s">
        <v>931</v>
      </c>
      <c r="G261" s="72">
        <v>0</v>
      </c>
    </row>
    <row r="262" spans="1:7" s="730" customFormat="1">
      <c r="A262" s="7">
        <v>256</v>
      </c>
      <c r="B262" s="349" t="s">
        <v>4132</v>
      </c>
      <c r="C262" s="72">
        <v>0</v>
      </c>
      <c r="D262" s="92">
        <v>10720000</v>
      </c>
      <c r="E262" s="42">
        <f t="shared" si="2"/>
        <v>10720000</v>
      </c>
      <c r="F262" s="147" t="s">
        <v>931</v>
      </c>
      <c r="G262" s="72">
        <v>0</v>
      </c>
    </row>
    <row r="263" spans="1:7" s="730" customFormat="1">
      <c r="A263" s="7">
        <v>257</v>
      </c>
      <c r="B263" s="349" t="s">
        <v>4133</v>
      </c>
      <c r="C263" s="72">
        <v>0</v>
      </c>
      <c r="D263" s="92">
        <v>22780000</v>
      </c>
      <c r="E263" s="42">
        <f t="shared" si="2"/>
        <v>22780000</v>
      </c>
      <c r="F263" s="147" t="s">
        <v>931</v>
      </c>
      <c r="G263" s="72">
        <v>0</v>
      </c>
    </row>
    <row r="264" spans="1:7" s="730" customFormat="1">
      <c r="A264" s="7">
        <v>258</v>
      </c>
      <c r="B264" s="349" t="s">
        <v>4134</v>
      </c>
      <c r="C264" s="72">
        <v>0</v>
      </c>
      <c r="D264" s="92">
        <v>16750000</v>
      </c>
      <c r="E264" s="42">
        <f t="shared" si="2"/>
        <v>16750000</v>
      </c>
      <c r="F264" s="147" t="s">
        <v>931</v>
      </c>
      <c r="G264" s="72">
        <v>0</v>
      </c>
    </row>
    <row r="265" spans="1:7" s="730" customFormat="1">
      <c r="A265" s="7">
        <v>259</v>
      </c>
      <c r="B265" s="349" t="s">
        <v>4135</v>
      </c>
      <c r="C265" s="72">
        <v>0</v>
      </c>
      <c r="D265" s="92">
        <v>18760000</v>
      </c>
      <c r="E265" s="42">
        <f t="shared" si="2"/>
        <v>18760000</v>
      </c>
      <c r="F265" s="147" t="s">
        <v>931</v>
      </c>
      <c r="G265" s="72">
        <v>0</v>
      </c>
    </row>
    <row r="266" spans="1:7" s="730" customFormat="1">
      <c r="A266" s="7">
        <v>260</v>
      </c>
      <c r="B266" s="349" t="s">
        <v>4136</v>
      </c>
      <c r="C266" s="72">
        <v>0</v>
      </c>
      <c r="D266" s="92">
        <v>6030000</v>
      </c>
      <c r="E266" s="42">
        <f t="shared" si="2"/>
        <v>6030000</v>
      </c>
      <c r="F266" s="147" t="s">
        <v>931</v>
      </c>
      <c r="G266" s="72">
        <v>0</v>
      </c>
    </row>
    <row r="267" spans="1:7" s="730" customFormat="1">
      <c r="A267" s="7">
        <v>261</v>
      </c>
      <c r="B267" s="349" t="s">
        <v>4137</v>
      </c>
      <c r="C267" s="72">
        <v>0</v>
      </c>
      <c r="D267" s="92">
        <v>3350000</v>
      </c>
      <c r="E267" s="42">
        <f t="shared" si="2"/>
        <v>3350000</v>
      </c>
      <c r="F267" s="147" t="s">
        <v>931</v>
      </c>
      <c r="G267" s="72">
        <v>0</v>
      </c>
    </row>
    <row r="268" spans="1:7" s="730" customFormat="1">
      <c r="A268" s="7">
        <v>262</v>
      </c>
      <c r="B268" s="349" t="s">
        <v>4138</v>
      </c>
      <c r="C268" s="72">
        <v>0</v>
      </c>
      <c r="D268" s="92">
        <v>16326000</v>
      </c>
      <c r="E268" s="42">
        <f t="shared" si="2"/>
        <v>16326000</v>
      </c>
      <c r="F268" s="147" t="s">
        <v>931</v>
      </c>
      <c r="G268" s="72">
        <v>0</v>
      </c>
    </row>
    <row r="269" spans="1:7" s="730" customFormat="1">
      <c r="A269" s="7">
        <v>263</v>
      </c>
      <c r="B269" s="349" t="s">
        <v>4139</v>
      </c>
      <c r="C269" s="72">
        <v>0</v>
      </c>
      <c r="D269" s="92">
        <v>24120000</v>
      </c>
      <c r="E269" s="42">
        <f t="shared" si="2"/>
        <v>24120000</v>
      </c>
      <c r="F269" s="147" t="s">
        <v>931</v>
      </c>
      <c r="G269" s="72">
        <v>0</v>
      </c>
    </row>
    <row r="270" spans="1:7" s="730" customFormat="1">
      <c r="A270" s="7">
        <v>264</v>
      </c>
      <c r="B270" s="349" t="s">
        <v>4140</v>
      </c>
      <c r="C270" s="72">
        <v>0</v>
      </c>
      <c r="D270" s="92">
        <v>13400000</v>
      </c>
      <c r="E270" s="42">
        <f t="shared" si="2"/>
        <v>13400000</v>
      </c>
      <c r="F270" s="147" t="s">
        <v>931</v>
      </c>
      <c r="G270" s="72">
        <v>0</v>
      </c>
    </row>
    <row r="271" spans="1:7" s="730" customFormat="1">
      <c r="A271" s="7">
        <v>265</v>
      </c>
      <c r="B271" s="349" t="s">
        <v>4141</v>
      </c>
      <c r="C271" s="72">
        <v>0</v>
      </c>
      <c r="D271" s="92">
        <v>46230000</v>
      </c>
      <c r="E271" s="42">
        <f t="shared" si="2"/>
        <v>46230000</v>
      </c>
      <c r="F271" s="147" t="s">
        <v>931</v>
      </c>
      <c r="G271" s="72">
        <v>0</v>
      </c>
    </row>
    <row r="272" spans="1:7" s="730" customFormat="1">
      <c r="A272" s="7">
        <v>266</v>
      </c>
      <c r="B272" s="349" t="s">
        <v>4142</v>
      </c>
      <c r="C272" s="72">
        <v>0</v>
      </c>
      <c r="D272" s="92">
        <v>18760000</v>
      </c>
      <c r="E272" s="42">
        <f t="shared" si="2"/>
        <v>18760000</v>
      </c>
      <c r="F272" s="147" t="s">
        <v>931</v>
      </c>
      <c r="G272" s="72">
        <v>0</v>
      </c>
    </row>
    <row r="273" spans="1:7" s="730" customFormat="1">
      <c r="A273" s="7">
        <v>267</v>
      </c>
      <c r="B273" s="349" t="s">
        <v>4143</v>
      </c>
      <c r="C273" s="72">
        <v>0</v>
      </c>
      <c r="D273" s="92">
        <v>32652000</v>
      </c>
      <c r="E273" s="42">
        <f t="shared" si="2"/>
        <v>32652000</v>
      </c>
      <c r="F273" s="147" t="s">
        <v>931</v>
      </c>
      <c r="G273" s="72">
        <v>0</v>
      </c>
    </row>
    <row r="274" spans="1:7" s="730" customFormat="1">
      <c r="A274" s="7">
        <v>268</v>
      </c>
      <c r="B274" s="349" t="s">
        <v>4144</v>
      </c>
      <c r="C274" s="72">
        <v>0</v>
      </c>
      <c r="D274" s="92">
        <v>4525850</v>
      </c>
      <c r="E274" s="42">
        <f t="shared" si="2"/>
        <v>4525850</v>
      </c>
      <c r="F274" s="147" t="s">
        <v>931</v>
      </c>
      <c r="G274" s="72">
        <v>0</v>
      </c>
    </row>
    <row r="275" spans="1:7" s="730" customFormat="1">
      <c r="A275" s="7">
        <v>269</v>
      </c>
      <c r="B275" s="349" t="s">
        <v>4145</v>
      </c>
      <c r="C275" s="72">
        <v>0</v>
      </c>
      <c r="D275" s="92">
        <v>58048000</v>
      </c>
      <c r="E275" s="42">
        <f t="shared" si="2"/>
        <v>58048000</v>
      </c>
      <c r="F275" s="147" t="s">
        <v>931</v>
      </c>
      <c r="G275" s="72">
        <v>0</v>
      </c>
    </row>
    <row r="276" spans="1:7" s="730" customFormat="1">
      <c r="A276" s="7">
        <v>270</v>
      </c>
      <c r="B276" s="349" t="s">
        <v>4146</v>
      </c>
      <c r="C276" s="72">
        <v>0</v>
      </c>
      <c r="D276" s="92">
        <v>39530000</v>
      </c>
      <c r="E276" s="42">
        <f t="shared" si="2"/>
        <v>39530000</v>
      </c>
      <c r="F276" s="147" t="s">
        <v>931</v>
      </c>
      <c r="G276" s="72">
        <v>0</v>
      </c>
    </row>
    <row r="277" spans="1:7" s="730" customFormat="1">
      <c r="A277" s="7">
        <v>271</v>
      </c>
      <c r="B277" s="349" t="s">
        <v>4147</v>
      </c>
      <c r="C277" s="72">
        <v>0</v>
      </c>
      <c r="D277" s="92">
        <v>10720000</v>
      </c>
      <c r="E277" s="42">
        <f t="shared" si="2"/>
        <v>10720000</v>
      </c>
      <c r="F277" s="147" t="s">
        <v>931</v>
      </c>
      <c r="G277" s="72">
        <v>0</v>
      </c>
    </row>
    <row r="278" spans="1:7" s="730" customFormat="1">
      <c r="A278" s="7">
        <v>272</v>
      </c>
      <c r="B278" s="349" t="s">
        <v>4148</v>
      </c>
      <c r="C278" s="72">
        <v>0</v>
      </c>
      <c r="D278" s="92">
        <v>16080000</v>
      </c>
      <c r="E278" s="42">
        <f t="shared" si="2"/>
        <v>16080000</v>
      </c>
      <c r="F278" s="147" t="s">
        <v>931</v>
      </c>
      <c r="G278" s="72">
        <v>0</v>
      </c>
    </row>
    <row r="279" spans="1:7" s="730" customFormat="1">
      <c r="A279" s="7">
        <v>273</v>
      </c>
      <c r="B279" s="349" t="s">
        <v>4149</v>
      </c>
      <c r="C279" s="72">
        <v>0</v>
      </c>
      <c r="D279" s="92">
        <v>3350000</v>
      </c>
      <c r="E279" s="42">
        <f t="shared" si="2"/>
        <v>3350000</v>
      </c>
      <c r="F279" s="147" t="s">
        <v>931</v>
      </c>
      <c r="G279" s="72">
        <v>0</v>
      </c>
    </row>
    <row r="280" spans="1:7" s="730" customFormat="1">
      <c r="A280" s="7">
        <v>274</v>
      </c>
      <c r="B280" s="349" t="s">
        <v>4150</v>
      </c>
      <c r="C280" s="72">
        <v>0</v>
      </c>
      <c r="D280" s="92">
        <v>58960000</v>
      </c>
      <c r="E280" s="42">
        <f t="shared" si="2"/>
        <v>58960000</v>
      </c>
      <c r="F280" s="147" t="s">
        <v>931</v>
      </c>
      <c r="G280" s="72">
        <v>0</v>
      </c>
    </row>
    <row r="281" spans="1:7" s="730" customFormat="1">
      <c r="A281" s="7">
        <v>275</v>
      </c>
      <c r="B281" s="349" t="s">
        <v>4151</v>
      </c>
      <c r="C281" s="72">
        <v>0</v>
      </c>
      <c r="D281" s="92">
        <v>6700000</v>
      </c>
      <c r="E281" s="42">
        <f t="shared" si="2"/>
        <v>6700000</v>
      </c>
      <c r="F281" s="147" t="s">
        <v>931</v>
      </c>
      <c r="G281" s="72">
        <v>0</v>
      </c>
    </row>
    <row r="282" spans="1:7" s="730" customFormat="1">
      <c r="A282" s="7">
        <v>276</v>
      </c>
      <c r="B282" s="349" t="s">
        <v>4152</v>
      </c>
      <c r="C282" s="72">
        <v>0</v>
      </c>
      <c r="D282" s="92">
        <v>8710000</v>
      </c>
      <c r="E282" s="42">
        <f t="shared" si="2"/>
        <v>8710000</v>
      </c>
      <c r="F282" s="147" t="s">
        <v>931</v>
      </c>
      <c r="G282" s="72">
        <v>0</v>
      </c>
    </row>
    <row r="283" spans="1:7" s="730" customFormat="1">
      <c r="A283" s="7">
        <v>277</v>
      </c>
      <c r="B283" s="349" t="s">
        <v>4153</v>
      </c>
      <c r="C283" s="72">
        <v>0</v>
      </c>
      <c r="D283" s="92">
        <v>8710000</v>
      </c>
      <c r="E283" s="42">
        <f t="shared" si="2"/>
        <v>8710000</v>
      </c>
      <c r="F283" s="147" t="s">
        <v>931</v>
      </c>
      <c r="G283" s="72">
        <v>0</v>
      </c>
    </row>
    <row r="284" spans="1:7" s="730" customFormat="1">
      <c r="A284" s="7">
        <v>278</v>
      </c>
      <c r="B284" s="349" t="s">
        <v>4154</v>
      </c>
      <c r="C284" s="72">
        <v>0</v>
      </c>
      <c r="D284" s="92">
        <v>23450000</v>
      </c>
      <c r="E284" s="42">
        <f t="shared" si="2"/>
        <v>23450000</v>
      </c>
      <c r="F284" s="147" t="s">
        <v>931</v>
      </c>
      <c r="G284" s="72">
        <v>0</v>
      </c>
    </row>
    <row r="285" spans="1:7" s="730" customFormat="1">
      <c r="A285" s="7">
        <v>279</v>
      </c>
      <c r="B285" s="349" t="s">
        <v>4155</v>
      </c>
      <c r="C285" s="72">
        <v>0</v>
      </c>
      <c r="D285" s="92">
        <v>33500000</v>
      </c>
      <c r="E285" s="42">
        <f t="shared" si="2"/>
        <v>33500000</v>
      </c>
      <c r="F285" s="147" t="s">
        <v>931</v>
      </c>
      <c r="G285" s="72">
        <v>0</v>
      </c>
    </row>
    <row r="286" spans="1:7" s="730" customFormat="1">
      <c r="A286" s="7">
        <v>280</v>
      </c>
      <c r="B286" s="349" t="s">
        <v>4156</v>
      </c>
      <c r="C286" s="72">
        <v>0</v>
      </c>
      <c r="D286" s="92">
        <v>18090000</v>
      </c>
      <c r="E286" s="42">
        <f t="shared" si="2"/>
        <v>18090000</v>
      </c>
      <c r="F286" s="147" t="s">
        <v>931</v>
      </c>
      <c r="G286" s="72">
        <v>0</v>
      </c>
    </row>
    <row r="287" spans="1:7" s="730" customFormat="1">
      <c r="A287" s="7">
        <v>281</v>
      </c>
      <c r="B287" s="349" t="s">
        <v>4157</v>
      </c>
      <c r="C287" s="72">
        <v>0</v>
      </c>
      <c r="D287" s="92">
        <v>9380000</v>
      </c>
      <c r="E287" s="42">
        <f t="shared" si="2"/>
        <v>9380000</v>
      </c>
      <c r="F287" s="147" t="s">
        <v>931</v>
      </c>
      <c r="G287" s="72">
        <v>0</v>
      </c>
    </row>
    <row r="288" spans="1:7" s="730" customFormat="1">
      <c r="A288" s="7">
        <v>282</v>
      </c>
      <c r="B288" s="349" t="s">
        <v>4158</v>
      </c>
      <c r="C288" s="72">
        <v>0</v>
      </c>
      <c r="D288" s="92">
        <v>7705000</v>
      </c>
      <c r="E288" s="42">
        <f t="shared" si="2"/>
        <v>7705000</v>
      </c>
      <c r="F288" s="147" t="s">
        <v>931</v>
      </c>
      <c r="G288" s="72">
        <v>0</v>
      </c>
    </row>
    <row r="289" spans="1:7" s="730" customFormat="1">
      <c r="A289" s="7">
        <v>283</v>
      </c>
      <c r="B289" s="349" t="s">
        <v>4159</v>
      </c>
      <c r="C289" s="72">
        <v>0</v>
      </c>
      <c r="D289" s="92">
        <v>670000</v>
      </c>
      <c r="E289" s="42">
        <f t="shared" si="2"/>
        <v>670000</v>
      </c>
      <c r="F289" s="147" t="s">
        <v>931</v>
      </c>
      <c r="G289" s="72">
        <v>0</v>
      </c>
    </row>
    <row r="290" spans="1:7" s="730" customFormat="1">
      <c r="A290" s="7">
        <v>284</v>
      </c>
      <c r="B290" s="349" t="s">
        <v>4160</v>
      </c>
      <c r="C290" s="72">
        <v>0</v>
      </c>
      <c r="D290" s="92">
        <v>10720000</v>
      </c>
      <c r="E290" s="42">
        <f t="shared" si="2"/>
        <v>10720000</v>
      </c>
      <c r="F290" s="147" t="s">
        <v>931</v>
      </c>
      <c r="G290" s="72">
        <v>0</v>
      </c>
    </row>
    <row r="291" spans="1:7" s="730" customFormat="1">
      <c r="A291" s="7">
        <v>285</v>
      </c>
      <c r="B291" s="349" t="s">
        <v>4161</v>
      </c>
      <c r="C291" s="72">
        <v>0</v>
      </c>
      <c r="D291" s="92">
        <v>41540000</v>
      </c>
      <c r="E291" s="42">
        <f t="shared" si="2"/>
        <v>41540000</v>
      </c>
      <c r="F291" s="147" t="s">
        <v>931</v>
      </c>
      <c r="G291" s="72">
        <v>0</v>
      </c>
    </row>
    <row r="292" spans="1:7" s="730" customFormat="1">
      <c r="A292" s="7">
        <v>286</v>
      </c>
      <c r="B292" s="349" t="s">
        <v>4162</v>
      </c>
      <c r="C292" s="72">
        <v>0</v>
      </c>
      <c r="D292" s="92">
        <v>27470000</v>
      </c>
      <c r="E292" s="42">
        <f t="shared" si="2"/>
        <v>27470000</v>
      </c>
      <c r="F292" s="147" t="s">
        <v>931</v>
      </c>
      <c r="G292" s="72">
        <v>0</v>
      </c>
    </row>
    <row r="293" spans="1:7" s="730" customFormat="1">
      <c r="A293" s="7">
        <v>287</v>
      </c>
      <c r="B293" s="349" t="s">
        <v>4163</v>
      </c>
      <c r="C293" s="72">
        <v>0</v>
      </c>
      <c r="D293" s="92">
        <v>18090000</v>
      </c>
      <c r="E293" s="42">
        <f t="shared" si="2"/>
        <v>18090000</v>
      </c>
      <c r="F293" s="147" t="s">
        <v>931</v>
      </c>
      <c r="G293" s="72">
        <v>0</v>
      </c>
    </row>
    <row r="294" spans="1:7" s="730" customFormat="1">
      <c r="A294" s="7">
        <v>288</v>
      </c>
      <c r="B294" s="349" t="s">
        <v>4164</v>
      </c>
      <c r="C294" s="72">
        <v>0</v>
      </c>
      <c r="D294" s="92">
        <v>16080000</v>
      </c>
      <c r="E294" s="42">
        <f t="shared" si="2"/>
        <v>16080000</v>
      </c>
      <c r="F294" s="147" t="s">
        <v>931</v>
      </c>
      <c r="G294" s="72">
        <v>0</v>
      </c>
    </row>
    <row r="295" spans="1:7" s="730" customFormat="1">
      <c r="A295" s="7">
        <v>289</v>
      </c>
      <c r="B295" s="349" t="s">
        <v>4165</v>
      </c>
      <c r="C295" s="72">
        <v>0</v>
      </c>
      <c r="D295" s="92">
        <v>8040000</v>
      </c>
      <c r="E295" s="42">
        <f t="shared" si="2"/>
        <v>8040000</v>
      </c>
      <c r="F295" s="147" t="s">
        <v>931</v>
      </c>
      <c r="G295" s="72">
        <v>0</v>
      </c>
    </row>
    <row r="296" spans="1:7" s="730" customFormat="1">
      <c r="A296" s="7">
        <v>290</v>
      </c>
      <c r="B296" s="349" t="s">
        <v>4166</v>
      </c>
      <c r="C296" s="72">
        <v>0</v>
      </c>
      <c r="D296" s="92">
        <v>27470000</v>
      </c>
      <c r="E296" s="42">
        <f t="shared" si="2"/>
        <v>27470000</v>
      </c>
      <c r="F296" s="147" t="s">
        <v>931</v>
      </c>
      <c r="G296" s="72">
        <v>0</v>
      </c>
    </row>
    <row r="297" spans="1:7" s="730" customFormat="1">
      <c r="A297" s="7">
        <v>291</v>
      </c>
      <c r="B297" s="349" t="s">
        <v>4167</v>
      </c>
      <c r="C297" s="72">
        <v>0</v>
      </c>
      <c r="D297" s="92">
        <v>30150000</v>
      </c>
      <c r="E297" s="42">
        <f t="shared" si="2"/>
        <v>30150000</v>
      </c>
      <c r="F297" s="147" t="s">
        <v>931</v>
      </c>
      <c r="G297" s="72">
        <v>0</v>
      </c>
    </row>
    <row r="298" spans="1:7" s="730" customFormat="1">
      <c r="A298" s="7">
        <v>292</v>
      </c>
      <c r="B298" s="349" t="s">
        <v>4168</v>
      </c>
      <c r="C298" s="72">
        <v>0</v>
      </c>
      <c r="D298" s="92">
        <v>10720000</v>
      </c>
      <c r="E298" s="42">
        <f t="shared" si="2"/>
        <v>10720000</v>
      </c>
      <c r="F298" s="147" t="s">
        <v>931</v>
      </c>
      <c r="G298" s="72">
        <v>0</v>
      </c>
    </row>
    <row r="299" spans="1:7" s="730" customFormat="1">
      <c r="A299" s="7">
        <v>293</v>
      </c>
      <c r="B299" s="349" t="s">
        <v>4169</v>
      </c>
      <c r="C299" s="72">
        <v>0</v>
      </c>
      <c r="D299" s="92">
        <v>25460000</v>
      </c>
      <c r="E299" s="42">
        <f t="shared" si="2"/>
        <v>25460000</v>
      </c>
      <c r="F299" s="147" t="s">
        <v>931</v>
      </c>
      <c r="G299" s="72">
        <v>0</v>
      </c>
    </row>
    <row r="300" spans="1:7" s="730" customFormat="1">
      <c r="A300" s="7">
        <v>294</v>
      </c>
      <c r="B300" s="349" t="s">
        <v>4170</v>
      </c>
      <c r="C300" s="72">
        <v>0</v>
      </c>
      <c r="D300" s="92">
        <v>27470000</v>
      </c>
      <c r="E300" s="42">
        <f t="shared" si="2"/>
        <v>27470000</v>
      </c>
      <c r="F300" s="147" t="s">
        <v>931</v>
      </c>
      <c r="G300" s="72">
        <v>0</v>
      </c>
    </row>
    <row r="301" spans="1:7" s="730" customFormat="1">
      <c r="A301" s="7">
        <v>295</v>
      </c>
      <c r="B301" s="349" t="s">
        <v>4171</v>
      </c>
      <c r="C301" s="72">
        <v>0</v>
      </c>
      <c r="D301" s="92">
        <v>18090000</v>
      </c>
      <c r="E301" s="42">
        <f t="shared" si="2"/>
        <v>18090000</v>
      </c>
      <c r="F301" s="147" t="s">
        <v>931</v>
      </c>
      <c r="G301" s="72">
        <v>0</v>
      </c>
    </row>
    <row r="302" spans="1:7" s="730" customFormat="1">
      <c r="A302" s="7">
        <v>296</v>
      </c>
      <c r="B302" s="349" t="s">
        <v>4172</v>
      </c>
      <c r="C302" s="72">
        <v>0</v>
      </c>
      <c r="D302" s="92">
        <v>7718400</v>
      </c>
      <c r="E302" s="42">
        <f t="shared" si="2"/>
        <v>7718400</v>
      </c>
      <c r="F302" s="147" t="s">
        <v>931</v>
      </c>
      <c r="G302" s="72">
        <v>0</v>
      </c>
    </row>
    <row r="303" spans="1:7" s="730" customFormat="1">
      <c r="A303" s="7">
        <v>297</v>
      </c>
      <c r="B303" s="349" t="s">
        <v>4173</v>
      </c>
      <c r="C303" s="72">
        <v>0</v>
      </c>
      <c r="D303" s="92">
        <v>8040000</v>
      </c>
      <c r="E303" s="42">
        <f t="shared" si="2"/>
        <v>8040000</v>
      </c>
      <c r="F303" s="147" t="s">
        <v>931</v>
      </c>
      <c r="G303" s="72">
        <v>0</v>
      </c>
    </row>
    <row r="304" spans="1:7" s="730" customFormat="1">
      <c r="A304" s="7">
        <v>298</v>
      </c>
      <c r="B304" s="349" t="s">
        <v>4174</v>
      </c>
      <c r="C304" s="72">
        <v>0</v>
      </c>
      <c r="D304" s="92">
        <v>41102500</v>
      </c>
      <c r="E304" s="42">
        <f t="shared" si="2"/>
        <v>41102500</v>
      </c>
      <c r="F304" s="147" t="s">
        <v>931</v>
      </c>
      <c r="G304" s="72">
        <v>0</v>
      </c>
    </row>
    <row r="305" spans="1:7" s="730" customFormat="1">
      <c r="A305" s="7">
        <v>299</v>
      </c>
      <c r="B305" s="349" t="s">
        <v>4175</v>
      </c>
      <c r="C305" s="72">
        <v>0</v>
      </c>
      <c r="D305" s="92">
        <v>34840000</v>
      </c>
      <c r="E305" s="42">
        <f t="shared" si="2"/>
        <v>34840000</v>
      </c>
      <c r="F305" s="147" t="s">
        <v>931</v>
      </c>
      <c r="G305" s="72">
        <v>0</v>
      </c>
    </row>
    <row r="306" spans="1:7" s="730" customFormat="1">
      <c r="A306" s="7">
        <v>300</v>
      </c>
      <c r="B306" s="349" t="s">
        <v>4176</v>
      </c>
      <c r="C306" s="72">
        <v>0</v>
      </c>
      <c r="D306" s="92">
        <v>15410000</v>
      </c>
      <c r="E306" s="42">
        <f t="shared" si="2"/>
        <v>15410000</v>
      </c>
      <c r="F306" s="147" t="s">
        <v>931</v>
      </c>
      <c r="G306" s="72">
        <v>0</v>
      </c>
    </row>
    <row r="307" spans="1:7" s="730" customFormat="1">
      <c r="A307" s="7">
        <v>301</v>
      </c>
      <c r="B307" s="349" t="s">
        <v>4177</v>
      </c>
      <c r="C307" s="72">
        <v>0</v>
      </c>
      <c r="D307" s="92">
        <v>11390000</v>
      </c>
      <c r="E307" s="42">
        <f t="shared" si="2"/>
        <v>11390000</v>
      </c>
      <c r="F307" s="147" t="s">
        <v>931</v>
      </c>
      <c r="G307" s="72">
        <v>0</v>
      </c>
    </row>
    <row r="308" spans="1:7" s="730" customFormat="1">
      <c r="A308" s="7">
        <v>302</v>
      </c>
      <c r="B308" s="349" t="s">
        <v>4178</v>
      </c>
      <c r="C308" s="72">
        <v>0</v>
      </c>
      <c r="D308" s="92">
        <v>4690000</v>
      </c>
      <c r="E308" s="42">
        <f t="shared" si="2"/>
        <v>4690000</v>
      </c>
      <c r="F308" s="147" t="s">
        <v>931</v>
      </c>
      <c r="G308" s="72">
        <v>0</v>
      </c>
    </row>
    <row r="309" spans="1:7" s="730" customFormat="1">
      <c r="A309" s="7">
        <v>303</v>
      </c>
      <c r="B309" s="349" t="s">
        <v>4179</v>
      </c>
      <c r="C309" s="72">
        <v>0</v>
      </c>
      <c r="D309" s="92">
        <v>5972000</v>
      </c>
      <c r="E309" s="42">
        <f t="shared" si="2"/>
        <v>5972000</v>
      </c>
      <c r="F309" s="147" t="s">
        <v>931</v>
      </c>
      <c r="G309" s="72">
        <v>0</v>
      </c>
    </row>
    <row r="310" spans="1:7" s="730" customFormat="1">
      <c r="A310" s="7">
        <v>304</v>
      </c>
      <c r="B310" s="349" t="s">
        <v>4180</v>
      </c>
      <c r="C310" s="72">
        <v>0</v>
      </c>
      <c r="D310" s="92">
        <v>18140000</v>
      </c>
      <c r="E310" s="42">
        <f t="shared" si="2"/>
        <v>18140000</v>
      </c>
      <c r="F310" s="147" t="s">
        <v>931</v>
      </c>
      <c r="G310" s="72">
        <v>0</v>
      </c>
    </row>
    <row r="311" spans="1:7" s="730" customFormat="1">
      <c r="A311" s="7">
        <v>305</v>
      </c>
      <c r="B311" s="349" t="s">
        <v>4181</v>
      </c>
      <c r="C311" s="72">
        <v>0</v>
      </c>
      <c r="D311" s="92">
        <v>10050000</v>
      </c>
      <c r="E311" s="42">
        <f t="shared" si="2"/>
        <v>10050000</v>
      </c>
      <c r="F311" s="147" t="s">
        <v>931</v>
      </c>
      <c r="G311" s="72">
        <v>0</v>
      </c>
    </row>
    <row r="312" spans="1:7" s="730" customFormat="1">
      <c r="A312" s="7">
        <v>306</v>
      </c>
      <c r="B312" s="349" t="s">
        <v>4182</v>
      </c>
      <c r="C312" s="72">
        <v>0</v>
      </c>
      <c r="D312" s="92">
        <v>56234000</v>
      </c>
      <c r="E312" s="42">
        <f t="shared" si="2"/>
        <v>56234000</v>
      </c>
      <c r="F312" s="147" t="s">
        <v>931</v>
      </c>
      <c r="G312" s="72">
        <v>0</v>
      </c>
    </row>
    <row r="313" spans="1:7" s="730" customFormat="1">
      <c r="A313" s="7">
        <v>307</v>
      </c>
      <c r="B313" s="349" t="s">
        <v>4183</v>
      </c>
      <c r="C313" s="72">
        <v>0</v>
      </c>
      <c r="D313" s="92">
        <v>4690000</v>
      </c>
      <c r="E313" s="42">
        <f t="shared" si="2"/>
        <v>4690000</v>
      </c>
      <c r="F313" s="147" t="s">
        <v>931</v>
      </c>
      <c r="G313" s="72">
        <v>0</v>
      </c>
    </row>
    <row r="314" spans="1:7" s="730" customFormat="1">
      <c r="A314" s="7">
        <v>308</v>
      </c>
      <c r="B314" s="349" t="s">
        <v>4184</v>
      </c>
      <c r="C314" s="72">
        <v>0</v>
      </c>
      <c r="D314" s="92">
        <v>11390000</v>
      </c>
      <c r="E314" s="42">
        <f t="shared" si="2"/>
        <v>11390000</v>
      </c>
      <c r="F314" s="147" t="s">
        <v>931</v>
      </c>
      <c r="G314" s="72">
        <v>0</v>
      </c>
    </row>
    <row r="315" spans="1:7" s="730" customFormat="1">
      <c r="A315" s="7">
        <v>309</v>
      </c>
      <c r="B315" s="349" t="s">
        <v>4185</v>
      </c>
      <c r="C315" s="72">
        <v>0</v>
      </c>
      <c r="D315" s="92">
        <v>25460000</v>
      </c>
      <c r="E315" s="42">
        <f t="shared" si="2"/>
        <v>25460000</v>
      </c>
      <c r="F315" s="147" t="s">
        <v>931</v>
      </c>
      <c r="G315" s="72">
        <v>0</v>
      </c>
    </row>
    <row r="316" spans="1:7" s="730" customFormat="1">
      <c r="A316" s="7">
        <v>310</v>
      </c>
      <c r="B316" s="349" t="s">
        <v>4186</v>
      </c>
      <c r="C316" s="72">
        <v>0</v>
      </c>
      <c r="D316" s="92">
        <v>13132000</v>
      </c>
      <c r="E316" s="42">
        <f t="shared" si="2"/>
        <v>13132000</v>
      </c>
      <c r="F316" s="147" t="s">
        <v>931</v>
      </c>
      <c r="G316" s="72">
        <v>0</v>
      </c>
    </row>
    <row r="317" spans="1:7" s="730" customFormat="1">
      <c r="A317" s="7">
        <v>311</v>
      </c>
      <c r="B317" s="349" t="s">
        <v>4187</v>
      </c>
      <c r="C317" s="72">
        <v>0</v>
      </c>
      <c r="D317" s="92">
        <v>61676000</v>
      </c>
      <c r="E317" s="42">
        <f t="shared" si="2"/>
        <v>61676000</v>
      </c>
      <c r="F317" s="147" t="s">
        <v>931</v>
      </c>
      <c r="G317" s="72">
        <v>0</v>
      </c>
    </row>
    <row r="318" spans="1:7" s="730" customFormat="1">
      <c r="A318" s="7">
        <v>312</v>
      </c>
      <c r="B318" s="349" t="s">
        <v>4188</v>
      </c>
      <c r="C318" s="72">
        <v>0</v>
      </c>
      <c r="D318" s="92">
        <v>10050000</v>
      </c>
      <c r="E318" s="42">
        <f t="shared" si="2"/>
        <v>10050000</v>
      </c>
      <c r="F318" s="147" t="s">
        <v>931</v>
      </c>
      <c r="G318" s="72">
        <v>0</v>
      </c>
    </row>
    <row r="319" spans="1:7" s="730" customFormat="1">
      <c r="A319" s="7">
        <v>313</v>
      </c>
      <c r="B319" s="349" t="s">
        <v>4189</v>
      </c>
      <c r="C319" s="72">
        <v>0</v>
      </c>
      <c r="D319" s="92">
        <v>8040000</v>
      </c>
      <c r="E319" s="42">
        <f t="shared" si="2"/>
        <v>8040000</v>
      </c>
      <c r="F319" s="147" t="s">
        <v>931</v>
      </c>
      <c r="G319" s="72">
        <v>0</v>
      </c>
    </row>
    <row r="320" spans="1:7" s="730" customFormat="1">
      <c r="A320" s="7">
        <v>314</v>
      </c>
      <c r="B320" s="349" t="s">
        <v>4190</v>
      </c>
      <c r="C320" s="72">
        <v>0</v>
      </c>
      <c r="D320" s="92">
        <v>38190000</v>
      </c>
      <c r="E320" s="42">
        <f t="shared" si="2"/>
        <v>38190000</v>
      </c>
      <c r="F320" s="147" t="s">
        <v>931</v>
      </c>
      <c r="G320" s="72">
        <v>0</v>
      </c>
    </row>
    <row r="321" spans="1:7" s="730" customFormat="1">
      <c r="A321" s="7">
        <v>315</v>
      </c>
      <c r="B321" s="349" t="s">
        <v>4191</v>
      </c>
      <c r="C321" s="72">
        <v>0</v>
      </c>
      <c r="D321" s="92">
        <v>7370000</v>
      </c>
      <c r="E321" s="42">
        <f t="shared" si="2"/>
        <v>7370000</v>
      </c>
      <c r="F321" s="147" t="s">
        <v>931</v>
      </c>
      <c r="G321" s="72">
        <v>0</v>
      </c>
    </row>
    <row r="322" spans="1:7" s="730" customFormat="1">
      <c r="A322" s="7">
        <v>316</v>
      </c>
      <c r="B322" s="349" t="s">
        <v>4192</v>
      </c>
      <c r="C322" s="72">
        <v>0</v>
      </c>
      <c r="D322" s="92">
        <v>26800000</v>
      </c>
      <c r="E322" s="42">
        <f t="shared" si="2"/>
        <v>26800000</v>
      </c>
      <c r="F322" s="147" t="s">
        <v>931</v>
      </c>
      <c r="G322" s="72">
        <v>0</v>
      </c>
    </row>
    <row r="323" spans="1:7" s="730" customFormat="1">
      <c r="A323" s="7">
        <v>317</v>
      </c>
      <c r="B323" s="349" t="s">
        <v>4193</v>
      </c>
      <c r="C323" s="72">
        <v>0</v>
      </c>
      <c r="D323" s="92">
        <v>38860000</v>
      </c>
      <c r="E323" s="42">
        <f t="shared" si="2"/>
        <v>38860000</v>
      </c>
      <c r="F323" s="147" t="s">
        <v>931</v>
      </c>
      <c r="G323" s="72">
        <v>0</v>
      </c>
    </row>
    <row r="324" spans="1:7" s="730" customFormat="1">
      <c r="A324" s="7">
        <v>318</v>
      </c>
      <c r="B324" s="349" t="s">
        <v>4194</v>
      </c>
      <c r="C324" s="72">
        <v>0</v>
      </c>
      <c r="D324" s="92">
        <v>20100000</v>
      </c>
      <c r="E324" s="42">
        <f t="shared" si="2"/>
        <v>20100000</v>
      </c>
      <c r="F324" s="147" t="s">
        <v>931</v>
      </c>
      <c r="G324" s="72">
        <v>0</v>
      </c>
    </row>
    <row r="325" spans="1:7" s="730" customFormat="1">
      <c r="A325" s="7">
        <v>319</v>
      </c>
      <c r="B325" s="349" t="s">
        <v>4195</v>
      </c>
      <c r="C325" s="72">
        <v>0</v>
      </c>
      <c r="D325" s="92">
        <v>18090000</v>
      </c>
      <c r="E325" s="42">
        <f t="shared" si="2"/>
        <v>18090000</v>
      </c>
      <c r="F325" s="147" t="s">
        <v>931</v>
      </c>
      <c r="G325" s="72">
        <v>0</v>
      </c>
    </row>
    <row r="326" spans="1:7" s="730" customFormat="1">
      <c r="A326" s="7">
        <v>320</v>
      </c>
      <c r="B326" s="349" t="s">
        <v>4196</v>
      </c>
      <c r="C326" s="72">
        <v>0</v>
      </c>
      <c r="D326" s="92">
        <v>10050000</v>
      </c>
      <c r="E326" s="42">
        <f t="shared" si="2"/>
        <v>10050000</v>
      </c>
      <c r="F326" s="147" t="s">
        <v>931</v>
      </c>
      <c r="G326" s="72">
        <v>0</v>
      </c>
    </row>
    <row r="327" spans="1:7" s="730" customFormat="1">
      <c r="A327" s="7">
        <v>321</v>
      </c>
      <c r="B327" s="349" t="s">
        <v>4197</v>
      </c>
      <c r="C327" s="72">
        <v>0</v>
      </c>
      <c r="D327" s="92">
        <v>61603500</v>
      </c>
      <c r="E327" s="42">
        <f t="shared" si="2"/>
        <v>61603500</v>
      </c>
      <c r="F327" s="147" t="s">
        <v>931</v>
      </c>
      <c r="G327" s="72">
        <v>0</v>
      </c>
    </row>
    <row r="328" spans="1:7" s="730" customFormat="1">
      <c r="A328" s="7">
        <v>322</v>
      </c>
      <c r="B328" s="349" t="s">
        <v>4198</v>
      </c>
      <c r="C328" s="72">
        <v>0</v>
      </c>
      <c r="D328" s="92">
        <v>22110000</v>
      </c>
      <c r="E328" s="42">
        <f t="shared" si="2"/>
        <v>22110000</v>
      </c>
      <c r="F328" s="147" t="s">
        <v>931</v>
      </c>
      <c r="G328" s="72">
        <v>0</v>
      </c>
    </row>
    <row r="329" spans="1:7" s="730" customFormat="1">
      <c r="A329" s="7">
        <v>323</v>
      </c>
      <c r="B329" s="349" t="s">
        <v>4199</v>
      </c>
      <c r="C329" s="72">
        <v>0</v>
      </c>
      <c r="D329" s="92">
        <v>51590000</v>
      </c>
      <c r="E329" s="42">
        <f t="shared" si="2"/>
        <v>51590000</v>
      </c>
      <c r="F329" s="147" t="s">
        <v>931</v>
      </c>
      <c r="G329" s="72">
        <v>0</v>
      </c>
    </row>
    <row r="330" spans="1:7" s="730" customFormat="1">
      <c r="A330" s="7">
        <v>324</v>
      </c>
      <c r="B330" s="349" t="s">
        <v>4200</v>
      </c>
      <c r="C330" s="72">
        <v>0</v>
      </c>
      <c r="D330" s="92">
        <v>2010000</v>
      </c>
      <c r="E330" s="42">
        <f t="shared" si="2"/>
        <v>2010000</v>
      </c>
      <c r="F330" s="147" t="s">
        <v>931</v>
      </c>
      <c r="G330" s="72">
        <v>0</v>
      </c>
    </row>
    <row r="331" spans="1:7" s="730" customFormat="1">
      <c r="A331" s="7">
        <v>325</v>
      </c>
      <c r="B331" s="349" t="s">
        <v>4201</v>
      </c>
      <c r="C331" s="72">
        <v>0</v>
      </c>
      <c r="D331" s="92">
        <v>16080000</v>
      </c>
      <c r="E331" s="42">
        <f t="shared" si="2"/>
        <v>16080000</v>
      </c>
      <c r="F331" s="147" t="s">
        <v>931</v>
      </c>
      <c r="G331" s="72">
        <v>0</v>
      </c>
    </row>
    <row r="332" spans="1:7" s="730" customFormat="1">
      <c r="A332" s="7">
        <v>326</v>
      </c>
      <c r="B332" s="349" t="s">
        <v>4202</v>
      </c>
      <c r="C332" s="72">
        <v>0</v>
      </c>
      <c r="D332" s="92">
        <v>19430000</v>
      </c>
      <c r="E332" s="42">
        <f t="shared" si="2"/>
        <v>19430000</v>
      </c>
      <c r="F332" s="147" t="s">
        <v>931</v>
      </c>
      <c r="G332" s="72">
        <v>0</v>
      </c>
    </row>
    <row r="333" spans="1:7" s="730" customFormat="1">
      <c r="A333" s="7">
        <v>327</v>
      </c>
      <c r="B333" s="349" t="s">
        <v>4203</v>
      </c>
      <c r="C333" s="72">
        <v>0</v>
      </c>
      <c r="D333" s="92">
        <v>16750000</v>
      </c>
      <c r="E333" s="42">
        <f t="shared" si="2"/>
        <v>16750000</v>
      </c>
      <c r="F333" s="147" t="s">
        <v>931</v>
      </c>
      <c r="G333" s="72">
        <v>0</v>
      </c>
    </row>
    <row r="334" spans="1:7" s="729" customFormat="1">
      <c r="A334" s="7">
        <v>328</v>
      </c>
      <c r="B334" s="349" t="s">
        <v>4204</v>
      </c>
      <c r="C334" s="72">
        <v>0</v>
      </c>
      <c r="D334" s="92">
        <v>17071600</v>
      </c>
      <c r="E334" s="42">
        <f t="shared" si="2"/>
        <v>17071600</v>
      </c>
      <c r="F334" s="147" t="s">
        <v>931</v>
      </c>
      <c r="G334" s="72">
        <v>0</v>
      </c>
    </row>
    <row r="335" spans="1:7" s="729" customFormat="1">
      <c r="A335" s="7">
        <v>329</v>
      </c>
      <c r="B335" s="349" t="s">
        <v>4205</v>
      </c>
      <c r="C335" s="72">
        <v>0</v>
      </c>
      <c r="D335" s="92">
        <v>16326000</v>
      </c>
      <c r="E335" s="42">
        <f t="shared" si="2"/>
        <v>16326000</v>
      </c>
      <c r="F335" s="147" t="s">
        <v>931</v>
      </c>
      <c r="G335" s="72">
        <v>0</v>
      </c>
    </row>
    <row r="336" spans="1:7" s="729" customFormat="1">
      <c r="A336" s="7">
        <v>330</v>
      </c>
      <c r="B336" s="349" t="s">
        <v>4206</v>
      </c>
      <c r="C336" s="72">
        <v>0</v>
      </c>
      <c r="D336" s="92">
        <v>20100000</v>
      </c>
      <c r="E336" s="42">
        <f t="shared" si="2"/>
        <v>20100000</v>
      </c>
      <c r="F336" s="147" t="s">
        <v>931</v>
      </c>
      <c r="G336" s="72">
        <v>0</v>
      </c>
    </row>
    <row r="337" spans="1:7" s="729" customFormat="1">
      <c r="A337" s="7">
        <v>331</v>
      </c>
      <c r="B337" s="349" t="s">
        <v>4207</v>
      </c>
      <c r="C337" s="72">
        <v>0</v>
      </c>
      <c r="D337" s="92">
        <v>38860000</v>
      </c>
      <c r="E337" s="42">
        <f t="shared" si="2"/>
        <v>38860000</v>
      </c>
      <c r="F337" s="147" t="s">
        <v>931</v>
      </c>
      <c r="G337" s="72">
        <v>0</v>
      </c>
    </row>
    <row r="338" spans="1:7" s="729" customFormat="1">
      <c r="A338" s="7">
        <v>332</v>
      </c>
      <c r="B338" s="349" t="s">
        <v>4208</v>
      </c>
      <c r="C338" s="72">
        <v>0</v>
      </c>
      <c r="D338" s="92">
        <v>29480000</v>
      </c>
      <c r="E338" s="42">
        <f t="shared" si="2"/>
        <v>29480000</v>
      </c>
      <c r="F338" s="147" t="s">
        <v>931</v>
      </c>
      <c r="G338" s="72">
        <v>0</v>
      </c>
    </row>
    <row r="339" spans="1:7" s="729" customFormat="1">
      <c r="A339" s="7">
        <v>333</v>
      </c>
      <c r="B339" s="349" t="s">
        <v>4209</v>
      </c>
      <c r="C339" s="72">
        <v>0</v>
      </c>
      <c r="D339" s="92">
        <v>11637900</v>
      </c>
      <c r="E339" s="42">
        <f t="shared" si="2"/>
        <v>11637900</v>
      </c>
      <c r="F339" s="147" t="s">
        <v>931</v>
      </c>
      <c r="G339" s="72">
        <v>0</v>
      </c>
    </row>
    <row r="340" spans="1:7" s="729" customFormat="1">
      <c r="A340" s="7">
        <v>334</v>
      </c>
      <c r="B340" s="349" t="s">
        <v>4210</v>
      </c>
      <c r="C340" s="72">
        <v>0</v>
      </c>
      <c r="D340" s="92">
        <v>36280000</v>
      </c>
      <c r="E340" s="42">
        <f t="shared" si="2"/>
        <v>36280000</v>
      </c>
      <c r="F340" s="147" t="s">
        <v>931</v>
      </c>
      <c r="G340" s="72">
        <v>0</v>
      </c>
    </row>
    <row r="341" spans="1:7" s="729" customFormat="1">
      <c r="A341" s="7">
        <v>335</v>
      </c>
      <c r="B341" s="349" t="s">
        <v>4211</v>
      </c>
      <c r="C341" s="72">
        <v>0</v>
      </c>
      <c r="D341" s="92">
        <v>7370000</v>
      </c>
      <c r="E341" s="42">
        <f t="shared" si="2"/>
        <v>7370000</v>
      </c>
      <c r="F341" s="147" t="s">
        <v>931</v>
      </c>
      <c r="G341" s="72">
        <v>0</v>
      </c>
    </row>
    <row r="342" spans="1:7" s="729" customFormat="1">
      <c r="A342" s="7">
        <v>336</v>
      </c>
      <c r="B342" s="349" t="s">
        <v>4212</v>
      </c>
      <c r="C342" s="72">
        <v>0</v>
      </c>
      <c r="D342" s="92">
        <v>12730000</v>
      </c>
      <c r="E342" s="42">
        <f t="shared" si="2"/>
        <v>12730000</v>
      </c>
      <c r="F342" s="147" t="s">
        <v>931</v>
      </c>
      <c r="G342" s="72">
        <v>0</v>
      </c>
    </row>
    <row r="343" spans="1:7" s="729" customFormat="1">
      <c r="A343" s="7">
        <v>337</v>
      </c>
      <c r="B343" s="349" t="s">
        <v>4213</v>
      </c>
      <c r="C343" s="72">
        <v>0</v>
      </c>
      <c r="D343" s="92">
        <v>20770000</v>
      </c>
      <c r="E343" s="42">
        <f t="shared" si="2"/>
        <v>20770000</v>
      </c>
      <c r="F343" s="147" t="s">
        <v>931</v>
      </c>
      <c r="G343" s="72">
        <v>0</v>
      </c>
    </row>
    <row r="344" spans="1:7" s="729" customFormat="1">
      <c r="A344" s="7">
        <v>338</v>
      </c>
      <c r="B344" s="349" t="s">
        <v>4214</v>
      </c>
      <c r="C344" s="72">
        <v>0</v>
      </c>
      <c r="D344" s="92">
        <v>17420000</v>
      </c>
      <c r="E344" s="42">
        <f t="shared" si="2"/>
        <v>17420000</v>
      </c>
      <c r="F344" s="147" t="s">
        <v>931</v>
      </c>
      <c r="G344" s="72">
        <v>0</v>
      </c>
    </row>
    <row r="345" spans="1:7" s="729" customFormat="1">
      <c r="A345" s="7">
        <v>339</v>
      </c>
      <c r="B345" s="349" t="s">
        <v>4215</v>
      </c>
      <c r="C345" s="72">
        <v>0</v>
      </c>
      <c r="D345" s="92">
        <v>2680000</v>
      </c>
      <c r="E345" s="42">
        <f t="shared" si="2"/>
        <v>2680000</v>
      </c>
      <c r="F345" s="147" t="s">
        <v>931</v>
      </c>
      <c r="G345" s="72">
        <v>0</v>
      </c>
    </row>
    <row r="346" spans="1:7" s="729" customFormat="1">
      <c r="A346" s="7">
        <v>340</v>
      </c>
      <c r="B346" s="349" t="s">
        <v>4216</v>
      </c>
      <c r="C346" s="72">
        <v>0</v>
      </c>
      <c r="D346" s="92">
        <v>14070000</v>
      </c>
      <c r="E346" s="42">
        <f t="shared" si="2"/>
        <v>14070000</v>
      </c>
      <c r="F346" s="147" t="s">
        <v>931</v>
      </c>
      <c r="G346" s="72">
        <v>0</v>
      </c>
    </row>
    <row r="347" spans="1:7" s="729" customFormat="1">
      <c r="A347" s="7">
        <v>341</v>
      </c>
      <c r="B347" s="349" t="s">
        <v>4217</v>
      </c>
      <c r="C347" s="72">
        <v>0</v>
      </c>
      <c r="D347" s="92">
        <v>40200000</v>
      </c>
      <c r="E347" s="42">
        <f t="shared" si="2"/>
        <v>40200000</v>
      </c>
      <c r="F347" s="147" t="s">
        <v>931</v>
      </c>
      <c r="G347" s="72">
        <v>0</v>
      </c>
    </row>
    <row r="348" spans="1:7" s="729" customFormat="1">
      <c r="A348" s="7">
        <v>342</v>
      </c>
      <c r="B348" s="349" t="s">
        <v>4218</v>
      </c>
      <c r="C348" s="72">
        <v>0</v>
      </c>
      <c r="D348" s="92">
        <v>19430000</v>
      </c>
      <c r="E348" s="42">
        <f t="shared" si="2"/>
        <v>19430000</v>
      </c>
      <c r="F348" s="147" t="s">
        <v>931</v>
      </c>
      <c r="G348" s="72">
        <v>0</v>
      </c>
    </row>
    <row r="349" spans="1:7" s="729" customFormat="1">
      <c r="A349" s="7">
        <v>343</v>
      </c>
      <c r="B349" s="349" t="s">
        <v>4219</v>
      </c>
      <c r="C349" s="72">
        <v>0</v>
      </c>
      <c r="D349" s="92">
        <v>22780000</v>
      </c>
      <c r="E349" s="42">
        <f t="shared" si="2"/>
        <v>22780000</v>
      </c>
      <c r="F349" s="147" t="s">
        <v>931</v>
      </c>
      <c r="G349" s="72">
        <v>0</v>
      </c>
    </row>
    <row r="350" spans="1:7" s="730" customFormat="1">
      <c r="A350" s="7">
        <v>344</v>
      </c>
      <c r="B350" s="349" t="s">
        <v>4220</v>
      </c>
      <c r="C350" s="72">
        <v>0</v>
      </c>
      <c r="D350" s="92">
        <v>10720000</v>
      </c>
      <c r="E350" s="42">
        <f t="shared" si="2"/>
        <v>10720000</v>
      </c>
      <c r="F350" s="147" t="s">
        <v>931</v>
      </c>
      <c r="G350" s="72">
        <v>0</v>
      </c>
    </row>
    <row r="351" spans="1:7" s="730" customFormat="1">
      <c r="A351" s="7">
        <v>345</v>
      </c>
      <c r="B351" s="349" t="s">
        <v>4221</v>
      </c>
      <c r="C351" s="72">
        <v>0</v>
      </c>
      <c r="D351" s="92">
        <v>32830000</v>
      </c>
      <c r="E351" s="42">
        <f t="shared" si="2"/>
        <v>32830000</v>
      </c>
      <c r="F351" s="147" t="s">
        <v>931</v>
      </c>
      <c r="G351" s="72">
        <v>0</v>
      </c>
    </row>
    <row r="352" spans="1:7" s="730" customFormat="1">
      <c r="A352" s="7">
        <v>346</v>
      </c>
      <c r="B352" s="349" t="s">
        <v>4177</v>
      </c>
      <c r="C352" s="72">
        <v>0</v>
      </c>
      <c r="D352" s="92">
        <v>18760000</v>
      </c>
      <c r="E352" s="42">
        <f t="shared" si="2"/>
        <v>18760000</v>
      </c>
      <c r="F352" s="147" t="s">
        <v>931</v>
      </c>
      <c r="G352" s="72">
        <v>0</v>
      </c>
    </row>
    <row r="353" spans="1:7" s="730" customFormat="1">
      <c r="A353" s="7">
        <v>347</v>
      </c>
      <c r="B353" s="349" t="s">
        <v>4222</v>
      </c>
      <c r="C353" s="72">
        <v>0</v>
      </c>
      <c r="D353" s="92">
        <v>9192400</v>
      </c>
      <c r="E353" s="42">
        <f t="shared" si="2"/>
        <v>9192400</v>
      </c>
      <c r="F353" s="147" t="s">
        <v>931</v>
      </c>
      <c r="G353" s="72">
        <v>0</v>
      </c>
    </row>
    <row r="354" spans="1:7" s="730" customFormat="1">
      <c r="A354" s="7">
        <v>348</v>
      </c>
      <c r="B354" s="349" t="s">
        <v>4223</v>
      </c>
      <c r="C354" s="72">
        <v>0</v>
      </c>
      <c r="D354" s="92">
        <v>670000</v>
      </c>
      <c r="E354" s="42">
        <f t="shared" si="2"/>
        <v>670000</v>
      </c>
      <c r="F354" s="147" t="s">
        <v>931</v>
      </c>
      <c r="G354" s="72">
        <v>0</v>
      </c>
    </row>
    <row r="355" spans="1:7" s="730" customFormat="1">
      <c r="A355" s="7">
        <v>349</v>
      </c>
      <c r="B355" s="349" t="s">
        <v>4224</v>
      </c>
      <c r="C355" s="72">
        <v>0</v>
      </c>
      <c r="D355" s="92">
        <v>9380000</v>
      </c>
      <c r="E355" s="42">
        <f t="shared" si="2"/>
        <v>9380000</v>
      </c>
      <c r="F355" s="147" t="s">
        <v>931</v>
      </c>
      <c r="G355" s="72">
        <v>0</v>
      </c>
    </row>
    <row r="356" spans="1:7" s="730" customFormat="1">
      <c r="A356" s="7">
        <v>350</v>
      </c>
      <c r="B356" s="349" t="s">
        <v>4225</v>
      </c>
      <c r="C356" s="72">
        <v>0</v>
      </c>
      <c r="D356" s="92">
        <v>21440000</v>
      </c>
      <c r="E356" s="42">
        <f t="shared" si="2"/>
        <v>21440000</v>
      </c>
      <c r="F356" s="147" t="s">
        <v>931</v>
      </c>
      <c r="G356" s="72">
        <v>0</v>
      </c>
    </row>
    <row r="357" spans="1:7" s="730" customFormat="1">
      <c r="A357" s="7">
        <v>351</v>
      </c>
      <c r="B357" s="349" t="s">
        <v>4110</v>
      </c>
      <c r="C357" s="72">
        <v>0</v>
      </c>
      <c r="D357" s="92">
        <v>29604480</v>
      </c>
      <c r="E357" s="42">
        <f t="shared" si="2"/>
        <v>29604480</v>
      </c>
      <c r="F357" s="147" t="s">
        <v>931</v>
      </c>
      <c r="G357" s="72">
        <v>0</v>
      </c>
    </row>
    <row r="358" spans="1:7" s="730" customFormat="1">
      <c r="A358" s="7">
        <v>352</v>
      </c>
      <c r="B358" s="349" t="s">
        <v>4226</v>
      </c>
      <c r="C358" s="72">
        <v>0</v>
      </c>
      <c r="D358" s="92">
        <v>28810000</v>
      </c>
      <c r="E358" s="42">
        <f t="shared" si="2"/>
        <v>28810000</v>
      </c>
      <c r="F358" s="147" t="s">
        <v>931</v>
      </c>
      <c r="G358" s="72">
        <v>0</v>
      </c>
    </row>
    <row r="359" spans="1:7" s="730" customFormat="1">
      <c r="A359" s="7">
        <v>353</v>
      </c>
      <c r="B359" s="349" t="s">
        <v>4227</v>
      </c>
      <c r="C359" s="72">
        <v>0</v>
      </c>
      <c r="D359" s="92">
        <v>2010000</v>
      </c>
      <c r="E359" s="42">
        <f t="shared" si="2"/>
        <v>2010000</v>
      </c>
      <c r="F359" s="147" t="s">
        <v>931</v>
      </c>
      <c r="G359" s="72">
        <v>0</v>
      </c>
    </row>
    <row r="360" spans="1:7" s="730" customFormat="1">
      <c r="A360" s="7">
        <v>354</v>
      </c>
      <c r="B360" s="349" t="s">
        <v>4228</v>
      </c>
      <c r="C360" s="72">
        <v>0</v>
      </c>
      <c r="D360" s="92">
        <v>14740000</v>
      </c>
      <c r="E360" s="42">
        <f t="shared" si="2"/>
        <v>14740000</v>
      </c>
      <c r="F360" s="147" t="s">
        <v>931</v>
      </c>
      <c r="G360" s="72">
        <v>0</v>
      </c>
    </row>
    <row r="361" spans="1:7" s="730" customFormat="1">
      <c r="A361" s="7">
        <v>355</v>
      </c>
      <c r="B361" s="349" t="s">
        <v>4229</v>
      </c>
      <c r="C361" s="72">
        <v>0</v>
      </c>
      <c r="D361" s="92">
        <v>43550000</v>
      </c>
      <c r="E361" s="42">
        <f t="shared" si="2"/>
        <v>43550000</v>
      </c>
      <c r="F361" s="147" t="s">
        <v>931</v>
      </c>
      <c r="G361" s="72">
        <v>0</v>
      </c>
    </row>
    <row r="362" spans="1:7" s="730" customFormat="1">
      <c r="A362" s="7">
        <v>356</v>
      </c>
      <c r="B362" s="349" t="s">
        <v>4230</v>
      </c>
      <c r="C362" s="72">
        <v>0</v>
      </c>
      <c r="D362" s="92">
        <v>6030000</v>
      </c>
      <c r="E362" s="42">
        <f t="shared" si="2"/>
        <v>6030000</v>
      </c>
      <c r="F362" s="147" t="s">
        <v>931</v>
      </c>
      <c r="G362" s="72">
        <v>0</v>
      </c>
    </row>
    <row r="363" spans="1:7" s="730" customFormat="1">
      <c r="A363" s="7">
        <v>357</v>
      </c>
      <c r="B363" s="349" t="s">
        <v>4231</v>
      </c>
      <c r="C363" s="72">
        <v>0</v>
      </c>
      <c r="D363" s="92">
        <v>21440000</v>
      </c>
      <c r="E363" s="42">
        <f t="shared" si="2"/>
        <v>21440000</v>
      </c>
      <c r="F363" s="147" t="s">
        <v>931</v>
      </c>
      <c r="G363" s="72">
        <v>0</v>
      </c>
    </row>
    <row r="364" spans="1:7" s="730" customFormat="1">
      <c r="A364" s="7">
        <v>358</v>
      </c>
      <c r="B364" s="349" t="s">
        <v>4232</v>
      </c>
      <c r="C364" s="72">
        <v>0</v>
      </c>
      <c r="D364" s="92">
        <v>27470000</v>
      </c>
      <c r="E364" s="42">
        <f t="shared" si="2"/>
        <v>27470000</v>
      </c>
      <c r="F364" s="147" t="s">
        <v>931</v>
      </c>
      <c r="G364" s="72">
        <v>0</v>
      </c>
    </row>
    <row r="365" spans="1:7" s="730" customFormat="1">
      <c r="A365" s="7">
        <v>359</v>
      </c>
      <c r="B365" s="349" t="s">
        <v>4233</v>
      </c>
      <c r="C365" s="72">
        <v>0</v>
      </c>
      <c r="D365" s="92">
        <v>22780000</v>
      </c>
      <c r="E365" s="42">
        <f t="shared" si="2"/>
        <v>22780000</v>
      </c>
      <c r="F365" s="147" t="s">
        <v>931</v>
      </c>
      <c r="G365" s="72">
        <v>0</v>
      </c>
    </row>
    <row r="366" spans="1:7" s="730" customFormat="1">
      <c r="A366" s="7">
        <v>360</v>
      </c>
      <c r="B366" s="349" t="s">
        <v>4234</v>
      </c>
      <c r="C366" s="72">
        <v>0</v>
      </c>
      <c r="D366" s="92">
        <v>10720000</v>
      </c>
      <c r="E366" s="42">
        <f t="shared" si="2"/>
        <v>10720000</v>
      </c>
      <c r="F366" s="147" t="s">
        <v>931</v>
      </c>
      <c r="G366" s="72">
        <v>0</v>
      </c>
    </row>
    <row r="367" spans="1:7" s="730" customFormat="1">
      <c r="A367" s="7">
        <v>361</v>
      </c>
      <c r="B367" s="349" t="s">
        <v>4235</v>
      </c>
      <c r="C367" s="72">
        <v>0</v>
      </c>
      <c r="D367" s="92">
        <v>26130000</v>
      </c>
      <c r="E367" s="42">
        <f t="shared" si="2"/>
        <v>26130000</v>
      </c>
      <c r="F367" s="147" t="s">
        <v>931</v>
      </c>
      <c r="G367" s="72">
        <v>0</v>
      </c>
    </row>
    <row r="368" spans="1:7" s="730" customFormat="1">
      <c r="A368" s="7">
        <v>362</v>
      </c>
      <c r="B368" s="349" t="s">
        <v>4236</v>
      </c>
      <c r="C368" s="72">
        <v>0</v>
      </c>
      <c r="D368" s="92">
        <v>10505600</v>
      </c>
      <c r="E368" s="42">
        <f t="shared" si="2"/>
        <v>10505600</v>
      </c>
      <c r="F368" s="147" t="s">
        <v>931</v>
      </c>
      <c r="G368" s="72">
        <v>0</v>
      </c>
    </row>
    <row r="369" spans="1:7" s="730" customFormat="1">
      <c r="A369" s="7">
        <v>363</v>
      </c>
      <c r="B369" s="349" t="s">
        <v>4237</v>
      </c>
      <c r="C369" s="72">
        <v>0</v>
      </c>
      <c r="D369" s="92">
        <v>25396000</v>
      </c>
      <c r="E369" s="42">
        <f t="shared" si="2"/>
        <v>25396000</v>
      </c>
      <c r="F369" s="147" t="s">
        <v>931</v>
      </c>
      <c r="G369" s="72">
        <v>0</v>
      </c>
    </row>
    <row r="370" spans="1:7" s="730" customFormat="1">
      <c r="A370" s="7">
        <v>364</v>
      </c>
      <c r="B370" s="349" t="s">
        <v>4238</v>
      </c>
      <c r="C370" s="72">
        <v>0</v>
      </c>
      <c r="D370" s="92">
        <v>19954000</v>
      </c>
      <c r="E370" s="42">
        <f t="shared" si="2"/>
        <v>19954000</v>
      </c>
      <c r="F370" s="147" t="s">
        <v>931</v>
      </c>
      <c r="G370" s="72">
        <v>0</v>
      </c>
    </row>
    <row r="371" spans="1:7" s="730" customFormat="1">
      <c r="A371" s="7">
        <v>365</v>
      </c>
      <c r="B371" s="349" t="s">
        <v>4239</v>
      </c>
      <c r="C371" s="72">
        <v>0</v>
      </c>
      <c r="D371" s="92">
        <v>9045000</v>
      </c>
      <c r="E371" s="42">
        <f t="shared" si="2"/>
        <v>9045000</v>
      </c>
      <c r="F371" s="147" t="s">
        <v>931</v>
      </c>
      <c r="G371" s="72">
        <v>0</v>
      </c>
    </row>
    <row r="372" spans="1:7" s="730" customFormat="1">
      <c r="A372" s="7">
        <v>366</v>
      </c>
      <c r="B372" s="349" t="s">
        <v>4240</v>
      </c>
      <c r="C372" s="72">
        <v>0</v>
      </c>
      <c r="D372" s="92">
        <v>46900000</v>
      </c>
      <c r="E372" s="42">
        <f t="shared" si="2"/>
        <v>46900000</v>
      </c>
      <c r="F372" s="147" t="s">
        <v>931</v>
      </c>
      <c r="G372" s="72">
        <v>0</v>
      </c>
    </row>
    <row r="373" spans="1:7" s="730" customFormat="1">
      <c r="A373" s="7">
        <v>367</v>
      </c>
      <c r="B373" s="349" t="s">
        <v>4241</v>
      </c>
      <c r="C373" s="72">
        <v>0</v>
      </c>
      <c r="D373" s="92">
        <v>5252800</v>
      </c>
      <c r="E373" s="42">
        <f t="shared" si="2"/>
        <v>5252800</v>
      </c>
      <c r="F373" s="147" t="s">
        <v>931</v>
      </c>
      <c r="G373" s="72">
        <v>0</v>
      </c>
    </row>
    <row r="374" spans="1:7" s="730" customFormat="1">
      <c r="A374" s="7">
        <v>368</v>
      </c>
      <c r="B374" s="349" t="s">
        <v>4242</v>
      </c>
      <c r="C374" s="72">
        <v>0</v>
      </c>
      <c r="D374" s="92">
        <v>28810000</v>
      </c>
      <c r="E374" s="42">
        <f t="shared" si="2"/>
        <v>28810000</v>
      </c>
      <c r="F374" s="147" t="s">
        <v>931</v>
      </c>
      <c r="G374" s="72">
        <v>0</v>
      </c>
    </row>
    <row r="375" spans="1:7" s="730" customFormat="1">
      <c r="A375" s="7">
        <v>369</v>
      </c>
      <c r="B375" s="349" t="s">
        <v>4243</v>
      </c>
      <c r="C375" s="72">
        <v>0</v>
      </c>
      <c r="D375" s="92">
        <v>17420000</v>
      </c>
      <c r="E375" s="42">
        <f t="shared" si="2"/>
        <v>17420000</v>
      </c>
      <c r="F375" s="147" t="s">
        <v>931</v>
      </c>
      <c r="G375" s="72">
        <v>0</v>
      </c>
    </row>
    <row r="376" spans="1:7" s="730" customFormat="1">
      <c r="A376" s="7">
        <v>370</v>
      </c>
      <c r="B376" s="349" t="s">
        <v>4244</v>
      </c>
      <c r="C376" s="72">
        <v>0</v>
      </c>
      <c r="D376" s="92">
        <v>32830000</v>
      </c>
      <c r="E376" s="42">
        <f t="shared" si="2"/>
        <v>32830000</v>
      </c>
      <c r="F376" s="147" t="s">
        <v>931</v>
      </c>
      <c r="G376" s="72">
        <v>0</v>
      </c>
    </row>
    <row r="377" spans="1:7" s="730" customFormat="1">
      <c r="A377" s="7">
        <v>371</v>
      </c>
      <c r="B377" s="349" t="s">
        <v>4245</v>
      </c>
      <c r="C377" s="72">
        <v>0</v>
      </c>
      <c r="D377" s="92">
        <v>34190000</v>
      </c>
      <c r="E377" s="42">
        <f t="shared" si="2"/>
        <v>34190000</v>
      </c>
      <c r="F377" s="147" t="s">
        <v>931</v>
      </c>
      <c r="G377" s="72">
        <v>0</v>
      </c>
    </row>
    <row r="378" spans="1:7" s="730" customFormat="1">
      <c r="A378" s="7">
        <v>372</v>
      </c>
      <c r="B378" s="349" t="s">
        <v>4246</v>
      </c>
      <c r="C378" s="72">
        <v>0</v>
      </c>
      <c r="D378" s="92">
        <v>34170000</v>
      </c>
      <c r="E378" s="42">
        <f t="shared" si="2"/>
        <v>34170000</v>
      </c>
      <c r="F378" s="147" t="s">
        <v>931</v>
      </c>
      <c r="G378" s="72">
        <v>0</v>
      </c>
    </row>
    <row r="379" spans="1:7" s="730" customFormat="1">
      <c r="A379" s="7">
        <v>373</v>
      </c>
      <c r="B379" s="349" t="s">
        <v>4247</v>
      </c>
      <c r="C379" s="72">
        <v>0</v>
      </c>
      <c r="D379" s="92">
        <v>24120000</v>
      </c>
      <c r="E379" s="42">
        <f t="shared" si="2"/>
        <v>24120000</v>
      </c>
      <c r="F379" s="147" t="s">
        <v>931</v>
      </c>
      <c r="G379" s="72">
        <v>0</v>
      </c>
    </row>
    <row r="380" spans="1:7" s="730" customFormat="1">
      <c r="A380" s="7">
        <v>374</v>
      </c>
      <c r="B380" s="349" t="s">
        <v>4248</v>
      </c>
      <c r="C380" s="72">
        <v>0</v>
      </c>
      <c r="D380" s="92">
        <v>16080000</v>
      </c>
      <c r="E380" s="42">
        <f t="shared" si="2"/>
        <v>16080000</v>
      </c>
      <c r="F380" s="147" t="s">
        <v>931</v>
      </c>
      <c r="G380" s="72">
        <v>0</v>
      </c>
    </row>
    <row r="381" spans="1:7" s="730" customFormat="1">
      <c r="A381" s="7">
        <v>375</v>
      </c>
      <c r="B381" s="349" t="s">
        <v>4249</v>
      </c>
      <c r="C381" s="72">
        <v>0</v>
      </c>
      <c r="D381" s="92">
        <v>15410000</v>
      </c>
      <c r="E381" s="42">
        <f t="shared" si="2"/>
        <v>15410000</v>
      </c>
      <c r="F381" s="147" t="s">
        <v>931</v>
      </c>
      <c r="G381" s="72">
        <v>0</v>
      </c>
    </row>
    <row r="382" spans="1:7" s="730" customFormat="1">
      <c r="A382" s="7">
        <v>376</v>
      </c>
      <c r="B382" s="349" t="s">
        <v>4250</v>
      </c>
      <c r="C382" s="72">
        <v>0</v>
      </c>
      <c r="D382" s="92">
        <v>18760000</v>
      </c>
      <c r="E382" s="42">
        <f t="shared" si="2"/>
        <v>18760000</v>
      </c>
      <c r="F382" s="147" t="s">
        <v>931</v>
      </c>
      <c r="G382" s="72">
        <v>0</v>
      </c>
    </row>
    <row r="383" spans="1:7" s="730" customFormat="1">
      <c r="A383" s="7">
        <v>377</v>
      </c>
      <c r="B383" s="349" t="s">
        <v>4251</v>
      </c>
      <c r="C383" s="72">
        <v>0</v>
      </c>
      <c r="D383" s="92">
        <v>10050000</v>
      </c>
      <c r="E383" s="42">
        <f t="shared" si="2"/>
        <v>10050000</v>
      </c>
      <c r="F383" s="147" t="s">
        <v>931</v>
      </c>
      <c r="G383" s="72">
        <v>0</v>
      </c>
    </row>
    <row r="384" spans="1:7" s="730" customFormat="1">
      <c r="A384" s="7">
        <v>378</v>
      </c>
      <c r="B384" s="349" t="s">
        <v>4252</v>
      </c>
      <c r="C384" s="72">
        <v>0</v>
      </c>
      <c r="D384" s="92">
        <v>19430000</v>
      </c>
      <c r="E384" s="42">
        <f t="shared" si="2"/>
        <v>19430000</v>
      </c>
      <c r="F384" s="147" t="s">
        <v>931</v>
      </c>
      <c r="G384" s="72">
        <v>0</v>
      </c>
    </row>
    <row r="385" spans="1:7" s="730" customFormat="1">
      <c r="A385" s="7">
        <v>379</v>
      </c>
      <c r="B385" s="349" t="s">
        <v>4253</v>
      </c>
      <c r="C385" s="72">
        <v>0</v>
      </c>
      <c r="D385" s="92">
        <v>7370000</v>
      </c>
      <c r="E385" s="42">
        <f t="shared" si="2"/>
        <v>7370000</v>
      </c>
      <c r="F385" s="147" t="s">
        <v>931</v>
      </c>
      <c r="G385" s="72">
        <v>0</v>
      </c>
    </row>
    <row r="386" spans="1:7" s="730" customFormat="1">
      <c r="A386" s="7">
        <v>380</v>
      </c>
      <c r="B386" s="349" t="s">
        <v>4254</v>
      </c>
      <c r="C386" s="72">
        <v>0</v>
      </c>
      <c r="D386" s="92">
        <v>13400000</v>
      </c>
      <c r="E386" s="42">
        <f t="shared" si="2"/>
        <v>13400000</v>
      </c>
      <c r="F386" s="147" t="s">
        <v>931</v>
      </c>
      <c r="G386" s="72">
        <v>0</v>
      </c>
    </row>
    <row r="387" spans="1:7" s="730" customFormat="1">
      <c r="A387" s="7">
        <v>381</v>
      </c>
      <c r="B387" s="349" t="s">
        <v>4255</v>
      </c>
      <c r="C387" s="72">
        <v>0</v>
      </c>
      <c r="D387" s="92">
        <v>18085000</v>
      </c>
      <c r="E387" s="42">
        <f t="shared" si="2"/>
        <v>18085000</v>
      </c>
      <c r="F387" s="147" t="s">
        <v>931</v>
      </c>
      <c r="G387" s="72">
        <v>0</v>
      </c>
    </row>
    <row r="388" spans="1:7" s="730" customFormat="1">
      <c r="A388" s="7">
        <v>382</v>
      </c>
      <c r="B388" s="349" t="s">
        <v>4256</v>
      </c>
      <c r="C388" s="72">
        <v>0</v>
      </c>
      <c r="D388" s="92">
        <v>27370000</v>
      </c>
      <c r="E388" s="42">
        <f t="shared" si="2"/>
        <v>27370000</v>
      </c>
      <c r="F388" s="147" t="s">
        <v>931</v>
      </c>
      <c r="G388" s="72">
        <v>0</v>
      </c>
    </row>
    <row r="389" spans="1:7" s="730" customFormat="1">
      <c r="A389" s="7">
        <v>383</v>
      </c>
      <c r="B389" s="349" t="s">
        <v>4257</v>
      </c>
      <c r="C389" s="72">
        <v>0</v>
      </c>
      <c r="D389" s="92">
        <v>9380000</v>
      </c>
      <c r="E389" s="42">
        <f t="shared" si="2"/>
        <v>9380000</v>
      </c>
      <c r="F389" s="147" t="s">
        <v>931</v>
      </c>
      <c r="G389" s="72">
        <v>0</v>
      </c>
    </row>
    <row r="390" spans="1:7" s="730" customFormat="1">
      <c r="A390" s="7">
        <v>384</v>
      </c>
      <c r="B390" s="349" t="s">
        <v>4258</v>
      </c>
      <c r="C390" s="72">
        <v>0</v>
      </c>
      <c r="D390" s="92">
        <v>11390000</v>
      </c>
      <c r="E390" s="42">
        <f t="shared" si="2"/>
        <v>11390000</v>
      </c>
      <c r="F390" s="147" t="s">
        <v>931</v>
      </c>
      <c r="G390" s="72">
        <v>0</v>
      </c>
    </row>
    <row r="391" spans="1:7" s="730" customFormat="1">
      <c r="A391" s="7">
        <v>385</v>
      </c>
      <c r="B391" s="349" t="s">
        <v>4259</v>
      </c>
      <c r="C391" s="72">
        <v>0</v>
      </c>
      <c r="D391" s="92">
        <v>26800000</v>
      </c>
      <c r="E391" s="42">
        <f t="shared" si="2"/>
        <v>26800000</v>
      </c>
      <c r="F391" s="147" t="s">
        <v>931</v>
      </c>
      <c r="G391" s="72">
        <v>0</v>
      </c>
    </row>
    <row r="392" spans="1:7" s="730" customFormat="1">
      <c r="A392" s="7">
        <v>386</v>
      </c>
      <c r="B392" s="349" t="s">
        <v>4260</v>
      </c>
      <c r="C392" s="72">
        <v>0</v>
      </c>
      <c r="D392" s="92">
        <v>2010000</v>
      </c>
      <c r="E392" s="42">
        <f t="shared" si="2"/>
        <v>2010000</v>
      </c>
      <c r="F392" s="147" t="s">
        <v>931</v>
      </c>
      <c r="G392" s="72">
        <v>0</v>
      </c>
    </row>
    <row r="393" spans="1:7" s="730" customFormat="1">
      <c r="A393" s="7">
        <v>387</v>
      </c>
      <c r="B393" s="349" t="s">
        <v>4261</v>
      </c>
      <c r="C393" s="72">
        <v>0</v>
      </c>
      <c r="D393" s="92">
        <v>22110000</v>
      </c>
      <c r="E393" s="42">
        <f t="shared" ref="E393:E456" si="3">D393-C393</f>
        <v>22110000</v>
      </c>
      <c r="F393" s="147" t="s">
        <v>931</v>
      </c>
      <c r="G393" s="72">
        <v>0</v>
      </c>
    </row>
    <row r="394" spans="1:7" s="730" customFormat="1">
      <c r="A394" s="7">
        <v>388</v>
      </c>
      <c r="B394" s="349" t="s">
        <v>4262</v>
      </c>
      <c r="C394" s="72">
        <v>0</v>
      </c>
      <c r="D394" s="92">
        <v>21768000</v>
      </c>
      <c r="E394" s="42">
        <f t="shared" si="3"/>
        <v>21768000</v>
      </c>
      <c r="F394" s="147" t="s">
        <v>931</v>
      </c>
      <c r="G394" s="72">
        <v>0</v>
      </c>
    </row>
    <row r="395" spans="1:7" s="730" customFormat="1">
      <c r="A395" s="7">
        <v>389</v>
      </c>
      <c r="B395" s="349" t="s">
        <v>4263</v>
      </c>
      <c r="C395" s="72">
        <v>0</v>
      </c>
      <c r="D395" s="92">
        <v>20100000</v>
      </c>
      <c r="E395" s="42">
        <f t="shared" si="3"/>
        <v>20100000</v>
      </c>
      <c r="F395" s="147" t="s">
        <v>931</v>
      </c>
      <c r="G395" s="72">
        <v>0</v>
      </c>
    </row>
    <row r="396" spans="1:7" s="730" customFormat="1">
      <c r="A396" s="7">
        <v>390</v>
      </c>
      <c r="B396" s="349" t="s">
        <v>4264</v>
      </c>
      <c r="C396" s="72">
        <v>0</v>
      </c>
      <c r="D396" s="92">
        <v>19954000</v>
      </c>
      <c r="E396" s="42">
        <f t="shared" si="3"/>
        <v>19954000</v>
      </c>
      <c r="F396" s="147" t="s">
        <v>931</v>
      </c>
      <c r="G396" s="72">
        <v>0</v>
      </c>
    </row>
    <row r="397" spans="1:7" s="730" customFormat="1">
      <c r="A397" s="7">
        <v>391</v>
      </c>
      <c r="B397" s="349" t="s">
        <v>4265</v>
      </c>
      <c r="C397" s="72">
        <v>0</v>
      </c>
      <c r="D397" s="92">
        <v>21850000</v>
      </c>
      <c r="E397" s="42">
        <f t="shared" si="3"/>
        <v>21850000</v>
      </c>
      <c r="F397" s="147" t="s">
        <v>931</v>
      </c>
      <c r="G397" s="72">
        <v>0</v>
      </c>
    </row>
    <row r="398" spans="1:7" s="730" customFormat="1">
      <c r="A398" s="7">
        <v>392</v>
      </c>
      <c r="B398" s="349" t="s">
        <v>4266</v>
      </c>
      <c r="C398" s="72">
        <v>0</v>
      </c>
      <c r="D398" s="92">
        <v>22780000</v>
      </c>
      <c r="E398" s="42">
        <f t="shared" si="3"/>
        <v>22780000</v>
      </c>
      <c r="F398" s="147" t="s">
        <v>931</v>
      </c>
      <c r="G398" s="72">
        <v>0</v>
      </c>
    </row>
    <row r="399" spans="1:7" s="730" customFormat="1">
      <c r="A399" s="7">
        <v>393</v>
      </c>
      <c r="B399" s="349" t="s">
        <v>4267</v>
      </c>
      <c r="C399" s="72">
        <v>0</v>
      </c>
      <c r="D399" s="92">
        <v>25607400</v>
      </c>
      <c r="E399" s="42">
        <f t="shared" si="3"/>
        <v>25607400</v>
      </c>
      <c r="F399" s="147" t="s">
        <v>931</v>
      </c>
      <c r="G399" s="72">
        <v>0</v>
      </c>
    </row>
    <row r="400" spans="1:7" s="730" customFormat="1">
      <c r="A400" s="7">
        <v>394</v>
      </c>
      <c r="B400" s="349" t="s">
        <v>4268</v>
      </c>
      <c r="C400" s="72">
        <v>0</v>
      </c>
      <c r="D400" s="92">
        <v>40200000</v>
      </c>
      <c r="E400" s="42">
        <f t="shared" si="3"/>
        <v>40200000</v>
      </c>
      <c r="F400" s="147" t="s">
        <v>931</v>
      </c>
      <c r="G400" s="72">
        <v>0</v>
      </c>
    </row>
    <row r="401" spans="1:7" s="730" customFormat="1">
      <c r="A401" s="7">
        <v>395</v>
      </c>
      <c r="B401" s="349" t="s">
        <v>4269</v>
      </c>
      <c r="C401" s="72">
        <v>0</v>
      </c>
      <c r="D401" s="92">
        <v>2572800</v>
      </c>
      <c r="E401" s="42">
        <f t="shared" si="3"/>
        <v>2572800</v>
      </c>
      <c r="F401" s="147" t="s">
        <v>931</v>
      </c>
      <c r="G401" s="72">
        <v>0</v>
      </c>
    </row>
    <row r="402" spans="1:7" s="730" customFormat="1">
      <c r="A402" s="7">
        <v>396</v>
      </c>
      <c r="B402" s="349" t="s">
        <v>4270</v>
      </c>
      <c r="C402" s="72">
        <v>0</v>
      </c>
      <c r="D402" s="92">
        <v>11390000</v>
      </c>
      <c r="E402" s="42">
        <f t="shared" si="3"/>
        <v>11390000</v>
      </c>
      <c r="F402" s="147" t="s">
        <v>931</v>
      </c>
      <c r="G402" s="72">
        <v>0</v>
      </c>
    </row>
    <row r="403" spans="1:7" s="730" customFormat="1">
      <c r="A403" s="7">
        <v>397</v>
      </c>
      <c r="B403" s="349" t="s">
        <v>4271</v>
      </c>
      <c r="C403" s="72">
        <v>0</v>
      </c>
      <c r="D403" s="92">
        <v>22110000</v>
      </c>
      <c r="E403" s="42">
        <f t="shared" si="3"/>
        <v>22110000</v>
      </c>
      <c r="F403" s="147" t="s">
        <v>931</v>
      </c>
      <c r="G403" s="72">
        <v>0</v>
      </c>
    </row>
    <row r="404" spans="1:7" s="730" customFormat="1">
      <c r="A404" s="7">
        <v>398</v>
      </c>
      <c r="B404" s="349" t="s">
        <v>4272</v>
      </c>
      <c r="C404" s="72">
        <v>0</v>
      </c>
      <c r="D404" s="92">
        <v>67118000</v>
      </c>
      <c r="E404" s="42">
        <f t="shared" si="3"/>
        <v>67118000</v>
      </c>
      <c r="F404" s="147" t="s">
        <v>931</v>
      </c>
      <c r="G404" s="72">
        <v>0</v>
      </c>
    </row>
    <row r="405" spans="1:7" s="730" customFormat="1">
      <c r="A405" s="7">
        <v>399</v>
      </c>
      <c r="B405" s="349" t="s">
        <v>4273</v>
      </c>
      <c r="C405" s="72">
        <v>0</v>
      </c>
      <c r="D405" s="92">
        <v>34840000</v>
      </c>
      <c r="E405" s="42">
        <f t="shared" si="3"/>
        <v>34840000</v>
      </c>
      <c r="F405" s="147" t="s">
        <v>931</v>
      </c>
      <c r="G405" s="72">
        <v>0</v>
      </c>
    </row>
    <row r="406" spans="1:7" s="730" customFormat="1">
      <c r="A406" s="7">
        <v>400</v>
      </c>
      <c r="B406" s="349" t="s">
        <v>4274</v>
      </c>
      <c r="C406" s="72">
        <v>0</v>
      </c>
      <c r="D406" s="92">
        <v>13400000</v>
      </c>
      <c r="E406" s="42">
        <f t="shared" si="3"/>
        <v>13400000</v>
      </c>
      <c r="F406" s="147" t="s">
        <v>931</v>
      </c>
      <c r="G406" s="72">
        <v>0</v>
      </c>
    </row>
    <row r="407" spans="1:7" s="730" customFormat="1">
      <c r="A407" s="7">
        <v>401</v>
      </c>
      <c r="B407" s="349" t="s">
        <v>4275</v>
      </c>
      <c r="C407" s="72">
        <v>0</v>
      </c>
      <c r="D407" s="92">
        <v>10720000</v>
      </c>
      <c r="E407" s="42">
        <f t="shared" si="3"/>
        <v>10720000</v>
      </c>
      <c r="F407" s="147" t="s">
        <v>931</v>
      </c>
      <c r="G407" s="72">
        <v>0</v>
      </c>
    </row>
    <row r="408" spans="1:7" s="730" customFormat="1">
      <c r="A408" s="7">
        <v>402</v>
      </c>
      <c r="B408" s="349" t="s">
        <v>4276</v>
      </c>
      <c r="C408" s="72">
        <v>0</v>
      </c>
      <c r="D408" s="92">
        <v>14740000</v>
      </c>
      <c r="E408" s="42">
        <f t="shared" si="3"/>
        <v>14740000</v>
      </c>
      <c r="F408" s="147" t="s">
        <v>931</v>
      </c>
      <c r="G408" s="72">
        <v>0</v>
      </c>
    </row>
    <row r="409" spans="1:7" s="730" customFormat="1">
      <c r="A409" s="7">
        <v>403</v>
      </c>
      <c r="B409" s="349" t="s">
        <v>4277</v>
      </c>
      <c r="C409" s="72">
        <v>0</v>
      </c>
      <c r="D409" s="92">
        <v>16080000</v>
      </c>
      <c r="E409" s="42">
        <f t="shared" si="3"/>
        <v>16080000</v>
      </c>
      <c r="F409" s="147" t="s">
        <v>931</v>
      </c>
      <c r="G409" s="72">
        <v>0</v>
      </c>
    </row>
    <row r="410" spans="1:7" s="730" customFormat="1">
      <c r="A410" s="7">
        <v>404</v>
      </c>
      <c r="B410" s="349" t="s">
        <v>4278</v>
      </c>
      <c r="C410" s="72">
        <v>0</v>
      </c>
      <c r="D410" s="92">
        <v>30150000</v>
      </c>
      <c r="E410" s="42">
        <f t="shared" si="3"/>
        <v>30150000</v>
      </c>
      <c r="F410" s="147" t="s">
        <v>931</v>
      </c>
      <c r="G410" s="72">
        <v>0</v>
      </c>
    </row>
    <row r="411" spans="1:7" s="730" customFormat="1">
      <c r="A411" s="7">
        <v>405</v>
      </c>
      <c r="B411" s="349" t="s">
        <v>4279</v>
      </c>
      <c r="C411" s="72">
        <v>0</v>
      </c>
      <c r="D411" s="92">
        <v>97956000</v>
      </c>
      <c r="E411" s="42">
        <f t="shared" si="3"/>
        <v>97956000</v>
      </c>
      <c r="F411" s="147" t="s">
        <v>931</v>
      </c>
      <c r="G411" s="72">
        <v>0</v>
      </c>
    </row>
    <row r="412" spans="1:7" s="730" customFormat="1">
      <c r="A412" s="7">
        <v>406</v>
      </c>
      <c r="B412" s="349" t="s">
        <v>4280</v>
      </c>
      <c r="C412" s="72">
        <v>0</v>
      </c>
      <c r="D412" s="92">
        <v>21440000</v>
      </c>
      <c r="E412" s="42">
        <f t="shared" si="3"/>
        <v>21440000</v>
      </c>
      <c r="F412" s="147" t="s">
        <v>931</v>
      </c>
      <c r="G412" s="72">
        <v>0</v>
      </c>
    </row>
    <row r="413" spans="1:7" s="730" customFormat="1">
      <c r="A413" s="7">
        <v>407</v>
      </c>
      <c r="B413" s="349" t="s">
        <v>4281</v>
      </c>
      <c r="C413" s="72">
        <v>0</v>
      </c>
      <c r="D413" s="92">
        <v>20770000</v>
      </c>
      <c r="E413" s="42">
        <f t="shared" si="3"/>
        <v>20770000</v>
      </c>
      <c r="F413" s="147" t="s">
        <v>931</v>
      </c>
      <c r="G413" s="72">
        <v>0</v>
      </c>
    </row>
    <row r="414" spans="1:7" s="730" customFormat="1">
      <c r="A414" s="7">
        <v>408</v>
      </c>
      <c r="B414" s="349" t="s">
        <v>4282</v>
      </c>
      <c r="C414" s="72">
        <v>0</v>
      </c>
      <c r="D414" s="92">
        <v>6030000</v>
      </c>
      <c r="E414" s="42">
        <f t="shared" si="3"/>
        <v>6030000</v>
      </c>
      <c r="F414" s="147" t="s">
        <v>931</v>
      </c>
      <c r="G414" s="72">
        <v>0</v>
      </c>
    </row>
    <row r="415" spans="1:7" s="730" customFormat="1">
      <c r="A415" s="7">
        <v>409</v>
      </c>
      <c r="B415" s="349" t="s">
        <v>4283</v>
      </c>
      <c r="C415" s="72">
        <v>0</v>
      </c>
      <c r="D415" s="92">
        <v>29480000</v>
      </c>
      <c r="E415" s="42">
        <f t="shared" si="3"/>
        <v>29480000</v>
      </c>
      <c r="F415" s="147" t="s">
        <v>931</v>
      </c>
      <c r="G415" s="72">
        <v>0</v>
      </c>
    </row>
    <row r="416" spans="1:7" s="730" customFormat="1">
      <c r="A416" s="7">
        <v>410</v>
      </c>
      <c r="B416" s="349" t="s">
        <v>4284</v>
      </c>
      <c r="C416" s="72">
        <v>0</v>
      </c>
      <c r="D416" s="92">
        <v>15880000</v>
      </c>
      <c r="E416" s="42">
        <f t="shared" si="3"/>
        <v>15880000</v>
      </c>
      <c r="F416" s="147" t="s">
        <v>931</v>
      </c>
      <c r="G416" s="72">
        <v>0</v>
      </c>
    </row>
    <row r="417" spans="1:7" s="730" customFormat="1">
      <c r="A417" s="7">
        <v>411</v>
      </c>
      <c r="B417" s="349" t="s">
        <v>4285</v>
      </c>
      <c r="C417" s="72">
        <v>0</v>
      </c>
      <c r="D417" s="92">
        <v>8040000</v>
      </c>
      <c r="E417" s="42">
        <f t="shared" si="3"/>
        <v>8040000</v>
      </c>
      <c r="F417" s="147" t="s">
        <v>931</v>
      </c>
      <c r="G417" s="72">
        <v>0</v>
      </c>
    </row>
    <row r="418" spans="1:7" s="730" customFormat="1">
      <c r="A418" s="7">
        <v>412</v>
      </c>
      <c r="B418" s="349" t="s">
        <v>4286</v>
      </c>
      <c r="C418" s="72">
        <v>0</v>
      </c>
      <c r="D418" s="92">
        <v>45350000</v>
      </c>
      <c r="E418" s="42">
        <f t="shared" si="3"/>
        <v>45350000</v>
      </c>
      <c r="F418" s="147" t="s">
        <v>931</v>
      </c>
      <c r="G418" s="72">
        <v>0</v>
      </c>
    </row>
    <row r="419" spans="1:7" s="730" customFormat="1">
      <c r="A419" s="7">
        <v>413</v>
      </c>
      <c r="B419" s="349" t="s">
        <v>4287</v>
      </c>
      <c r="C419" s="72">
        <v>0</v>
      </c>
      <c r="D419" s="92">
        <v>670000</v>
      </c>
      <c r="E419" s="42">
        <f t="shared" si="3"/>
        <v>670000</v>
      </c>
      <c r="F419" s="147" t="s">
        <v>931</v>
      </c>
      <c r="G419" s="72">
        <v>0</v>
      </c>
    </row>
    <row r="420" spans="1:7" s="730" customFormat="1">
      <c r="A420" s="7">
        <v>414</v>
      </c>
      <c r="B420" s="349" t="s">
        <v>4288</v>
      </c>
      <c r="C420" s="72">
        <v>0</v>
      </c>
      <c r="D420" s="92">
        <v>8040000</v>
      </c>
      <c r="E420" s="42">
        <f t="shared" si="3"/>
        <v>8040000</v>
      </c>
      <c r="F420" s="147" t="s">
        <v>931</v>
      </c>
      <c r="G420" s="72">
        <v>0</v>
      </c>
    </row>
    <row r="421" spans="1:7" s="730" customFormat="1">
      <c r="A421" s="7">
        <v>415</v>
      </c>
      <c r="B421" s="349" t="s">
        <v>4289</v>
      </c>
      <c r="C421" s="72">
        <v>0</v>
      </c>
      <c r="D421" s="92">
        <v>8710000</v>
      </c>
      <c r="E421" s="42">
        <f t="shared" si="3"/>
        <v>8710000</v>
      </c>
      <c r="F421" s="147" t="s">
        <v>931</v>
      </c>
      <c r="G421" s="72">
        <v>0</v>
      </c>
    </row>
    <row r="422" spans="1:7" s="730" customFormat="1">
      <c r="A422" s="7">
        <v>416</v>
      </c>
      <c r="B422" s="349" t="s">
        <v>4290</v>
      </c>
      <c r="C422" s="72">
        <v>0</v>
      </c>
      <c r="D422" s="92">
        <v>32160000</v>
      </c>
      <c r="E422" s="42">
        <f t="shared" si="3"/>
        <v>32160000</v>
      </c>
      <c r="F422" s="147" t="s">
        <v>931</v>
      </c>
      <c r="G422" s="72">
        <v>0</v>
      </c>
    </row>
    <row r="423" spans="1:7" s="730" customFormat="1">
      <c r="A423" s="7">
        <v>417</v>
      </c>
      <c r="B423" s="349" t="s">
        <v>4291</v>
      </c>
      <c r="C423" s="72">
        <v>0</v>
      </c>
      <c r="D423" s="92">
        <v>14445200</v>
      </c>
      <c r="E423" s="42">
        <f t="shared" si="3"/>
        <v>14445200</v>
      </c>
      <c r="F423" s="147" t="s">
        <v>931</v>
      </c>
      <c r="G423" s="72">
        <v>0</v>
      </c>
    </row>
    <row r="424" spans="1:7" s="730" customFormat="1">
      <c r="A424" s="7">
        <v>418</v>
      </c>
      <c r="B424" s="349" t="s">
        <v>4292</v>
      </c>
      <c r="C424" s="72">
        <v>0</v>
      </c>
      <c r="D424" s="92">
        <v>7370000</v>
      </c>
      <c r="E424" s="42">
        <f t="shared" si="3"/>
        <v>7370000</v>
      </c>
      <c r="F424" s="147" t="s">
        <v>931</v>
      </c>
      <c r="G424" s="72">
        <v>0</v>
      </c>
    </row>
    <row r="425" spans="1:7" s="730" customFormat="1">
      <c r="A425" s="7">
        <v>419</v>
      </c>
      <c r="B425" s="349" t="s">
        <v>4293</v>
      </c>
      <c r="C425" s="72">
        <v>0</v>
      </c>
      <c r="D425" s="92">
        <v>10050000</v>
      </c>
      <c r="E425" s="42">
        <f t="shared" si="3"/>
        <v>10050000</v>
      </c>
      <c r="F425" s="147" t="s">
        <v>931</v>
      </c>
      <c r="G425" s="72">
        <v>0</v>
      </c>
    </row>
    <row r="426" spans="1:7" s="730" customFormat="1">
      <c r="A426" s="7">
        <v>420</v>
      </c>
      <c r="B426" s="349" t="s">
        <v>4294</v>
      </c>
      <c r="C426" s="72">
        <v>0</v>
      </c>
      <c r="D426" s="92">
        <v>36850000</v>
      </c>
      <c r="E426" s="42">
        <f t="shared" si="3"/>
        <v>36850000</v>
      </c>
      <c r="F426" s="147" t="s">
        <v>931</v>
      </c>
      <c r="G426" s="72">
        <v>0</v>
      </c>
    </row>
    <row r="427" spans="1:7" s="730" customFormat="1">
      <c r="A427" s="7">
        <v>421</v>
      </c>
      <c r="B427" s="349" t="s">
        <v>4183</v>
      </c>
      <c r="C427" s="72">
        <v>0</v>
      </c>
      <c r="D427" s="92">
        <v>6700000</v>
      </c>
      <c r="E427" s="42">
        <f t="shared" si="3"/>
        <v>6700000</v>
      </c>
      <c r="F427" s="147" t="s">
        <v>931</v>
      </c>
      <c r="G427" s="72">
        <v>0</v>
      </c>
    </row>
    <row r="428" spans="1:7" s="730" customFormat="1">
      <c r="A428" s="7">
        <v>422</v>
      </c>
      <c r="B428" s="349" t="s">
        <v>4295</v>
      </c>
      <c r="C428" s="72">
        <v>0</v>
      </c>
      <c r="D428" s="92">
        <v>14740000</v>
      </c>
      <c r="E428" s="42">
        <f t="shared" si="3"/>
        <v>14740000</v>
      </c>
      <c r="F428" s="147" t="s">
        <v>931</v>
      </c>
      <c r="G428" s="72">
        <v>0</v>
      </c>
    </row>
    <row r="429" spans="1:7" s="730" customFormat="1">
      <c r="A429" s="7">
        <v>423</v>
      </c>
      <c r="B429" s="349" t="s">
        <v>4296</v>
      </c>
      <c r="C429" s="72">
        <v>0</v>
      </c>
      <c r="D429" s="92">
        <v>16415000</v>
      </c>
      <c r="E429" s="42">
        <f t="shared" si="3"/>
        <v>16415000</v>
      </c>
      <c r="F429" s="147" t="s">
        <v>931</v>
      </c>
      <c r="G429" s="72">
        <v>0</v>
      </c>
    </row>
    <row r="430" spans="1:7" s="729" customFormat="1">
      <c r="A430" s="7">
        <v>424</v>
      </c>
      <c r="B430" s="349" t="s">
        <v>4157</v>
      </c>
      <c r="C430" s="72">
        <v>0</v>
      </c>
      <c r="D430" s="92">
        <v>15000000</v>
      </c>
      <c r="E430" s="42">
        <f t="shared" si="3"/>
        <v>15000000</v>
      </c>
      <c r="F430" s="147" t="s">
        <v>931</v>
      </c>
      <c r="G430" s="72">
        <v>0</v>
      </c>
    </row>
    <row r="431" spans="1:7" s="729" customFormat="1">
      <c r="A431" s="7">
        <v>425</v>
      </c>
      <c r="B431" s="349" t="s">
        <v>4297</v>
      </c>
      <c r="C431" s="72">
        <v>0</v>
      </c>
      <c r="D431" s="92">
        <v>166900000</v>
      </c>
      <c r="E431" s="42">
        <f t="shared" si="3"/>
        <v>166900000</v>
      </c>
      <c r="F431" s="147" t="s">
        <v>931</v>
      </c>
      <c r="G431" s="72">
        <v>0</v>
      </c>
    </row>
    <row r="432" spans="1:7" s="729" customFormat="1">
      <c r="A432" s="7">
        <v>426</v>
      </c>
      <c r="B432" s="349" t="s">
        <v>4298</v>
      </c>
      <c r="C432" s="72">
        <v>0</v>
      </c>
      <c r="D432" s="92">
        <v>289190000</v>
      </c>
      <c r="E432" s="42">
        <f t="shared" si="3"/>
        <v>289190000</v>
      </c>
      <c r="F432" s="147" t="s">
        <v>931</v>
      </c>
      <c r="G432" s="72">
        <v>0</v>
      </c>
    </row>
    <row r="433" spans="1:7" s="729" customFormat="1">
      <c r="A433" s="7">
        <v>427</v>
      </c>
      <c r="B433" s="349" t="s">
        <v>4299</v>
      </c>
      <c r="C433" s="72">
        <v>0</v>
      </c>
      <c r="D433" s="92">
        <v>158280000</v>
      </c>
      <c r="E433" s="42">
        <f t="shared" si="3"/>
        <v>158280000</v>
      </c>
      <c r="F433" s="147" t="s">
        <v>931</v>
      </c>
      <c r="G433" s="72">
        <v>0</v>
      </c>
    </row>
    <row r="434" spans="1:7" s="729" customFormat="1">
      <c r="A434" s="7">
        <v>428</v>
      </c>
      <c r="B434" s="349" t="s">
        <v>4300</v>
      </c>
      <c r="C434" s="72">
        <v>0</v>
      </c>
      <c r="D434" s="92">
        <v>269190000</v>
      </c>
      <c r="E434" s="42">
        <f t="shared" si="3"/>
        <v>269190000</v>
      </c>
      <c r="F434" s="147" t="s">
        <v>931</v>
      </c>
      <c r="G434" s="72">
        <v>0</v>
      </c>
    </row>
    <row r="435" spans="1:7" s="729" customFormat="1">
      <c r="A435" s="7">
        <v>429</v>
      </c>
      <c r="B435" s="349" t="s">
        <v>4301</v>
      </c>
      <c r="C435" s="72">
        <v>0</v>
      </c>
      <c r="D435" s="92">
        <v>148180000</v>
      </c>
      <c r="E435" s="42">
        <f t="shared" si="3"/>
        <v>148180000</v>
      </c>
      <c r="F435" s="147" t="s">
        <v>931</v>
      </c>
      <c r="G435" s="72">
        <v>0</v>
      </c>
    </row>
    <row r="436" spans="1:7" s="729" customFormat="1">
      <c r="A436" s="7">
        <v>430</v>
      </c>
      <c r="B436" s="349" t="s">
        <v>4302</v>
      </c>
      <c r="C436" s="72">
        <v>0</v>
      </c>
      <c r="D436" s="92">
        <v>14430000</v>
      </c>
      <c r="E436" s="42">
        <f t="shared" si="3"/>
        <v>14430000</v>
      </c>
      <c r="F436" s="147" t="s">
        <v>931</v>
      </c>
      <c r="G436" s="72">
        <v>0</v>
      </c>
    </row>
    <row r="437" spans="1:7" s="729" customFormat="1">
      <c r="A437" s="7">
        <v>431</v>
      </c>
      <c r="B437" s="349" t="s">
        <v>4303</v>
      </c>
      <c r="C437" s="72">
        <v>0</v>
      </c>
      <c r="D437" s="92">
        <v>55280000</v>
      </c>
      <c r="E437" s="42">
        <f t="shared" si="3"/>
        <v>55280000</v>
      </c>
      <c r="F437" s="147" t="s">
        <v>931</v>
      </c>
      <c r="G437" s="72">
        <v>0</v>
      </c>
    </row>
    <row r="438" spans="1:7" s="729" customFormat="1">
      <c r="A438" s="7">
        <v>432</v>
      </c>
      <c r="B438" s="349" t="s">
        <v>4304</v>
      </c>
      <c r="C438" s="72">
        <v>0</v>
      </c>
      <c r="D438" s="92">
        <v>165870000</v>
      </c>
      <c r="E438" s="42">
        <f t="shared" si="3"/>
        <v>165870000</v>
      </c>
      <c r="F438" s="147" t="s">
        <v>931</v>
      </c>
      <c r="G438" s="72">
        <v>0</v>
      </c>
    </row>
    <row r="439" spans="1:7" s="729" customFormat="1">
      <c r="A439" s="7">
        <v>433</v>
      </c>
      <c r="B439" s="349" t="s">
        <v>4305</v>
      </c>
      <c r="C439" s="72">
        <v>0</v>
      </c>
      <c r="D439" s="92">
        <v>49130000</v>
      </c>
      <c r="E439" s="42">
        <f t="shared" si="3"/>
        <v>49130000</v>
      </c>
      <c r="F439" s="147" t="s">
        <v>931</v>
      </c>
      <c r="G439" s="72">
        <v>0</v>
      </c>
    </row>
    <row r="440" spans="1:7" s="729" customFormat="1">
      <c r="A440" s="7">
        <v>434</v>
      </c>
      <c r="B440" s="349" t="s">
        <v>4306</v>
      </c>
      <c r="C440" s="72">
        <v>0</v>
      </c>
      <c r="D440" s="92">
        <v>762480000</v>
      </c>
      <c r="E440" s="42">
        <f t="shared" si="3"/>
        <v>762480000</v>
      </c>
      <c r="F440" s="147" t="s">
        <v>931</v>
      </c>
      <c r="G440" s="72">
        <v>0</v>
      </c>
    </row>
    <row r="441" spans="1:7" s="729" customFormat="1">
      <c r="A441" s="7">
        <v>435</v>
      </c>
      <c r="B441" s="349" t="s">
        <v>4307</v>
      </c>
      <c r="C441" s="72">
        <v>0</v>
      </c>
      <c r="D441" s="92">
        <v>166366500</v>
      </c>
      <c r="E441" s="42">
        <f t="shared" si="3"/>
        <v>166366500</v>
      </c>
      <c r="F441" s="147" t="s">
        <v>931</v>
      </c>
      <c r="G441" s="72">
        <v>0</v>
      </c>
    </row>
    <row r="442" spans="1:7" s="729" customFormat="1">
      <c r="A442" s="7">
        <v>436</v>
      </c>
      <c r="B442" s="349" t="s">
        <v>4308</v>
      </c>
      <c r="C442" s="72">
        <v>0</v>
      </c>
      <c r="D442" s="92">
        <v>82440000</v>
      </c>
      <c r="E442" s="42">
        <f t="shared" si="3"/>
        <v>82440000</v>
      </c>
      <c r="F442" s="147" t="s">
        <v>931</v>
      </c>
      <c r="G442" s="72">
        <v>0</v>
      </c>
    </row>
    <row r="443" spans="1:7" s="730" customFormat="1">
      <c r="A443" s="7">
        <v>437</v>
      </c>
      <c r="B443" s="349" t="s">
        <v>4309</v>
      </c>
      <c r="C443" s="72">
        <v>0</v>
      </c>
      <c r="D443" s="92">
        <v>17230000</v>
      </c>
      <c r="E443" s="42">
        <f t="shared" si="3"/>
        <v>17230000</v>
      </c>
      <c r="F443" s="147" t="s">
        <v>931</v>
      </c>
      <c r="G443" s="72">
        <v>0</v>
      </c>
    </row>
    <row r="444" spans="1:7" s="730" customFormat="1">
      <c r="A444" s="7">
        <v>438</v>
      </c>
      <c r="B444" s="349" t="s">
        <v>4310</v>
      </c>
      <c r="C444" s="72">
        <v>0</v>
      </c>
      <c r="D444" s="92">
        <v>27810000</v>
      </c>
      <c r="E444" s="42">
        <f t="shared" si="3"/>
        <v>27810000</v>
      </c>
      <c r="F444" s="147" t="s">
        <v>931</v>
      </c>
      <c r="G444" s="72">
        <v>0</v>
      </c>
    </row>
    <row r="445" spans="1:7" s="730" customFormat="1">
      <c r="A445" s="7">
        <v>439</v>
      </c>
      <c r="B445" s="349" t="s">
        <v>4311</v>
      </c>
      <c r="C445" s="72">
        <v>0</v>
      </c>
      <c r="D445" s="92">
        <v>226320000</v>
      </c>
      <c r="E445" s="42">
        <f t="shared" si="3"/>
        <v>226320000</v>
      </c>
      <c r="F445" s="147" t="s">
        <v>931</v>
      </c>
      <c r="G445" s="72">
        <v>0</v>
      </c>
    </row>
    <row r="446" spans="1:7" s="730" customFormat="1">
      <c r="A446" s="7">
        <v>440</v>
      </c>
      <c r="B446" s="349" t="s">
        <v>4312</v>
      </c>
      <c r="C446" s="72">
        <v>0</v>
      </c>
      <c r="D446" s="92">
        <v>7710000</v>
      </c>
      <c r="E446" s="42">
        <f t="shared" si="3"/>
        <v>7710000</v>
      </c>
      <c r="F446" s="147" t="s">
        <v>931</v>
      </c>
      <c r="G446" s="72">
        <v>0</v>
      </c>
    </row>
    <row r="447" spans="1:7" s="730" customFormat="1">
      <c r="A447" s="7">
        <v>441</v>
      </c>
      <c r="B447" s="349" t="s">
        <v>4313</v>
      </c>
      <c r="C447" s="72">
        <v>0</v>
      </c>
      <c r="D447" s="92">
        <v>143720000</v>
      </c>
      <c r="E447" s="42">
        <f t="shared" si="3"/>
        <v>143720000</v>
      </c>
      <c r="F447" s="147" t="s">
        <v>931</v>
      </c>
      <c r="G447" s="72">
        <v>0</v>
      </c>
    </row>
    <row r="448" spans="1:7" s="730" customFormat="1">
      <c r="A448" s="7">
        <v>442</v>
      </c>
      <c r="B448" s="349" t="s">
        <v>4314</v>
      </c>
      <c r="C448" s="72">
        <v>0</v>
      </c>
      <c r="D448" s="92">
        <v>171390000</v>
      </c>
      <c r="E448" s="42">
        <f t="shared" si="3"/>
        <v>171390000</v>
      </c>
      <c r="F448" s="147" t="s">
        <v>931</v>
      </c>
      <c r="G448" s="72">
        <v>0</v>
      </c>
    </row>
    <row r="449" spans="1:7" s="730" customFormat="1">
      <c r="A449" s="7">
        <v>443</v>
      </c>
      <c r="B449" s="349" t="s">
        <v>4315</v>
      </c>
      <c r="C449" s="72">
        <v>0</v>
      </c>
      <c r="D449" s="92">
        <v>191280000</v>
      </c>
      <c r="E449" s="42">
        <f t="shared" si="3"/>
        <v>191280000</v>
      </c>
      <c r="F449" s="147" t="s">
        <v>931</v>
      </c>
      <c r="G449" s="72">
        <v>0</v>
      </c>
    </row>
    <row r="450" spans="1:7" s="730" customFormat="1">
      <c r="A450" s="7">
        <v>444</v>
      </c>
      <c r="B450" s="349" t="s">
        <v>4316</v>
      </c>
      <c r="C450" s="72">
        <v>0</v>
      </c>
      <c r="D450" s="92">
        <v>23560000</v>
      </c>
      <c r="E450" s="42">
        <f t="shared" si="3"/>
        <v>23560000</v>
      </c>
      <c r="F450" s="147" t="s">
        <v>931</v>
      </c>
      <c r="G450" s="72">
        <v>0</v>
      </c>
    </row>
    <row r="451" spans="1:7" s="730" customFormat="1">
      <c r="A451" s="7">
        <v>445</v>
      </c>
      <c r="B451" s="349" t="s">
        <v>4317</v>
      </c>
      <c r="C451" s="72">
        <v>0</v>
      </c>
      <c r="D451" s="92">
        <v>212940000</v>
      </c>
      <c r="E451" s="42">
        <f t="shared" si="3"/>
        <v>212940000</v>
      </c>
      <c r="F451" s="147" t="s">
        <v>931</v>
      </c>
      <c r="G451" s="72">
        <v>0</v>
      </c>
    </row>
    <row r="452" spans="1:7" s="730" customFormat="1">
      <c r="A452" s="7">
        <v>446</v>
      </c>
      <c r="B452" s="349" t="s">
        <v>4318</v>
      </c>
      <c r="C452" s="72">
        <v>0</v>
      </c>
      <c r="D452" s="92">
        <v>25830000</v>
      </c>
      <c r="E452" s="42">
        <f t="shared" si="3"/>
        <v>25830000</v>
      </c>
      <c r="F452" s="147" t="s">
        <v>931</v>
      </c>
      <c r="G452" s="72">
        <v>0</v>
      </c>
    </row>
    <row r="453" spans="1:7" s="730" customFormat="1">
      <c r="A453" s="7">
        <v>447</v>
      </c>
      <c r="B453" s="349" t="s">
        <v>4319</v>
      </c>
      <c r="C453" s="72">
        <v>0</v>
      </c>
      <c r="D453" s="92">
        <v>14803200</v>
      </c>
      <c r="E453" s="42">
        <f t="shared" si="3"/>
        <v>14803200</v>
      </c>
      <c r="F453" s="147" t="s">
        <v>931</v>
      </c>
      <c r="G453" s="72">
        <v>0</v>
      </c>
    </row>
    <row r="454" spans="1:7" s="730" customFormat="1">
      <c r="A454" s="7">
        <v>448</v>
      </c>
      <c r="B454" s="349" t="s">
        <v>4320</v>
      </c>
      <c r="C454" s="72">
        <v>0</v>
      </c>
      <c r="D454" s="92">
        <v>79200000</v>
      </c>
      <c r="E454" s="42">
        <f t="shared" si="3"/>
        <v>79200000</v>
      </c>
      <c r="F454" s="147" t="s">
        <v>931</v>
      </c>
      <c r="G454" s="72">
        <v>0</v>
      </c>
    </row>
    <row r="455" spans="1:7" s="730" customFormat="1">
      <c r="A455" s="7">
        <v>449</v>
      </c>
      <c r="B455" s="349" t="s">
        <v>4321</v>
      </c>
      <c r="C455" s="72">
        <v>0</v>
      </c>
      <c r="D455" s="92">
        <v>81680000</v>
      </c>
      <c r="E455" s="42">
        <f t="shared" si="3"/>
        <v>81680000</v>
      </c>
      <c r="F455" s="147" t="s">
        <v>931</v>
      </c>
      <c r="G455" s="72">
        <v>0</v>
      </c>
    </row>
    <row r="456" spans="1:7" s="730" customFormat="1">
      <c r="A456" s="7">
        <v>450</v>
      </c>
      <c r="B456" s="349" t="s">
        <v>4322</v>
      </c>
      <c r="C456" s="72">
        <v>0</v>
      </c>
      <c r="D456" s="92">
        <v>72321300</v>
      </c>
      <c r="E456" s="42">
        <f t="shared" si="3"/>
        <v>72321300</v>
      </c>
      <c r="F456" s="147" t="s">
        <v>931</v>
      </c>
      <c r="G456" s="72">
        <v>0</v>
      </c>
    </row>
    <row r="457" spans="1:7" s="730" customFormat="1">
      <c r="A457" s="7">
        <v>451</v>
      </c>
      <c r="B457" s="349" t="s">
        <v>4323</v>
      </c>
      <c r="C457" s="72">
        <v>0</v>
      </c>
      <c r="D457" s="92">
        <v>140820000</v>
      </c>
      <c r="E457" s="42">
        <f t="shared" ref="E457:E520" si="4">D457-C457</f>
        <v>140820000</v>
      </c>
      <c r="F457" s="147" t="s">
        <v>931</v>
      </c>
      <c r="G457" s="72">
        <v>0</v>
      </c>
    </row>
    <row r="458" spans="1:7" s="730" customFormat="1">
      <c r="A458" s="7">
        <v>452</v>
      </c>
      <c r="B458" s="349" t="s">
        <v>4324</v>
      </c>
      <c r="C458" s="72">
        <v>0</v>
      </c>
      <c r="D458" s="92">
        <v>172020000</v>
      </c>
      <c r="E458" s="42">
        <f t="shared" si="4"/>
        <v>172020000</v>
      </c>
      <c r="F458" s="147" t="s">
        <v>931</v>
      </c>
      <c r="G458" s="72">
        <v>0</v>
      </c>
    </row>
    <row r="459" spans="1:7" s="729" customFormat="1">
      <c r="A459" s="7">
        <v>453</v>
      </c>
      <c r="B459" s="349" t="s">
        <v>4325</v>
      </c>
      <c r="C459" s="72">
        <v>0</v>
      </c>
      <c r="D459" s="92">
        <v>229710000</v>
      </c>
      <c r="E459" s="42">
        <f t="shared" si="4"/>
        <v>229710000</v>
      </c>
      <c r="F459" s="147" t="s">
        <v>931</v>
      </c>
      <c r="G459" s="72">
        <v>0</v>
      </c>
    </row>
    <row r="460" spans="1:7" s="729" customFormat="1">
      <c r="A460" s="7">
        <v>454</v>
      </c>
      <c r="B460" s="349" t="s">
        <v>4303</v>
      </c>
      <c r="C460" s="72">
        <v>0</v>
      </c>
      <c r="D460" s="92">
        <v>45000000</v>
      </c>
      <c r="E460" s="42">
        <f t="shared" si="4"/>
        <v>45000000</v>
      </c>
      <c r="F460" s="147" t="s">
        <v>931</v>
      </c>
      <c r="G460" s="72">
        <v>0</v>
      </c>
    </row>
    <row r="461" spans="1:7" s="729" customFormat="1">
      <c r="A461" s="7">
        <v>455</v>
      </c>
      <c r="B461" s="349" t="s">
        <v>4311</v>
      </c>
      <c r="C461" s="72">
        <v>0</v>
      </c>
      <c r="D461" s="92">
        <v>45000000</v>
      </c>
      <c r="E461" s="42">
        <f t="shared" si="4"/>
        <v>45000000</v>
      </c>
      <c r="F461" s="147" t="s">
        <v>931</v>
      </c>
      <c r="G461" s="72">
        <v>0</v>
      </c>
    </row>
    <row r="462" spans="1:7" s="729" customFormat="1">
      <c r="A462" s="7">
        <v>456</v>
      </c>
      <c r="B462" s="349" t="s">
        <v>4326</v>
      </c>
      <c r="C462" s="72">
        <v>0</v>
      </c>
      <c r="D462" s="92">
        <v>79200000</v>
      </c>
      <c r="E462" s="42">
        <f t="shared" si="4"/>
        <v>79200000</v>
      </c>
      <c r="F462" s="147" t="s">
        <v>931</v>
      </c>
      <c r="G462" s="72">
        <v>0</v>
      </c>
    </row>
    <row r="463" spans="1:7" s="729" customFormat="1">
      <c r="A463" s="7">
        <v>457</v>
      </c>
      <c r="B463" s="349" t="s">
        <v>4327</v>
      </c>
      <c r="C463" s="72">
        <v>0</v>
      </c>
      <c r="D463" s="92">
        <v>77000000</v>
      </c>
      <c r="E463" s="42">
        <f t="shared" si="4"/>
        <v>77000000</v>
      </c>
      <c r="F463" s="147" t="s">
        <v>931</v>
      </c>
      <c r="G463" s="72">
        <v>0</v>
      </c>
    </row>
    <row r="464" spans="1:7" s="729" customFormat="1">
      <c r="A464" s="7">
        <v>458</v>
      </c>
      <c r="B464" s="349" t="s">
        <v>4328</v>
      </c>
      <c r="C464" s="72">
        <v>0</v>
      </c>
      <c r="D464" s="92">
        <v>80400000</v>
      </c>
      <c r="E464" s="42">
        <f t="shared" si="4"/>
        <v>80400000</v>
      </c>
      <c r="F464" s="147" t="s">
        <v>931</v>
      </c>
      <c r="G464" s="72">
        <v>0</v>
      </c>
    </row>
    <row r="465" spans="1:7" s="729" customFormat="1">
      <c r="A465" s="7">
        <v>459</v>
      </c>
      <c r="B465" s="349" t="s">
        <v>4329</v>
      </c>
      <c r="C465" s="72">
        <v>0</v>
      </c>
      <c r="D465" s="92">
        <v>53900000</v>
      </c>
      <c r="E465" s="42">
        <f t="shared" si="4"/>
        <v>53900000</v>
      </c>
      <c r="F465" s="147" t="s">
        <v>931</v>
      </c>
      <c r="G465" s="72">
        <v>0</v>
      </c>
    </row>
    <row r="466" spans="1:7" s="729" customFormat="1">
      <c r="A466" s="7">
        <v>460</v>
      </c>
      <c r="B466" s="349" t="s">
        <v>4330</v>
      </c>
      <c r="C466" s="72">
        <v>0</v>
      </c>
      <c r="D466" s="92">
        <v>76400000</v>
      </c>
      <c r="E466" s="42">
        <f t="shared" si="4"/>
        <v>76400000</v>
      </c>
      <c r="F466" s="147" t="s">
        <v>931</v>
      </c>
      <c r="G466" s="72">
        <v>0</v>
      </c>
    </row>
    <row r="467" spans="1:7" s="729" customFormat="1">
      <c r="A467" s="7">
        <v>461</v>
      </c>
      <c r="B467" s="349" t="s">
        <v>4331</v>
      </c>
      <c r="C467" s="72">
        <v>0</v>
      </c>
      <c r="D467" s="92">
        <v>79596000</v>
      </c>
      <c r="E467" s="42">
        <f t="shared" si="4"/>
        <v>79596000</v>
      </c>
      <c r="F467" s="147" t="s">
        <v>931</v>
      </c>
      <c r="G467" s="72">
        <v>0</v>
      </c>
    </row>
    <row r="468" spans="1:7" s="729" customFormat="1">
      <c r="A468" s="7">
        <v>462</v>
      </c>
      <c r="B468" s="349" t="s">
        <v>4332</v>
      </c>
      <c r="C468" s="72">
        <v>0</v>
      </c>
      <c r="D468" s="92">
        <v>77988000</v>
      </c>
      <c r="E468" s="42">
        <f t="shared" si="4"/>
        <v>77988000</v>
      </c>
      <c r="F468" s="147" t="s">
        <v>931</v>
      </c>
      <c r="G468" s="72">
        <v>0</v>
      </c>
    </row>
    <row r="469" spans="1:7" s="729" customFormat="1">
      <c r="A469" s="7">
        <v>463</v>
      </c>
      <c r="B469" s="349" t="s">
        <v>4333</v>
      </c>
      <c r="C469" s="72">
        <v>0</v>
      </c>
      <c r="D469" s="92">
        <v>59400000</v>
      </c>
      <c r="E469" s="42">
        <f t="shared" si="4"/>
        <v>59400000</v>
      </c>
      <c r="F469" s="147" t="s">
        <v>931</v>
      </c>
      <c r="G469" s="72">
        <v>0</v>
      </c>
    </row>
    <row r="470" spans="1:7" s="729" customFormat="1">
      <c r="A470" s="7">
        <v>464</v>
      </c>
      <c r="B470" s="349" t="s">
        <v>4334</v>
      </c>
      <c r="C470" s="72">
        <v>0</v>
      </c>
      <c r="D470" s="92">
        <v>146300000</v>
      </c>
      <c r="E470" s="42">
        <f t="shared" si="4"/>
        <v>146300000</v>
      </c>
      <c r="F470" s="147" t="s">
        <v>931</v>
      </c>
      <c r="G470" s="72">
        <v>0</v>
      </c>
    </row>
    <row r="471" spans="1:7" s="729" customFormat="1">
      <c r="A471" s="7">
        <v>465</v>
      </c>
      <c r="B471" s="349" t="s">
        <v>4335</v>
      </c>
      <c r="C471" s="72">
        <v>0</v>
      </c>
      <c r="D471" s="92">
        <v>95700000</v>
      </c>
      <c r="E471" s="42">
        <f t="shared" si="4"/>
        <v>95700000</v>
      </c>
      <c r="F471" s="147" t="s">
        <v>931</v>
      </c>
      <c r="G471" s="72">
        <v>0</v>
      </c>
    </row>
    <row r="472" spans="1:7" s="729" customFormat="1">
      <c r="A472" s="7">
        <v>466</v>
      </c>
      <c r="B472" s="349" t="s">
        <v>4336</v>
      </c>
      <c r="C472" s="72">
        <v>0</v>
      </c>
      <c r="D472" s="92">
        <v>121000000</v>
      </c>
      <c r="E472" s="42">
        <f t="shared" si="4"/>
        <v>121000000</v>
      </c>
      <c r="F472" s="147" t="s">
        <v>931</v>
      </c>
      <c r="G472" s="72">
        <v>0</v>
      </c>
    </row>
    <row r="473" spans="1:7" s="729" customFormat="1">
      <c r="A473" s="7">
        <v>467</v>
      </c>
      <c r="B473" s="349" t="s">
        <v>4337</v>
      </c>
      <c r="C473" s="72">
        <v>0</v>
      </c>
      <c r="D473" s="92">
        <v>63200000</v>
      </c>
      <c r="E473" s="42">
        <f t="shared" si="4"/>
        <v>63200000</v>
      </c>
      <c r="F473" s="147" t="s">
        <v>931</v>
      </c>
      <c r="G473" s="72">
        <v>0</v>
      </c>
    </row>
    <row r="474" spans="1:7" s="729" customFormat="1">
      <c r="A474" s="7">
        <v>468</v>
      </c>
      <c r="B474" s="349" t="s">
        <v>4338</v>
      </c>
      <c r="C474" s="72">
        <v>0</v>
      </c>
      <c r="D474" s="92">
        <v>102300000</v>
      </c>
      <c r="E474" s="42">
        <f t="shared" si="4"/>
        <v>102300000</v>
      </c>
      <c r="F474" s="147" t="s">
        <v>931</v>
      </c>
      <c r="G474" s="72">
        <v>0</v>
      </c>
    </row>
    <row r="475" spans="1:7" s="729" customFormat="1">
      <c r="A475" s="7">
        <v>469</v>
      </c>
      <c r="B475" s="349" t="s">
        <v>4339</v>
      </c>
      <c r="C475" s="72">
        <v>0</v>
      </c>
      <c r="D475" s="92">
        <v>146300000</v>
      </c>
      <c r="E475" s="42">
        <f t="shared" si="4"/>
        <v>146300000</v>
      </c>
      <c r="F475" s="147" t="s">
        <v>931</v>
      </c>
      <c r="G475" s="72">
        <v>0</v>
      </c>
    </row>
    <row r="476" spans="1:7" s="730" customFormat="1">
      <c r="A476" s="7">
        <v>470</v>
      </c>
      <c r="B476" s="349" t="s">
        <v>4340</v>
      </c>
      <c r="C476" s="72">
        <v>0</v>
      </c>
      <c r="D476" s="92">
        <v>107800000</v>
      </c>
      <c r="E476" s="42">
        <f t="shared" si="4"/>
        <v>107800000</v>
      </c>
      <c r="F476" s="147" t="s">
        <v>931</v>
      </c>
      <c r="G476" s="72">
        <v>0</v>
      </c>
    </row>
    <row r="477" spans="1:7" s="730" customFormat="1">
      <c r="A477" s="7">
        <v>471</v>
      </c>
      <c r="B477" s="349" t="s">
        <v>4341</v>
      </c>
      <c r="C477" s="72">
        <v>0</v>
      </c>
      <c r="D477" s="92">
        <v>114400000</v>
      </c>
      <c r="E477" s="42">
        <f t="shared" si="4"/>
        <v>114400000</v>
      </c>
      <c r="F477" s="147" t="s">
        <v>931</v>
      </c>
      <c r="G477" s="72">
        <v>0</v>
      </c>
    </row>
    <row r="478" spans="1:7" s="730" customFormat="1">
      <c r="A478" s="7">
        <v>472</v>
      </c>
      <c r="B478" s="349" t="s">
        <v>4342</v>
      </c>
      <c r="C478" s="72">
        <v>0</v>
      </c>
      <c r="D478" s="92">
        <v>98400000</v>
      </c>
      <c r="E478" s="42">
        <f t="shared" si="4"/>
        <v>98400000</v>
      </c>
      <c r="F478" s="147" t="s">
        <v>931</v>
      </c>
      <c r="G478" s="72">
        <v>0</v>
      </c>
    </row>
    <row r="479" spans="1:7" s="730" customFormat="1">
      <c r="A479" s="7">
        <v>473</v>
      </c>
      <c r="B479" s="349" t="s">
        <v>4343</v>
      </c>
      <c r="C479" s="72">
        <v>0</v>
      </c>
      <c r="D479" s="92">
        <v>88000000</v>
      </c>
      <c r="E479" s="42">
        <f t="shared" si="4"/>
        <v>88000000</v>
      </c>
      <c r="F479" s="147" t="s">
        <v>931</v>
      </c>
      <c r="G479" s="72">
        <v>0</v>
      </c>
    </row>
    <row r="480" spans="1:7" s="730" customFormat="1">
      <c r="A480" s="7">
        <v>474</v>
      </c>
      <c r="B480" s="349" t="s">
        <v>4344</v>
      </c>
      <c r="C480" s="72">
        <v>0</v>
      </c>
      <c r="D480" s="92">
        <v>127600000</v>
      </c>
      <c r="E480" s="42">
        <f t="shared" si="4"/>
        <v>127600000</v>
      </c>
      <c r="F480" s="147" t="s">
        <v>931</v>
      </c>
      <c r="G480" s="72">
        <v>0</v>
      </c>
    </row>
    <row r="481" spans="1:7" s="730" customFormat="1">
      <c r="A481" s="7">
        <v>475</v>
      </c>
      <c r="B481" s="349" t="s">
        <v>4345</v>
      </c>
      <c r="C481" s="72">
        <v>0</v>
      </c>
      <c r="D481" s="92">
        <v>77000000</v>
      </c>
      <c r="E481" s="42">
        <f t="shared" si="4"/>
        <v>77000000</v>
      </c>
      <c r="F481" s="147" t="s">
        <v>931</v>
      </c>
      <c r="G481" s="72">
        <v>0</v>
      </c>
    </row>
    <row r="482" spans="1:7" s="730" customFormat="1">
      <c r="A482" s="7">
        <v>476</v>
      </c>
      <c r="B482" s="349" t="s">
        <v>4346</v>
      </c>
      <c r="C482" s="72">
        <v>0</v>
      </c>
      <c r="D482" s="92">
        <v>78100000</v>
      </c>
      <c r="E482" s="42">
        <f t="shared" si="4"/>
        <v>78100000</v>
      </c>
      <c r="F482" s="147" t="s">
        <v>931</v>
      </c>
      <c r="G482" s="72">
        <v>0</v>
      </c>
    </row>
    <row r="483" spans="1:7" s="730" customFormat="1">
      <c r="A483" s="7">
        <v>477</v>
      </c>
      <c r="B483" s="349" t="s">
        <v>4347</v>
      </c>
      <c r="C483" s="72">
        <v>0</v>
      </c>
      <c r="D483" s="92">
        <v>74800000</v>
      </c>
      <c r="E483" s="42">
        <f t="shared" si="4"/>
        <v>74800000</v>
      </c>
      <c r="F483" s="147" t="s">
        <v>931</v>
      </c>
      <c r="G483" s="72">
        <v>0</v>
      </c>
    </row>
    <row r="484" spans="1:7" s="730" customFormat="1">
      <c r="A484" s="7">
        <v>478</v>
      </c>
      <c r="B484" s="349" t="s">
        <v>4348</v>
      </c>
      <c r="C484" s="72">
        <v>0</v>
      </c>
      <c r="D484" s="92">
        <v>124300000</v>
      </c>
      <c r="E484" s="42">
        <f t="shared" si="4"/>
        <v>124300000</v>
      </c>
      <c r="F484" s="147" t="s">
        <v>931</v>
      </c>
      <c r="G484" s="72">
        <v>0</v>
      </c>
    </row>
    <row r="485" spans="1:7" s="730" customFormat="1">
      <c r="A485" s="7">
        <v>479</v>
      </c>
      <c r="B485" s="349" t="s">
        <v>4349</v>
      </c>
      <c r="C485" s="72">
        <v>0</v>
      </c>
      <c r="D485" s="92">
        <v>101200000</v>
      </c>
      <c r="E485" s="42">
        <f t="shared" si="4"/>
        <v>101200000</v>
      </c>
      <c r="F485" s="147" t="s">
        <v>931</v>
      </c>
      <c r="G485" s="72">
        <v>0</v>
      </c>
    </row>
    <row r="486" spans="1:7" s="730" customFormat="1">
      <c r="A486" s="7">
        <v>480</v>
      </c>
      <c r="B486" s="349" t="s">
        <v>4350</v>
      </c>
      <c r="C486" s="72">
        <v>0</v>
      </c>
      <c r="D486" s="92">
        <v>121430800</v>
      </c>
      <c r="E486" s="42">
        <f t="shared" si="4"/>
        <v>121430800</v>
      </c>
      <c r="F486" s="147" t="s">
        <v>931</v>
      </c>
      <c r="G486" s="72">
        <v>0</v>
      </c>
    </row>
    <row r="487" spans="1:7" s="730" customFormat="1">
      <c r="A487" s="7">
        <v>481</v>
      </c>
      <c r="B487" s="349" t="s">
        <v>4351</v>
      </c>
      <c r="C487" s="72">
        <v>0</v>
      </c>
      <c r="D487" s="92">
        <v>150282000</v>
      </c>
      <c r="E487" s="42">
        <f t="shared" si="4"/>
        <v>150282000</v>
      </c>
      <c r="F487" s="147" t="s">
        <v>931</v>
      </c>
      <c r="G487" s="72">
        <v>0</v>
      </c>
    </row>
    <row r="488" spans="1:7" s="730" customFormat="1">
      <c r="A488" s="7">
        <v>482</v>
      </c>
      <c r="B488" s="349" t="s">
        <v>4352</v>
      </c>
      <c r="C488" s="72">
        <v>0</v>
      </c>
      <c r="D488" s="92">
        <v>185900000</v>
      </c>
      <c r="E488" s="42">
        <f t="shared" si="4"/>
        <v>185900000</v>
      </c>
      <c r="F488" s="147" t="s">
        <v>931</v>
      </c>
      <c r="G488" s="72">
        <v>0</v>
      </c>
    </row>
    <row r="489" spans="1:7" s="730" customFormat="1">
      <c r="A489" s="7">
        <v>483</v>
      </c>
      <c r="B489" s="349" t="s">
        <v>4353</v>
      </c>
      <c r="C489" s="72">
        <v>0</v>
      </c>
      <c r="D489" s="92">
        <v>99000000</v>
      </c>
      <c r="E489" s="42">
        <f t="shared" si="4"/>
        <v>99000000</v>
      </c>
      <c r="F489" s="147" t="s">
        <v>931</v>
      </c>
      <c r="G489" s="72">
        <v>0</v>
      </c>
    </row>
    <row r="490" spans="1:7" s="730" customFormat="1">
      <c r="A490" s="7">
        <v>484</v>
      </c>
      <c r="B490" s="349" t="s">
        <v>4354</v>
      </c>
      <c r="C490" s="72">
        <v>0</v>
      </c>
      <c r="D490" s="92">
        <v>80300000</v>
      </c>
      <c r="E490" s="42">
        <f t="shared" si="4"/>
        <v>80300000</v>
      </c>
      <c r="F490" s="147" t="s">
        <v>931</v>
      </c>
      <c r="G490" s="72">
        <v>0</v>
      </c>
    </row>
    <row r="491" spans="1:7" s="730" customFormat="1">
      <c r="A491" s="7">
        <v>485</v>
      </c>
      <c r="B491" s="349" t="s">
        <v>4355</v>
      </c>
      <c r="C491" s="72">
        <v>0</v>
      </c>
      <c r="D491" s="92">
        <v>53900000</v>
      </c>
      <c r="E491" s="42">
        <f t="shared" si="4"/>
        <v>53900000</v>
      </c>
      <c r="F491" s="147" t="s">
        <v>931</v>
      </c>
      <c r="G491" s="72">
        <v>0</v>
      </c>
    </row>
    <row r="492" spans="1:7" s="730" customFormat="1">
      <c r="A492" s="7">
        <v>486</v>
      </c>
      <c r="B492" s="349" t="s">
        <v>4356</v>
      </c>
      <c r="C492" s="72">
        <v>0</v>
      </c>
      <c r="D492" s="92">
        <v>80400000</v>
      </c>
      <c r="E492" s="42">
        <f t="shared" si="4"/>
        <v>80400000</v>
      </c>
      <c r="F492" s="147" t="s">
        <v>931</v>
      </c>
      <c r="G492" s="72">
        <v>0</v>
      </c>
    </row>
    <row r="493" spans="1:7" s="730" customFormat="1">
      <c r="A493" s="7">
        <v>487</v>
      </c>
      <c r="B493" s="349" t="s">
        <v>4357</v>
      </c>
      <c r="C493" s="72">
        <v>0</v>
      </c>
      <c r="D493" s="92">
        <v>112200000</v>
      </c>
      <c r="E493" s="42">
        <f t="shared" si="4"/>
        <v>112200000</v>
      </c>
      <c r="F493" s="147" t="s">
        <v>931</v>
      </c>
      <c r="G493" s="72">
        <v>0</v>
      </c>
    </row>
    <row r="494" spans="1:7" s="730" customFormat="1">
      <c r="A494" s="7">
        <v>488</v>
      </c>
      <c r="B494" s="349" t="s">
        <v>4358</v>
      </c>
      <c r="C494" s="72">
        <v>0</v>
      </c>
      <c r="D494" s="92">
        <v>248000000</v>
      </c>
      <c r="E494" s="42">
        <f t="shared" si="4"/>
        <v>248000000</v>
      </c>
      <c r="F494" s="147" t="s">
        <v>931</v>
      </c>
      <c r="G494" s="72">
        <v>0</v>
      </c>
    </row>
    <row r="495" spans="1:7" s="730" customFormat="1">
      <c r="A495" s="7">
        <v>489</v>
      </c>
      <c r="B495" s="349" t="s">
        <v>4359</v>
      </c>
      <c r="C495" s="72">
        <v>0</v>
      </c>
      <c r="D495" s="92">
        <v>134200000</v>
      </c>
      <c r="E495" s="42">
        <f t="shared" si="4"/>
        <v>134200000</v>
      </c>
      <c r="F495" s="147" t="s">
        <v>931</v>
      </c>
      <c r="G495" s="72">
        <v>0</v>
      </c>
    </row>
    <row r="496" spans="1:7" s="730" customFormat="1">
      <c r="A496" s="7">
        <v>490</v>
      </c>
      <c r="B496" s="349" t="s">
        <v>4360</v>
      </c>
      <c r="C496" s="72">
        <v>0</v>
      </c>
      <c r="D496" s="92">
        <v>176000000</v>
      </c>
      <c r="E496" s="42">
        <f t="shared" si="4"/>
        <v>176000000</v>
      </c>
      <c r="F496" s="147" t="s">
        <v>931</v>
      </c>
      <c r="G496" s="72">
        <v>0</v>
      </c>
    </row>
    <row r="497" spans="1:7" s="730" customFormat="1">
      <c r="A497" s="7">
        <v>491</v>
      </c>
      <c r="B497" s="349" t="s">
        <v>4361</v>
      </c>
      <c r="C497" s="72">
        <v>0</v>
      </c>
      <c r="D497" s="92">
        <v>111100000</v>
      </c>
      <c r="E497" s="42">
        <f t="shared" si="4"/>
        <v>111100000</v>
      </c>
      <c r="F497" s="147" t="s">
        <v>931</v>
      </c>
      <c r="G497" s="72">
        <v>0</v>
      </c>
    </row>
    <row r="498" spans="1:7" s="730" customFormat="1">
      <c r="A498" s="7">
        <v>492</v>
      </c>
      <c r="B498" s="349" t="s">
        <v>4362</v>
      </c>
      <c r="C498" s="72">
        <v>0</v>
      </c>
      <c r="D498" s="92">
        <v>101200000</v>
      </c>
      <c r="E498" s="42">
        <f t="shared" si="4"/>
        <v>101200000</v>
      </c>
      <c r="F498" s="147" t="s">
        <v>931</v>
      </c>
      <c r="G498" s="72">
        <v>0</v>
      </c>
    </row>
    <row r="499" spans="1:7" s="730" customFormat="1">
      <c r="A499" s="7">
        <v>493</v>
      </c>
      <c r="B499" s="349" t="s">
        <v>4363</v>
      </c>
      <c r="C499" s="72">
        <v>0</v>
      </c>
      <c r="D499" s="92">
        <v>181500000</v>
      </c>
      <c r="E499" s="42">
        <f t="shared" si="4"/>
        <v>181500000</v>
      </c>
      <c r="F499" s="147" t="s">
        <v>931</v>
      </c>
      <c r="G499" s="72">
        <v>0</v>
      </c>
    </row>
    <row r="500" spans="1:7" s="730" customFormat="1">
      <c r="A500" s="7">
        <v>494</v>
      </c>
      <c r="B500" s="349" t="s">
        <v>4364</v>
      </c>
      <c r="C500" s="72">
        <v>0</v>
      </c>
      <c r="D500" s="92">
        <v>283200000</v>
      </c>
      <c r="E500" s="42">
        <f t="shared" si="4"/>
        <v>283200000</v>
      </c>
      <c r="F500" s="147" t="s">
        <v>931</v>
      </c>
      <c r="G500" s="72">
        <v>0</v>
      </c>
    </row>
    <row r="501" spans="1:7" s="730" customFormat="1">
      <c r="A501" s="7">
        <v>495</v>
      </c>
      <c r="B501" s="349" t="s">
        <v>4365</v>
      </c>
      <c r="C501" s="72">
        <v>0</v>
      </c>
      <c r="D501" s="92">
        <v>107800000</v>
      </c>
      <c r="E501" s="42">
        <f t="shared" si="4"/>
        <v>107800000</v>
      </c>
      <c r="F501" s="147" t="s">
        <v>931</v>
      </c>
      <c r="G501" s="72">
        <v>0</v>
      </c>
    </row>
    <row r="502" spans="1:7" s="730" customFormat="1">
      <c r="A502" s="7">
        <v>496</v>
      </c>
      <c r="B502" s="349" t="s">
        <v>4366</v>
      </c>
      <c r="C502" s="72">
        <v>0</v>
      </c>
      <c r="D502" s="92">
        <v>29106000</v>
      </c>
      <c r="E502" s="42">
        <f t="shared" si="4"/>
        <v>29106000</v>
      </c>
      <c r="F502" s="147" t="s">
        <v>931</v>
      </c>
      <c r="G502" s="72">
        <v>0</v>
      </c>
    </row>
    <row r="503" spans="1:7" s="730" customFormat="1">
      <c r="A503" s="7">
        <v>497</v>
      </c>
      <c r="B503" s="349" t="s">
        <v>4367</v>
      </c>
      <c r="C503" s="72">
        <v>0</v>
      </c>
      <c r="D503" s="92">
        <v>92400000</v>
      </c>
      <c r="E503" s="42">
        <f t="shared" si="4"/>
        <v>92400000</v>
      </c>
      <c r="F503" s="147" t="s">
        <v>931</v>
      </c>
      <c r="G503" s="72">
        <v>0</v>
      </c>
    </row>
    <row r="504" spans="1:7" s="730" customFormat="1">
      <c r="A504" s="7">
        <v>498</v>
      </c>
      <c r="B504" s="349" t="s">
        <v>4368</v>
      </c>
      <c r="C504" s="72">
        <v>0</v>
      </c>
      <c r="D504" s="92">
        <v>208400000</v>
      </c>
      <c r="E504" s="42">
        <f t="shared" si="4"/>
        <v>208400000</v>
      </c>
      <c r="F504" s="147" t="s">
        <v>931</v>
      </c>
      <c r="G504" s="72">
        <v>0</v>
      </c>
    </row>
    <row r="505" spans="1:7" s="730" customFormat="1">
      <c r="A505" s="7">
        <v>499</v>
      </c>
      <c r="B505" s="349" t="s">
        <v>4369</v>
      </c>
      <c r="C505" s="72">
        <v>0</v>
      </c>
      <c r="D505" s="92">
        <v>11000000</v>
      </c>
      <c r="E505" s="42">
        <f t="shared" si="4"/>
        <v>11000000</v>
      </c>
      <c r="F505" s="147" t="s">
        <v>931</v>
      </c>
      <c r="G505" s="72">
        <v>0</v>
      </c>
    </row>
    <row r="506" spans="1:7" s="730" customFormat="1">
      <c r="A506" s="7">
        <v>500</v>
      </c>
      <c r="B506" s="349" t="s">
        <v>4370</v>
      </c>
      <c r="C506" s="72">
        <v>0</v>
      </c>
      <c r="D506" s="92">
        <v>113800000</v>
      </c>
      <c r="E506" s="42">
        <f t="shared" si="4"/>
        <v>113800000</v>
      </c>
      <c r="F506" s="147" t="s">
        <v>931</v>
      </c>
      <c r="G506" s="72">
        <v>0</v>
      </c>
    </row>
    <row r="507" spans="1:7" s="730" customFormat="1">
      <c r="A507" s="7">
        <v>501</v>
      </c>
      <c r="B507" s="349" t="s">
        <v>4371</v>
      </c>
      <c r="C507" s="72">
        <v>0</v>
      </c>
      <c r="D507" s="92">
        <v>46286500</v>
      </c>
      <c r="E507" s="42">
        <f t="shared" si="4"/>
        <v>46286500</v>
      </c>
      <c r="F507" s="147" t="s">
        <v>931</v>
      </c>
      <c r="G507" s="72">
        <v>0</v>
      </c>
    </row>
    <row r="508" spans="1:7" s="730" customFormat="1">
      <c r="A508" s="7">
        <v>502</v>
      </c>
      <c r="B508" s="349" t="s">
        <v>4372</v>
      </c>
      <c r="C508" s="72">
        <v>0</v>
      </c>
      <c r="D508" s="92">
        <v>149600000</v>
      </c>
      <c r="E508" s="42">
        <f t="shared" si="4"/>
        <v>149600000</v>
      </c>
      <c r="F508" s="147" t="s">
        <v>931</v>
      </c>
      <c r="G508" s="72">
        <v>0</v>
      </c>
    </row>
    <row r="509" spans="1:7" s="730" customFormat="1">
      <c r="A509" s="7">
        <v>503</v>
      </c>
      <c r="B509" s="349" t="s">
        <v>4373</v>
      </c>
      <c r="C509" s="72">
        <v>0</v>
      </c>
      <c r="D509" s="92">
        <v>88000000</v>
      </c>
      <c r="E509" s="42">
        <f t="shared" si="4"/>
        <v>88000000</v>
      </c>
      <c r="F509" s="147" t="s">
        <v>931</v>
      </c>
      <c r="G509" s="72">
        <v>0</v>
      </c>
    </row>
    <row r="510" spans="1:7" s="730" customFormat="1">
      <c r="A510" s="7">
        <v>504</v>
      </c>
      <c r="B510" s="349" t="s">
        <v>4374</v>
      </c>
      <c r="C510" s="72">
        <v>0</v>
      </c>
      <c r="D510" s="92">
        <v>225408000</v>
      </c>
      <c r="E510" s="42">
        <f t="shared" si="4"/>
        <v>225408000</v>
      </c>
      <c r="F510" s="147" t="s">
        <v>931</v>
      </c>
      <c r="G510" s="72">
        <v>0</v>
      </c>
    </row>
    <row r="511" spans="1:7" s="730" customFormat="1">
      <c r="A511" s="7">
        <v>505</v>
      </c>
      <c r="B511" s="349" t="s">
        <v>4375</v>
      </c>
      <c r="C511" s="72">
        <v>0</v>
      </c>
      <c r="D511" s="92">
        <v>174900000</v>
      </c>
      <c r="E511" s="42">
        <f t="shared" si="4"/>
        <v>174900000</v>
      </c>
      <c r="F511" s="147" t="s">
        <v>931</v>
      </c>
      <c r="G511" s="72">
        <v>0</v>
      </c>
    </row>
    <row r="512" spans="1:7" s="730" customFormat="1">
      <c r="A512" s="7">
        <v>506</v>
      </c>
      <c r="B512" s="349" t="s">
        <v>4376</v>
      </c>
      <c r="C512" s="72">
        <v>0</v>
      </c>
      <c r="D512" s="92">
        <v>90850000</v>
      </c>
      <c r="E512" s="42">
        <f t="shared" si="4"/>
        <v>90850000</v>
      </c>
      <c r="F512" s="147" t="s">
        <v>931</v>
      </c>
      <c r="G512" s="72">
        <v>0</v>
      </c>
    </row>
    <row r="513" spans="1:7" s="730" customFormat="1">
      <c r="A513" s="7">
        <v>507</v>
      </c>
      <c r="B513" s="349" t="s">
        <v>4377</v>
      </c>
      <c r="C513" s="72">
        <v>0</v>
      </c>
      <c r="D513" s="92">
        <v>58300000</v>
      </c>
      <c r="E513" s="42">
        <f t="shared" si="4"/>
        <v>58300000</v>
      </c>
      <c r="F513" s="147" t="s">
        <v>931</v>
      </c>
      <c r="G513" s="72">
        <v>0</v>
      </c>
    </row>
    <row r="514" spans="1:7" s="730" customFormat="1">
      <c r="A514" s="7">
        <v>508</v>
      </c>
      <c r="B514" s="349" t="s">
        <v>4378</v>
      </c>
      <c r="C514" s="72">
        <v>0</v>
      </c>
      <c r="D514" s="92">
        <v>187500000</v>
      </c>
      <c r="E514" s="42">
        <f t="shared" si="4"/>
        <v>187500000</v>
      </c>
      <c r="F514" s="147" t="s">
        <v>931</v>
      </c>
      <c r="G514" s="72">
        <v>0</v>
      </c>
    </row>
    <row r="515" spans="1:7" s="730" customFormat="1">
      <c r="A515" s="7">
        <v>509</v>
      </c>
      <c r="B515" s="349" t="s">
        <v>4379</v>
      </c>
      <c r="C515" s="72">
        <v>0</v>
      </c>
      <c r="D515" s="92">
        <v>152900000</v>
      </c>
      <c r="E515" s="42">
        <f t="shared" si="4"/>
        <v>152900000</v>
      </c>
      <c r="F515" s="147" t="s">
        <v>931</v>
      </c>
      <c r="G515" s="72">
        <v>0</v>
      </c>
    </row>
    <row r="516" spans="1:7" s="730" customFormat="1">
      <c r="A516" s="7">
        <v>510</v>
      </c>
      <c r="B516" s="349" t="s">
        <v>4380</v>
      </c>
      <c r="C516" s="72">
        <v>0</v>
      </c>
      <c r="D516" s="92">
        <v>64251000</v>
      </c>
      <c r="E516" s="42">
        <f t="shared" si="4"/>
        <v>64251000</v>
      </c>
      <c r="F516" s="147" t="s">
        <v>931</v>
      </c>
      <c r="G516" s="72">
        <v>0</v>
      </c>
    </row>
    <row r="517" spans="1:7" s="730" customFormat="1">
      <c r="A517" s="7">
        <v>511</v>
      </c>
      <c r="B517" s="349" t="s">
        <v>4381</v>
      </c>
      <c r="C517" s="72">
        <v>0</v>
      </c>
      <c r="D517" s="92">
        <v>35937000</v>
      </c>
      <c r="E517" s="42">
        <f t="shared" si="4"/>
        <v>35937000</v>
      </c>
      <c r="F517" s="147" t="s">
        <v>931</v>
      </c>
      <c r="G517" s="72">
        <v>0</v>
      </c>
    </row>
    <row r="518" spans="1:7" s="730" customFormat="1">
      <c r="A518" s="7">
        <v>512</v>
      </c>
      <c r="B518" s="349" t="s">
        <v>4382</v>
      </c>
      <c r="C518" s="72">
        <v>0</v>
      </c>
      <c r="D518" s="92">
        <v>238697000</v>
      </c>
      <c r="E518" s="42">
        <f t="shared" si="4"/>
        <v>238697000</v>
      </c>
      <c r="F518" s="147" t="s">
        <v>931</v>
      </c>
      <c r="G518" s="72">
        <v>0</v>
      </c>
    </row>
    <row r="519" spans="1:7" s="730" customFormat="1">
      <c r="A519" s="7">
        <v>513</v>
      </c>
      <c r="B519" s="349" t="s">
        <v>4383</v>
      </c>
      <c r="C519" s="72">
        <v>0</v>
      </c>
      <c r="D519" s="92">
        <v>104544000</v>
      </c>
      <c r="E519" s="42">
        <f t="shared" si="4"/>
        <v>104544000</v>
      </c>
      <c r="F519" s="147" t="s">
        <v>931</v>
      </c>
      <c r="G519" s="72">
        <v>0</v>
      </c>
    </row>
    <row r="520" spans="1:7" s="730" customFormat="1">
      <c r="A520" s="7">
        <v>514</v>
      </c>
      <c r="B520" s="349" t="s">
        <v>4384</v>
      </c>
      <c r="C520" s="72">
        <v>0</v>
      </c>
      <c r="D520" s="92">
        <v>174800000</v>
      </c>
      <c r="E520" s="42">
        <f t="shared" si="4"/>
        <v>174800000</v>
      </c>
      <c r="F520" s="147" t="s">
        <v>931</v>
      </c>
      <c r="G520" s="72">
        <v>0</v>
      </c>
    </row>
    <row r="521" spans="1:7" s="730" customFormat="1">
      <c r="A521" s="7">
        <v>515</v>
      </c>
      <c r="B521" s="349" t="s">
        <v>4385</v>
      </c>
      <c r="C521" s="72">
        <v>0</v>
      </c>
      <c r="D521" s="92">
        <v>144100000</v>
      </c>
      <c r="E521" s="42">
        <f t="shared" ref="E521:E584" si="5">D521-C521</f>
        <v>144100000</v>
      </c>
      <c r="F521" s="147" t="s">
        <v>931</v>
      </c>
      <c r="G521" s="72">
        <v>0</v>
      </c>
    </row>
    <row r="522" spans="1:7" s="730" customFormat="1">
      <c r="A522" s="7">
        <v>516</v>
      </c>
      <c r="B522" s="349" t="s">
        <v>4334</v>
      </c>
      <c r="C522" s="72">
        <v>0</v>
      </c>
      <c r="D522" s="92">
        <v>146300000</v>
      </c>
      <c r="E522" s="42">
        <f t="shared" si="5"/>
        <v>146300000</v>
      </c>
      <c r="F522" s="147" t="s">
        <v>931</v>
      </c>
      <c r="G522" s="72">
        <v>0</v>
      </c>
    </row>
    <row r="523" spans="1:7" s="730" customFormat="1">
      <c r="A523" s="7">
        <v>517</v>
      </c>
      <c r="B523" s="349" t="s">
        <v>4386</v>
      </c>
      <c r="C523" s="72">
        <v>0</v>
      </c>
      <c r="D523" s="92">
        <v>19800000</v>
      </c>
      <c r="E523" s="42">
        <f t="shared" si="5"/>
        <v>19800000</v>
      </c>
      <c r="F523" s="147" t="s">
        <v>931</v>
      </c>
      <c r="G523" s="72">
        <v>0</v>
      </c>
    </row>
    <row r="524" spans="1:7" s="729" customFormat="1">
      <c r="A524" s="7">
        <v>518</v>
      </c>
      <c r="B524" s="349" t="s">
        <v>4387</v>
      </c>
      <c r="C524" s="72">
        <v>0</v>
      </c>
      <c r="D524" s="92">
        <v>70400000</v>
      </c>
      <c r="E524" s="42">
        <f t="shared" si="5"/>
        <v>70400000</v>
      </c>
      <c r="F524" s="147" t="s">
        <v>931</v>
      </c>
      <c r="G524" s="72">
        <v>0</v>
      </c>
    </row>
    <row r="525" spans="1:7" s="729" customFormat="1">
      <c r="A525" s="7">
        <v>519</v>
      </c>
      <c r="B525" s="349" t="s">
        <v>4388</v>
      </c>
      <c r="C525" s="72">
        <v>0</v>
      </c>
      <c r="D525" s="92">
        <v>88000000</v>
      </c>
      <c r="E525" s="42">
        <f t="shared" si="5"/>
        <v>88000000</v>
      </c>
      <c r="F525" s="147" t="s">
        <v>931</v>
      </c>
      <c r="G525" s="72">
        <v>0</v>
      </c>
    </row>
    <row r="526" spans="1:7" s="729" customFormat="1">
      <c r="A526" s="7">
        <v>520</v>
      </c>
      <c r="B526" s="349" t="s">
        <v>4389</v>
      </c>
      <c r="C526" s="72">
        <v>0</v>
      </c>
      <c r="D526" s="92">
        <v>71500000</v>
      </c>
      <c r="E526" s="42">
        <f t="shared" si="5"/>
        <v>71500000</v>
      </c>
      <c r="F526" s="147" t="s">
        <v>931</v>
      </c>
      <c r="G526" s="72">
        <v>0</v>
      </c>
    </row>
    <row r="527" spans="1:7" s="729" customFormat="1">
      <c r="A527" s="7">
        <v>521</v>
      </c>
      <c r="B527" s="349" t="s">
        <v>4390</v>
      </c>
      <c r="C527" s="72">
        <v>0</v>
      </c>
      <c r="D527" s="92">
        <v>37026000</v>
      </c>
      <c r="E527" s="42">
        <f t="shared" si="5"/>
        <v>37026000</v>
      </c>
      <c r="F527" s="147" t="s">
        <v>931</v>
      </c>
      <c r="G527" s="72">
        <v>0</v>
      </c>
    </row>
    <row r="528" spans="1:7" s="729" customFormat="1">
      <c r="A528" s="7">
        <v>522</v>
      </c>
      <c r="B528" s="349" t="s">
        <v>4391</v>
      </c>
      <c r="C528" s="72">
        <v>0</v>
      </c>
      <c r="D528" s="92">
        <v>164973500</v>
      </c>
      <c r="E528" s="42">
        <f t="shared" si="5"/>
        <v>164973500</v>
      </c>
      <c r="F528" s="147" t="s">
        <v>931</v>
      </c>
      <c r="G528" s="72">
        <v>0</v>
      </c>
    </row>
    <row r="529" spans="1:7" s="729" customFormat="1">
      <c r="A529" s="7">
        <v>523</v>
      </c>
      <c r="B529" s="349" t="s">
        <v>4392</v>
      </c>
      <c r="C529" s="72">
        <v>0</v>
      </c>
      <c r="D529" s="92">
        <v>207300000</v>
      </c>
      <c r="E529" s="42">
        <f t="shared" si="5"/>
        <v>207300000</v>
      </c>
      <c r="F529" s="147" t="s">
        <v>931</v>
      </c>
      <c r="G529" s="72">
        <v>0</v>
      </c>
    </row>
    <row r="530" spans="1:7" s="729" customFormat="1">
      <c r="A530" s="7">
        <v>524</v>
      </c>
      <c r="B530" s="349" t="s">
        <v>4393</v>
      </c>
      <c r="C530" s="72">
        <v>0</v>
      </c>
      <c r="D530" s="92">
        <v>40089500</v>
      </c>
      <c r="E530" s="42">
        <f t="shared" si="5"/>
        <v>40089500</v>
      </c>
      <c r="F530" s="147" t="s">
        <v>931</v>
      </c>
      <c r="G530" s="72">
        <v>0</v>
      </c>
    </row>
    <row r="531" spans="1:7" s="729" customFormat="1">
      <c r="A531" s="7">
        <v>525</v>
      </c>
      <c r="B531" s="349" t="s">
        <v>4394</v>
      </c>
      <c r="C531" s="72">
        <v>0</v>
      </c>
      <c r="D531" s="1183">
        <v>18070000</v>
      </c>
      <c r="E531" s="42">
        <f t="shared" si="5"/>
        <v>18070000</v>
      </c>
      <c r="F531" s="147" t="s">
        <v>931</v>
      </c>
      <c r="G531" s="72">
        <v>0</v>
      </c>
    </row>
    <row r="532" spans="1:7" s="729" customFormat="1">
      <c r="A532" s="7">
        <v>526</v>
      </c>
      <c r="B532" s="349" t="s">
        <v>4395</v>
      </c>
      <c r="C532" s="72">
        <v>0</v>
      </c>
      <c r="D532" s="1183">
        <v>143170000</v>
      </c>
      <c r="E532" s="42">
        <f t="shared" si="5"/>
        <v>143170000</v>
      </c>
      <c r="F532" s="147" t="s">
        <v>931</v>
      </c>
      <c r="G532" s="72">
        <v>0</v>
      </c>
    </row>
    <row r="533" spans="1:7" s="729" customFormat="1">
      <c r="A533" s="7">
        <v>527</v>
      </c>
      <c r="B533" s="349" t="s">
        <v>4396</v>
      </c>
      <c r="C533" s="72">
        <v>0</v>
      </c>
      <c r="D533" s="1183">
        <v>158460000</v>
      </c>
      <c r="E533" s="42">
        <f t="shared" si="5"/>
        <v>158460000</v>
      </c>
      <c r="F533" s="147" t="s">
        <v>931</v>
      </c>
      <c r="G533" s="72">
        <v>0</v>
      </c>
    </row>
    <row r="534" spans="1:7" s="729" customFormat="1">
      <c r="A534" s="7">
        <v>528</v>
      </c>
      <c r="B534" s="349" t="s">
        <v>4397</v>
      </c>
      <c r="C534" s="72">
        <v>0</v>
      </c>
      <c r="D534" s="1183">
        <v>47260000</v>
      </c>
      <c r="E534" s="42">
        <f t="shared" si="5"/>
        <v>47260000</v>
      </c>
      <c r="F534" s="147" t="s">
        <v>931</v>
      </c>
      <c r="G534" s="72">
        <v>0</v>
      </c>
    </row>
    <row r="535" spans="1:7" s="729" customFormat="1">
      <c r="A535" s="7">
        <v>529</v>
      </c>
      <c r="B535" s="349" t="s">
        <v>4398</v>
      </c>
      <c r="C535" s="72">
        <v>0</v>
      </c>
      <c r="D535" s="1183">
        <v>117455000</v>
      </c>
      <c r="E535" s="42">
        <f t="shared" si="5"/>
        <v>117455000</v>
      </c>
      <c r="F535" s="147" t="s">
        <v>931</v>
      </c>
      <c r="G535" s="72">
        <v>0</v>
      </c>
    </row>
    <row r="536" spans="1:7" s="729" customFormat="1">
      <c r="A536" s="7">
        <v>530</v>
      </c>
      <c r="B536" s="349" t="s">
        <v>4399</v>
      </c>
      <c r="C536" s="72">
        <v>0</v>
      </c>
      <c r="D536" s="1183">
        <v>45870000</v>
      </c>
      <c r="E536" s="42">
        <f t="shared" si="5"/>
        <v>45870000</v>
      </c>
      <c r="F536" s="147" t="s">
        <v>931</v>
      </c>
      <c r="G536" s="72">
        <v>0</v>
      </c>
    </row>
    <row r="537" spans="1:7" s="729" customFormat="1">
      <c r="A537" s="7">
        <v>531</v>
      </c>
      <c r="B537" s="349" t="s">
        <v>4400</v>
      </c>
      <c r="C537" s="72">
        <v>0</v>
      </c>
      <c r="D537" s="1183">
        <v>43785000</v>
      </c>
      <c r="E537" s="42">
        <f t="shared" si="5"/>
        <v>43785000</v>
      </c>
      <c r="F537" s="147" t="s">
        <v>931</v>
      </c>
      <c r="G537" s="72">
        <v>0</v>
      </c>
    </row>
    <row r="538" spans="1:7" s="729" customFormat="1">
      <c r="A538" s="7">
        <v>532</v>
      </c>
      <c r="B538" s="349" t="s">
        <v>4401</v>
      </c>
      <c r="C538" s="72">
        <v>0</v>
      </c>
      <c r="D538" s="1183">
        <v>14595000</v>
      </c>
      <c r="E538" s="42">
        <f t="shared" si="5"/>
        <v>14595000</v>
      </c>
      <c r="F538" s="147" t="s">
        <v>931</v>
      </c>
      <c r="G538" s="72">
        <v>0</v>
      </c>
    </row>
    <row r="539" spans="1:7" s="729" customFormat="1">
      <c r="A539" s="7">
        <v>533</v>
      </c>
      <c r="B539" s="349" t="s">
        <v>4402</v>
      </c>
      <c r="C539" s="72">
        <v>0</v>
      </c>
      <c r="D539" s="1183">
        <v>113285000</v>
      </c>
      <c r="E539" s="42">
        <f t="shared" si="5"/>
        <v>113285000</v>
      </c>
      <c r="F539" s="147" t="s">
        <v>931</v>
      </c>
      <c r="G539" s="72">
        <v>0</v>
      </c>
    </row>
    <row r="540" spans="1:7" s="729" customFormat="1">
      <c r="A540" s="7">
        <v>534</v>
      </c>
      <c r="B540" s="349" t="s">
        <v>4403</v>
      </c>
      <c r="C540" s="72">
        <v>0</v>
      </c>
      <c r="D540" s="1183">
        <v>50790000</v>
      </c>
      <c r="E540" s="42">
        <f t="shared" si="5"/>
        <v>50790000</v>
      </c>
      <c r="F540" s="147" t="s">
        <v>931</v>
      </c>
      <c r="G540" s="72">
        <v>0</v>
      </c>
    </row>
    <row r="541" spans="1:7" s="729" customFormat="1">
      <c r="A541" s="7">
        <v>535</v>
      </c>
      <c r="B541" s="349" t="s">
        <v>4404</v>
      </c>
      <c r="C541" s="72">
        <v>0</v>
      </c>
      <c r="D541" s="1183">
        <v>45870000</v>
      </c>
      <c r="E541" s="42">
        <f t="shared" si="5"/>
        <v>45870000</v>
      </c>
      <c r="F541" s="147" t="s">
        <v>931</v>
      </c>
      <c r="G541" s="72">
        <v>0</v>
      </c>
    </row>
    <row r="542" spans="1:7" s="729" customFormat="1">
      <c r="A542" s="7">
        <v>536</v>
      </c>
      <c r="B542" s="349" t="s">
        <v>4405</v>
      </c>
      <c r="C542" s="72">
        <v>0</v>
      </c>
      <c r="D542" s="1183">
        <v>22935000</v>
      </c>
      <c r="E542" s="42">
        <f t="shared" si="5"/>
        <v>22935000</v>
      </c>
      <c r="F542" s="147" t="s">
        <v>931</v>
      </c>
      <c r="G542" s="72">
        <v>0</v>
      </c>
    </row>
    <row r="543" spans="1:7" s="729" customFormat="1">
      <c r="A543" s="7">
        <v>537</v>
      </c>
      <c r="B543" s="349" t="s">
        <v>4406</v>
      </c>
      <c r="C543" s="72">
        <v>0</v>
      </c>
      <c r="D543" s="1183">
        <v>60465000</v>
      </c>
      <c r="E543" s="42">
        <f t="shared" si="5"/>
        <v>60465000</v>
      </c>
      <c r="F543" s="147" t="s">
        <v>931</v>
      </c>
      <c r="G543" s="72">
        <v>0</v>
      </c>
    </row>
    <row r="544" spans="1:7" s="729" customFormat="1">
      <c r="A544" s="7">
        <v>538</v>
      </c>
      <c r="B544" s="349" t="s">
        <v>4407</v>
      </c>
      <c r="C544" s="72">
        <v>0</v>
      </c>
      <c r="D544" s="1183">
        <v>75060000</v>
      </c>
      <c r="E544" s="42">
        <f t="shared" si="5"/>
        <v>75060000</v>
      </c>
      <c r="F544" s="147" t="s">
        <v>931</v>
      </c>
      <c r="G544" s="72">
        <v>0</v>
      </c>
    </row>
    <row r="545" spans="1:7" s="729" customFormat="1">
      <c r="A545" s="7">
        <v>539</v>
      </c>
      <c r="B545" s="349" t="s">
        <v>4408</v>
      </c>
      <c r="C545" s="72">
        <v>0</v>
      </c>
      <c r="D545" s="1183">
        <v>50790000</v>
      </c>
      <c r="E545" s="42">
        <f t="shared" si="5"/>
        <v>50790000</v>
      </c>
      <c r="F545" s="147" t="s">
        <v>931</v>
      </c>
      <c r="G545" s="72">
        <v>0</v>
      </c>
    </row>
    <row r="546" spans="1:7" s="729" customFormat="1">
      <c r="A546" s="7">
        <v>540</v>
      </c>
      <c r="B546" s="349" t="s">
        <v>4409</v>
      </c>
      <c r="C546" s="72">
        <v>0</v>
      </c>
      <c r="D546" s="1183">
        <v>36835000</v>
      </c>
      <c r="E546" s="42">
        <f t="shared" si="5"/>
        <v>36835000</v>
      </c>
      <c r="F546" s="147" t="s">
        <v>931</v>
      </c>
      <c r="G546" s="72">
        <v>0</v>
      </c>
    </row>
    <row r="547" spans="1:7" s="730" customFormat="1">
      <c r="A547" s="7">
        <v>541</v>
      </c>
      <c r="B547" s="349" t="s">
        <v>4410</v>
      </c>
      <c r="C547" s="72">
        <v>0</v>
      </c>
      <c r="D547" s="1183">
        <v>29190000</v>
      </c>
      <c r="E547" s="42">
        <f t="shared" si="5"/>
        <v>29190000</v>
      </c>
      <c r="F547" s="147" t="s">
        <v>931</v>
      </c>
      <c r="G547" s="72">
        <v>0</v>
      </c>
    </row>
    <row r="548" spans="1:7" s="730" customFormat="1">
      <c r="A548" s="7">
        <v>542</v>
      </c>
      <c r="B548" s="349" t="s">
        <v>4411</v>
      </c>
      <c r="C548" s="72">
        <v>0</v>
      </c>
      <c r="D548" s="1183">
        <v>39615000</v>
      </c>
      <c r="E548" s="42">
        <f t="shared" si="5"/>
        <v>39615000</v>
      </c>
      <c r="F548" s="147" t="s">
        <v>931</v>
      </c>
      <c r="G548" s="72">
        <v>0</v>
      </c>
    </row>
    <row r="549" spans="1:7" s="730" customFormat="1">
      <c r="A549" s="7">
        <v>543</v>
      </c>
      <c r="B549" s="349" t="s">
        <v>4412</v>
      </c>
      <c r="C549" s="72">
        <v>0</v>
      </c>
      <c r="D549" s="1183">
        <v>84650000</v>
      </c>
      <c r="E549" s="42">
        <f t="shared" si="5"/>
        <v>84650000</v>
      </c>
      <c r="F549" s="147" t="s">
        <v>931</v>
      </c>
      <c r="G549" s="72">
        <v>0</v>
      </c>
    </row>
    <row r="550" spans="1:7" s="730" customFormat="1">
      <c r="A550" s="7">
        <v>544</v>
      </c>
      <c r="B550" s="349" t="s">
        <v>4413</v>
      </c>
      <c r="C550" s="72">
        <v>0</v>
      </c>
      <c r="D550" s="1183">
        <v>30580000</v>
      </c>
      <c r="E550" s="42">
        <f t="shared" si="5"/>
        <v>30580000</v>
      </c>
      <c r="F550" s="147" t="s">
        <v>931</v>
      </c>
      <c r="G550" s="72">
        <v>0</v>
      </c>
    </row>
    <row r="551" spans="1:7" s="730" customFormat="1">
      <c r="A551" s="7">
        <v>545</v>
      </c>
      <c r="B551" s="349" t="s">
        <v>4414</v>
      </c>
      <c r="C551" s="72">
        <v>0</v>
      </c>
      <c r="D551" s="1183">
        <v>31970000</v>
      </c>
      <c r="E551" s="42">
        <f t="shared" si="5"/>
        <v>31970000</v>
      </c>
      <c r="F551" s="147" t="s">
        <v>931</v>
      </c>
      <c r="G551" s="72">
        <v>0</v>
      </c>
    </row>
    <row r="552" spans="1:7" s="730" customFormat="1">
      <c r="A552" s="7">
        <v>546</v>
      </c>
      <c r="B552" s="349" t="s">
        <v>4415</v>
      </c>
      <c r="C552" s="72">
        <v>0</v>
      </c>
      <c r="D552" s="1183">
        <v>168885000</v>
      </c>
      <c r="E552" s="42">
        <f t="shared" si="5"/>
        <v>168885000</v>
      </c>
      <c r="F552" s="147" t="s">
        <v>931</v>
      </c>
      <c r="G552" s="72">
        <v>0</v>
      </c>
    </row>
    <row r="553" spans="1:7" s="730" customFormat="1">
      <c r="A553" s="7">
        <v>547</v>
      </c>
      <c r="B553" s="349" t="s">
        <v>4416</v>
      </c>
      <c r="C553" s="72">
        <v>0</v>
      </c>
      <c r="D553" s="1183">
        <v>19460000</v>
      </c>
      <c r="E553" s="42">
        <f t="shared" si="5"/>
        <v>19460000</v>
      </c>
      <c r="F553" s="147" t="s">
        <v>931</v>
      </c>
      <c r="G553" s="72">
        <v>0</v>
      </c>
    </row>
    <row r="554" spans="1:7" s="730" customFormat="1">
      <c r="A554" s="7">
        <v>548</v>
      </c>
      <c r="B554" s="349" t="s">
        <v>4417</v>
      </c>
      <c r="C554" s="72">
        <v>0</v>
      </c>
      <c r="D554" s="1183">
        <v>29190000</v>
      </c>
      <c r="E554" s="42">
        <f t="shared" si="5"/>
        <v>29190000</v>
      </c>
      <c r="F554" s="147" t="s">
        <v>931</v>
      </c>
      <c r="G554" s="72">
        <v>0</v>
      </c>
    </row>
    <row r="555" spans="1:7" s="730" customFormat="1">
      <c r="A555" s="7">
        <v>549</v>
      </c>
      <c r="B555" s="349" t="s">
        <v>4418</v>
      </c>
      <c r="C555" s="72">
        <v>0</v>
      </c>
      <c r="D555" s="1183">
        <v>58408500</v>
      </c>
      <c r="E555" s="42">
        <f t="shared" si="5"/>
        <v>58408500</v>
      </c>
      <c r="F555" s="147" t="s">
        <v>931</v>
      </c>
      <c r="G555" s="72">
        <v>0</v>
      </c>
    </row>
    <row r="556" spans="1:7" s="730" customFormat="1">
      <c r="A556" s="7">
        <v>550</v>
      </c>
      <c r="B556" s="349" t="s">
        <v>4419</v>
      </c>
      <c r="C556" s="72">
        <v>0</v>
      </c>
      <c r="D556" s="1183">
        <v>28495000</v>
      </c>
      <c r="E556" s="42">
        <f t="shared" si="5"/>
        <v>28495000</v>
      </c>
      <c r="F556" s="147" t="s">
        <v>931</v>
      </c>
      <c r="G556" s="72">
        <v>0</v>
      </c>
    </row>
    <row r="557" spans="1:7" s="730" customFormat="1">
      <c r="A557" s="7">
        <v>551</v>
      </c>
      <c r="B557" s="349" t="s">
        <v>4420</v>
      </c>
      <c r="C557" s="72">
        <v>0</v>
      </c>
      <c r="D557" s="1183">
        <v>21545000</v>
      </c>
      <c r="E557" s="42">
        <f t="shared" si="5"/>
        <v>21545000</v>
      </c>
      <c r="F557" s="147" t="s">
        <v>931</v>
      </c>
      <c r="G557" s="72">
        <v>0</v>
      </c>
    </row>
    <row r="558" spans="1:7" s="730" customFormat="1">
      <c r="A558" s="7">
        <v>552</v>
      </c>
      <c r="B558" s="349" t="s">
        <v>4421</v>
      </c>
      <c r="C558" s="72">
        <v>0</v>
      </c>
      <c r="D558" s="1183">
        <v>11815000</v>
      </c>
      <c r="E558" s="42">
        <f t="shared" si="5"/>
        <v>11815000</v>
      </c>
      <c r="F558" s="147" t="s">
        <v>931</v>
      </c>
      <c r="G558" s="72">
        <v>0</v>
      </c>
    </row>
    <row r="559" spans="1:7" s="730" customFormat="1">
      <c r="A559" s="7">
        <v>553</v>
      </c>
      <c r="B559" s="349" t="s">
        <v>4422</v>
      </c>
      <c r="C559" s="72">
        <v>0</v>
      </c>
      <c r="D559" s="1183">
        <v>58380000</v>
      </c>
      <c r="E559" s="42">
        <f t="shared" si="5"/>
        <v>58380000</v>
      </c>
      <c r="F559" s="147" t="s">
        <v>931</v>
      </c>
      <c r="G559" s="72">
        <v>0</v>
      </c>
    </row>
    <row r="560" spans="1:7" s="730" customFormat="1">
      <c r="A560" s="7">
        <v>554</v>
      </c>
      <c r="B560" s="349" t="s">
        <v>4423</v>
      </c>
      <c r="C560" s="72">
        <v>0</v>
      </c>
      <c r="D560" s="1183">
        <v>36835000</v>
      </c>
      <c r="E560" s="42">
        <f t="shared" si="5"/>
        <v>36835000</v>
      </c>
      <c r="F560" s="147" t="s">
        <v>931</v>
      </c>
      <c r="G560" s="72">
        <v>0</v>
      </c>
    </row>
    <row r="561" spans="1:7" s="730" customFormat="1">
      <c r="A561" s="7">
        <v>555</v>
      </c>
      <c r="B561" s="349" t="s">
        <v>4424</v>
      </c>
      <c r="C561" s="72">
        <v>0</v>
      </c>
      <c r="D561" s="1183">
        <v>59075000</v>
      </c>
      <c r="E561" s="42">
        <f t="shared" si="5"/>
        <v>59075000</v>
      </c>
      <c r="F561" s="147" t="s">
        <v>931</v>
      </c>
      <c r="G561" s="72">
        <v>0</v>
      </c>
    </row>
    <row r="562" spans="1:7" s="730" customFormat="1">
      <c r="A562" s="7">
        <v>556</v>
      </c>
      <c r="B562" s="349" t="s">
        <v>4425</v>
      </c>
      <c r="C562" s="72">
        <v>0</v>
      </c>
      <c r="D562" s="1183">
        <v>48650000</v>
      </c>
      <c r="E562" s="42">
        <f t="shared" si="5"/>
        <v>48650000</v>
      </c>
      <c r="F562" s="147" t="s">
        <v>931</v>
      </c>
      <c r="G562" s="72">
        <v>0</v>
      </c>
    </row>
    <row r="563" spans="1:7" s="730" customFormat="1">
      <c r="A563" s="7">
        <v>557</v>
      </c>
      <c r="B563" s="349" t="s">
        <v>4426</v>
      </c>
      <c r="C563" s="72">
        <v>0</v>
      </c>
      <c r="D563" s="1183">
        <v>55600000</v>
      </c>
      <c r="E563" s="42">
        <f t="shared" si="5"/>
        <v>55600000</v>
      </c>
      <c r="F563" s="147" t="s">
        <v>931</v>
      </c>
      <c r="G563" s="72">
        <v>0</v>
      </c>
    </row>
    <row r="564" spans="1:7" s="730" customFormat="1">
      <c r="A564" s="7">
        <v>558</v>
      </c>
      <c r="B564" s="349" t="s">
        <v>4427</v>
      </c>
      <c r="C564" s="72">
        <v>0</v>
      </c>
      <c r="D564" s="1183">
        <v>38225000</v>
      </c>
      <c r="E564" s="42">
        <f t="shared" si="5"/>
        <v>38225000</v>
      </c>
      <c r="F564" s="147" t="s">
        <v>931</v>
      </c>
      <c r="G564" s="72">
        <v>0</v>
      </c>
    </row>
    <row r="565" spans="1:7" s="730" customFormat="1">
      <c r="A565" s="7">
        <v>559</v>
      </c>
      <c r="B565" s="349" t="s">
        <v>4428</v>
      </c>
      <c r="C565" s="72">
        <v>0</v>
      </c>
      <c r="D565" s="1183">
        <v>86180000</v>
      </c>
      <c r="E565" s="42">
        <f t="shared" si="5"/>
        <v>86180000</v>
      </c>
      <c r="F565" s="147" t="s">
        <v>931</v>
      </c>
      <c r="G565" s="72">
        <v>0</v>
      </c>
    </row>
    <row r="566" spans="1:7" s="730" customFormat="1">
      <c r="A566" s="7">
        <v>560</v>
      </c>
      <c r="B566" s="349" t="s">
        <v>4394</v>
      </c>
      <c r="C566" s="72">
        <v>0</v>
      </c>
      <c r="D566" s="1183">
        <v>18070000</v>
      </c>
      <c r="E566" s="42">
        <f t="shared" si="5"/>
        <v>18070000</v>
      </c>
      <c r="F566" s="147" t="s">
        <v>931</v>
      </c>
      <c r="G566" s="72">
        <v>0</v>
      </c>
    </row>
    <row r="567" spans="1:7" s="730" customFormat="1">
      <c r="A567" s="7">
        <v>561</v>
      </c>
      <c r="B567" s="349" t="s">
        <v>4395</v>
      </c>
      <c r="C567" s="72">
        <v>0</v>
      </c>
      <c r="D567" s="1183">
        <v>143170000</v>
      </c>
      <c r="E567" s="42">
        <f t="shared" si="5"/>
        <v>143170000</v>
      </c>
      <c r="F567" s="147" t="s">
        <v>931</v>
      </c>
      <c r="G567" s="72">
        <v>0</v>
      </c>
    </row>
    <row r="568" spans="1:7" s="730" customFormat="1">
      <c r="A568" s="7">
        <v>562</v>
      </c>
      <c r="B568" s="349" t="s">
        <v>4396</v>
      </c>
      <c r="C568" s="72">
        <v>0</v>
      </c>
      <c r="D568" s="1183">
        <v>158460000</v>
      </c>
      <c r="E568" s="42">
        <f t="shared" si="5"/>
        <v>158460000</v>
      </c>
      <c r="F568" s="147" t="s">
        <v>931</v>
      </c>
      <c r="G568" s="72">
        <v>0</v>
      </c>
    </row>
    <row r="569" spans="1:7" s="730" customFormat="1">
      <c r="A569" s="7">
        <v>563</v>
      </c>
      <c r="B569" s="349" t="s">
        <v>4397</v>
      </c>
      <c r="C569" s="72">
        <v>0</v>
      </c>
      <c r="D569" s="1183">
        <v>47260000</v>
      </c>
      <c r="E569" s="42">
        <f t="shared" si="5"/>
        <v>47260000</v>
      </c>
      <c r="F569" s="147" t="s">
        <v>931</v>
      </c>
      <c r="G569" s="72">
        <v>0</v>
      </c>
    </row>
    <row r="570" spans="1:7" s="730" customFormat="1">
      <c r="A570" s="7">
        <v>564</v>
      </c>
      <c r="B570" s="349" t="s">
        <v>4398</v>
      </c>
      <c r="C570" s="72">
        <v>0</v>
      </c>
      <c r="D570" s="1183">
        <v>117455000</v>
      </c>
      <c r="E570" s="42">
        <f t="shared" si="5"/>
        <v>117455000</v>
      </c>
      <c r="F570" s="147" t="s">
        <v>931</v>
      </c>
      <c r="G570" s="72">
        <v>0</v>
      </c>
    </row>
    <row r="571" spans="1:7" s="730" customFormat="1">
      <c r="A571" s="7">
        <v>565</v>
      </c>
      <c r="B571" s="349" t="s">
        <v>4399</v>
      </c>
      <c r="C571" s="72">
        <v>0</v>
      </c>
      <c r="D571" s="1183">
        <v>45870000</v>
      </c>
      <c r="E571" s="42">
        <f t="shared" si="5"/>
        <v>45870000</v>
      </c>
      <c r="F571" s="147" t="s">
        <v>931</v>
      </c>
      <c r="G571" s="72">
        <v>0</v>
      </c>
    </row>
    <row r="572" spans="1:7" s="730" customFormat="1">
      <c r="A572" s="7">
        <v>566</v>
      </c>
      <c r="B572" s="349" t="s">
        <v>4400</v>
      </c>
      <c r="C572" s="72">
        <v>0</v>
      </c>
      <c r="D572" s="1183">
        <v>43785000</v>
      </c>
      <c r="E572" s="42">
        <f t="shared" si="5"/>
        <v>43785000</v>
      </c>
      <c r="F572" s="147" t="s">
        <v>931</v>
      </c>
      <c r="G572" s="72">
        <v>0</v>
      </c>
    </row>
    <row r="573" spans="1:7" s="730" customFormat="1">
      <c r="A573" s="7">
        <v>567</v>
      </c>
      <c r="B573" s="349" t="s">
        <v>4401</v>
      </c>
      <c r="C573" s="72">
        <v>0</v>
      </c>
      <c r="D573" s="1183">
        <v>14595000</v>
      </c>
      <c r="E573" s="42">
        <f t="shared" si="5"/>
        <v>14595000</v>
      </c>
      <c r="F573" s="147" t="s">
        <v>931</v>
      </c>
      <c r="G573" s="72">
        <v>0</v>
      </c>
    </row>
    <row r="574" spans="1:7" s="730" customFormat="1">
      <c r="A574" s="7">
        <v>568</v>
      </c>
      <c r="B574" s="349" t="s">
        <v>4402</v>
      </c>
      <c r="C574" s="72">
        <v>0</v>
      </c>
      <c r="D574" s="1183">
        <v>113285000</v>
      </c>
      <c r="E574" s="42">
        <f t="shared" si="5"/>
        <v>113285000</v>
      </c>
      <c r="F574" s="147" t="s">
        <v>931</v>
      </c>
      <c r="G574" s="72">
        <v>0</v>
      </c>
    </row>
    <row r="575" spans="1:7" s="730" customFormat="1">
      <c r="A575" s="7">
        <v>569</v>
      </c>
      <c r="B575" s="349" t="s">
        <v>4403</v>
      </c>
      <c r="C575" s="72">
        <v>0</v>
      </c>
      <c r="D575" s="1183">
        <v>50790000</v>
      </c>
      <c r="E575" s="42">
        <f t="shared" si="5"/>
        <v>50790000</v>
      </c>
      <c r="F575" s="147" t="s">
        <v>931</v>
      </c>
      <c r="G575" s="72">
        <v>0</v>
      </c>
    </row>
    <row r="576" spans="1:7" s="730" customFormat="1">
      <c r="A576" s="7">
        <v>570</v>
      </c>
      <c r="B576" s="349" t="s">
        <v>4404</v>
      </c>
      <c r="C576" s="72">
        <v>0</v>
      </c>
      <c r="D576" s="1183">
        <v>45870000</v>
      </c>
      <c r="E576" s="42">
        <f t="shared" si="5"/>
        <v>45870000</v>
      </c>
      <c r="F576" s="147" t="s">
        <v>931</v>
      </c>
      <c r="G576" s="72">
        <v>0</v>
      </c>
    </row>
    <row r="577" spans="1:7" s="730" customFormat="1">
      <c r="A577" s="7">
        <v>571</v>
      </c>
      <c r="B577" s="349" t="s">
        <v>4405</v>
      </c>
      <c r="C577" s="72">
        <v>0</v>
      </c>
      <c r="D577" s="1183">
        <v>22935000</v>
      </c>
      <c r="E577" s="42">
        <f t="shared" si="5"/>
        <v>22935000</v>
      </c>
      <c r="F577" s="147" t="s">
        <v>931</v>
      </c>
      <c r="G577" s="72">
        <v>0</v>
      </c>
    </row>
    <row r="578" spans="1:7" s="730" customFormat="1">
      <c r="A578" s="7">
        <v>572</v>
      </c>
      <c r="B578" s="349" t="s">
        <v>4406</v>
      </c>
      <c r="C578" s="72">
        <v>0</v>
      </c>
      <c r="D578" s="1183">
        <v>60465000</v>
      </c>
      <c r="E578" s="42">
        <f t="shared" si="5"/>
        <v>60465000</v>
      </c>
      <c r="F578" s="147" t="s">
        <v>931</v>
      </c>
      <c r="G578" s="72">
        <v>0</v>
      </c>
    </row>
    <row r="579" spans="1:7" s="730" customFormat="1">
      <c r="A579" s="7">
        <v>573</v>
      </c>
      <c r="B579" s="349" t="s">
        <v>4407</v>
      </c>
      <c r="C579" s="72">
        <v>0</v>
      </c>
      <c r="D579" s="1183">
        <v>75060000</v>
      </c>
      <c r="E579" s="42">
        <f t="shared" si="5"/>
        <v>75060000</v>
      </c>
      <c r="F579" s="147" t="s">
        <v>931</v>
      </c>
      <c r="G579" s="72">
        <v>0</v>
      </c>
    </row>
    <row r="580" spans="1:7" s="730" customFormat="1">
      <c r="A580" s="7">
        <v>574</v>
      </c>
      <c r="B580" s="349" t="s">
        <v>4408</v>
      </c>
      <c r="C580" s="72">
        <v>0</v>
      </c>
      <c r="D580" s="1183">
        <v>50790000</v>
      </c>
      <c r="E580" s="42">
        <f t="shared" si="5"/>
        <v>50790000</v>
      </c>
      <c r="F580" s="147" t="s">
        <v>931</v>
      </c>
      <c r="G580" s="72">
        <v>0</v>
      </c>
    </row>
    <row r="581" spans="1:7" s="730" customFormat="1">
      <c r="A581" s="7">
        <v>575</v>
      </c>
      <c r="B581" s="349" t="s">
        <v>4409</v>
      </c>
      <c r="C581" s="72">
        <v>0</v>
      </c>
      <c r="D581" s="1183">
        <v>36835000</v>
      </c>
      <c r="E581" s="42">
        <f t="shared" si="5"/>
        <v>36835000</v>
      </c>
      <c r="F581" s="147" t="s">
        <v>931</v>
      </c>
      <c r="G581" s="72">
        <v>0</v>
      </c>
    </row>
    <row r="582" spans="1:7" s="730" customFormat="1">
      <c r="A582" s="7">
        <v>576</v>
      </c>
      <c r="B582" s="349" t="s">
        <v>4410</v>
      </c>
      <c r="C582" s="72">
        <v>0</v>
      </c>
      <c r="D582" s="1183">
        <v>29190000</v>
      </c>
      <c r="E582" s="42">
        <f t="shared" si="5"/>
        <v>29190000</v>
      </c>
      <c r="F582" s="147" t="s">
        <v>931</v>
      </c>
      <c r="G582" s="72">
        <v>0</v>
      </c>
    </row>
    <row r="583" spans="1:7" s="730" customFormat="1">
      <c r="A583" s="7">
        <v>577</v>
      </c>
      <c r="B583" s="349" t="s">
        <v>4411</v>
      </c>
      <c r="C583" s="72">
        <v>0</v>
      </c>
      <c r="D583" s="1183">
        <v>39615000</v>
      </c>
      <c r="E583" s="42">
        <f t="shared" si="5"/>
        <v>39615000</v>
      </c>
      <c r="F583" s="147" t="s">
        <v>931</v>
      </c>
      <c r="G583" s="72">
        <v>0</v>
      </c>
    </row>
    <row r="584" spans="1:7" s="730" customFormat="1">
      <c r="A584" s="7">
        <v>578</v>
      </c>
      <c r="B584" s="349" t="s">
        <v>4412</v>
      </c>
      <c r="C584" s="72">
        <v>0</v>
      </c>
      <c r="D584" s="1183">
        <v>84650000</v>
      </c>
      <c r="E584" s="42">
        <f t="shared" si="5"/>
        <v>84650000</v>
      </c>
      <c r="F584" s="147" t="s">
        <v>931</v>
      </c>
      <c r="G584" s="72">
        <v>0</v>
      </c>
    </row>
    <row r="585" spans="1:7" s="730" customFormat="1">
      <c r="A585" s="7">
        <v>579</v>
      </c>
      <c r="B585" s="349" t="s">
        <v>4413</v>
      </c>
      <c r="C585" s="72">
        <v>0</v>
      </c>
      <c r="D585" s="1183">
        <v>30580000</v>
      </c>
      <c r="E585" s="42">
        <f t="shared" ref="E585:E614" si="6">D585-C585</f>
        <v>30580000</v>
      </c>
      <c r="F585" s="147" t="s">
        <v>931</v>
      </c>
      <c r="G585" s="72">
        <v>0</v>
      </c>
    </row>
    <row r="586" spans="1:7" s="730" customFormat="1">
      <c r="A586" s="7">
        <v>580</v>
      </c>
      <c r="B586" s="349" t="s">
        <v>4414</v>
      </c>
      <c r="C586" s="72">
        <v>0</v>
      </c>
      <c r="D586" s="1183">
        <v>31970000</v>
      </c>
      <c r="E586" s="42">
        <f t="shared" si="6"/>
        <v>31970000</v>
      </c>
      <c r="F586" s="147" t="s">
        <v>931</v>
      </c>
      <c r="G586" s="72">
        <v>0</v>
      </c>
    </row>
    <row r="587" spans="1:7" s="730" customFormat="1">
      <c r="A587" s="7">
        <v>581</v>
      </c>
      <c r="B587" s="349" t="s">
        <v>4415</v>
      </c>
      <c r="C587" s="72">
        <v>0</v>
      </c>
      <c r="D587" s="1183">
        <v>168885000</v>
      </c>
      <c r="E587" s="42">
        <f t="shared" si="6"/>
        <v>168885000</v>
      </c>
      <c r="F587" s="147" t="s">
        <v>931</v>
      </c>
      <c r="G587" s="72">
        <v>0</v>
      </c>
    </row>
    <row r="588" spans="1:7" s="730" customFormat="1">
      <c r="A588" s="7">
        <v>582</v>
      </c>
      <c r="B588" s="349" t="s">
        <v>4416</v>
      </c>
      <c r="C588" s="72">
        <v>0</v>
      </c>
      <c r="D588" s="1183">
        <v>19460000</v>
      </c>
      <c r="E588" s="42">
        <f t="shared" si="6"/>
        <v>19460000</v>
      </c>
      <c r="F588" s="147" t="s">
        <v>931</v>
      </c>
      <c r="G588" s="72">
        <v>0</v>
      </c>
    </row>
    <row r="589" spans="1:7" s="730" customFormat="1">
      <c r="A589" s="7">
        <v>583</v>
      </c>
      <c r="B589" s="349" t="s">
        <v>4417</v>
      </c>
      <c r="C589" s="72">
        <v>0</v>
      </c>
      <c r="D589" s="1183">
        <v>29190000</v>
      </c>
      <c r="E589" s="42">
        <f t="shared" si="6"/>
        <v>29190000</v>
      </c>
      <c r="F589" s="147" t="s">
        <v>931</v>
      </c>
      <c r="G589" s="72">
        <v>0</v>
      </c>
    </row>
    <row r="590" spans="1:7" s="730" customFormat="1">
      <c r="A590" s="7">
        <v>584</v>
      </c>
      <c r="B590" s="349" t="s">
        <v>4418</v>
      </c>
      <c r="C590" s="72">
        <v>0</v>
      </c>
      <c r="D590" s="1183">
        <v>58408500</v>
      </c>
      <c r="E590" s="42">
        <f t="shared" si="6"/>
        <v>58408500</v>
      </c>
      <c r="F590" s="147" t="s">
        <v>931</v>
      </c>
      <c r="G590" s="72">
        <v>0</v>
      </c>
    </row>
    <row r="591" spans="1:7" s="730" customFormat="1">
      <c r="A591" s="7">
        <v>585</v>
      </c>
      <c r="B591" s="349" t="s">
        <v>4419</v>
      </c>
      <c r="C591" s="72">
        <v>0</v>
      </c>
      <c r="D591" s="1183">
        <v>28495000</v>
      </c>
      <c r="E591" s="42">
        <f t="shared" si="6"/>
        <v>28495000</v>
      </c>
      <c r="F591" s="147" t="s">
        <v>931</v>
      </c>
      <c r="G591" s="72">
        <v>0</v>
      </c>
    </row>
    <row r="592" spans="1:7" s="730" customFormat="1">
      <c r="A592" s="7">
        <v>586</v>
      </c>
      <c r="B592" s="349" t="s">
        <v>4420</v>
      </c>
      <c r="C592" s="72">
        <v>0</v>
      </c>
      <c r="D592" s="1183">
        <v>21545000</v>
      </c>
      <c r="E592" s="42">
        <f t="shared" si="6"/>
        <v>21545000</v>
      </c>
      <c r="F592" s="147" t="s">
        <v>931</v>
      </c>
      <c r="G592" s="72">
        <v>0</v>
      </c>
    </row>
    <row r="593" spans="1:8" s="730" customFormat="1">
      <c r="A593" s="7">
        <v>587</v>
      </c>
      <c r="B593" s="349" t="s">
        <v>4421</v>
      </c>
      <c r="C593" s="72">
        <v>0</v>
      </c>
      <c r="D593" s="1183">
        <v>11815000</v>
      </c>
      <c r="E593" s="42">
        <f t="shared" si="6"/>
        <v>11815000</v>
      </c>
      <c r="F593" s="147" t="s">
        <v>931</v>
      </c>
      <c r="G593" s="72">
        <v>0</v>
      </c>
    </row>
    <row r="594" spans="1:8" s="730" customFormat="1">
      <c r="A594" s="7">
        <v>588</v>
      </c>
      <c r="B594" s="349" t="s">
        <v>4422</v>
      </c>
      <c r="C594" s="72">
        <v>0</v>
      </c>
      <c r="D594" s="1183">
        <v>58380000</v>
      </c>
      <c r="E594" s="42">
        <f t="shared" si="6"/>
        <v>58380000</v>
      </c>
      <c r="F594" s="147" t="s">
        <v>931</v>
      </c>
      <c r="G594" s="72">
        <v>0</v>
      </c>
    </row>
    <row r="595" spans="1:8" s="729" customFormat="1">
      <c r="A595" s="7">
        <v>589</v>
      </c>
      <c r="B595" s="349" t="s">
        <v>4423</v>
      </c>
      <c r="C595" s="72">
        <v>0</v>
      </c>
      <c r="D595" s="1183">
        <v>36835000</v>
      </c>
      <c r="E595" s="42">
        <f t="shared" si="6"/>
        <v>36835000</v>
      </c>
      <c r="F595" s="147" t="s">
        <v>931</v>
      </c>
      <c r="G595" s="72">
        <v>0</v>
      </c>
    </row>
    <row r="596" spans="1:8" s="729" customFormat="1">
      <c r="A596" s="7">
        <v>590</v>
      </c>
      <c r="B596" s="349" t="s">
        <v>4424</v>
      </c>
      <c r="C596" s="72">
        <v>0</v>
      </c>
      <c r="D596" s="1183">
        <v>59075000</v>
      </c>
      <c r="E596" s="42">
        <f t="shared" si="6"/>
        <v>59075000</v>
      </c>
      <c r="F596" s="147" t="s">
        <v>931</v>
      </c>
      <c r="G596" s="72">
        <v>0</v>
      </c>
    </row>
    <row r="597" spans="1:8" s="729" customFormat="1">
      <c r="A597" s="7">
        <v>591</v>
      </c>
      <c r="B597" s="349" t="s">
        <v>4425</v>
      </c>
      <c r="C597" s="72">
        <v>0</v>
      </c>
      <c r="D597" s="1183">
        <v>48650000</v>
      </c>
      <c r="E597" s="42">
        <f t="shared" si="6"/>
        <v>48650000</v>
      </c>
      <c r="F597" s="147" t="s">
        <v>931</v>
      </c>
      <c r="G597" s="72">
        <v>0</v>
      </c>
    </row>
    <row r="598" spans="1:8" s="729" customFormat="1">
      <c r="A598" s="7">
        <v>592</v>
      </c>
      <c r="B598" s="349" t="s">
        <v>4426</v>
      </c>
      <c r="C598" s="72">
        <v>0</v>
      </c>
      <c r="D598" s="1183">
        <v>55600000</v>
      </c>
      <c r="E598" s="42">
        <f t="shared" si="6"/>
        <v>55600000</v>
      </c>
      <c r="F598" s="147" t="s">
        <v>931</v>
      </c>
      <c r="G598" s="72">
        <v>0</v>
      </c>
    </row>
    <row r="599" spans="1:8" s="729" customFormat="1">
      <c r="A599" s="7">
        <v>593</v>
      </c>
      <c r="B599" s="349" t="s">
        <v>4427</v>
      </c>
      <c r="C599" s="72">
        <v>0</v>
      </c>
      <c r="D599" s="1183">
        <v>38225000</v>
      </c>
      <c r="E599" s="42">
        <f t="shared" si="6"/>
        <v>38225000</v>
      </c>
      <c r="F599" s="147" t="s">
        <v>931</v>
      </c>
      <c r="G599" s="72">
        <v>0</v>
      </c>
    </row>
    <row r="600" spans="1:8" s="729" customFormat="1">
      <c r="A600" s="7">
        <v>594</v>
      </c>
      <c r="B600" s="349" t="s">
        <v>4428</v>
      </c>
      <c r="C600" s="72">
        <v>0</v>
      </c>
      <c r="D600" s="1183">
        <v>86180000</v>
      </c>
      <c r="E600" s="42">
        <f t="shared" si="6"/>
        <v>86180000</v>
      </c>
      <c r="F600" s="147" t="s">
        <v>931</v>
      </c>
      <c r="G600" s="72">
        <v>0</v>
      </c>
    </row>
    <row r="601" spans="1:8" s="729" customFormat="1">
      <c r="A601" s="7">
        <v>595</v>
      </c>
      <c r="B601" s="349" t="s">
        <v>4410</v>
      </c>
      <c r="C601" s="72">
        <v>0</v>
      </c>
      <c r="D601" s="1184">
        <v>36250000</v>
      </c>
      <c r="E601" s="42">
        <f t="shared" si="6"/>
        <v>36250000</v>
      </c>
      <c r="F601" s="147" t="s">
        <v>931</v>
      </c>
      <c r="G601" s="72">
        <v>0</v>
      </c>
    </row>
    <row r="602" spans="1:8" s="729" customFormat="1">
      <c r="A602" s="7">
        <v>596</v>
      </c>
      <c r="B602" s="349" t="s">
        <v>4411</v>
      </c>
      <c r="C602" s="72">
        <v>0</v>
      </c>
      <c r="D602" s="1184">
        <v>35000000</v>
      </c>
      <c r="E602" s="42">
        <f t="shared" si="6"/>
        <v>35000000</v>
      </c>
      <c r="F602" s="147" t="s">
        <v>931</v>
      </c>
      <c r="G602" s="72">
        <v>0</v>
      </c>
    </row>
    <row r="603" spans="1:8" s="729" customFormat="1">
      <c r="A603" s="7">
        <v>597</v>
      </c>
      <c r="B603" s="349" t="s">
        <v>4394</v>
      </c>
      <c r="C603" s="72">
        <v>0</v>
      </c>
      <c r="D603" s="1184">
        <v>35000000</v>
      </c>
      <c r="E603" s="42">
        <f t="shared" si="6"/>
        <v>35000000</v>
      </c>
      <c r="F603" s="147" t="s">
        <v>931</v>
      </c>
      <c r="G603" s="72">
        <v>0</v>
      </c>
    </row>
    <row r="604" spans="1:8" s="729" customFormat="1">
      <c r="A604" s="7">
        <v>598</v>
      </c>
      <c r="B604" s="349" t="s">
        <v>4407</v>
      </c>
      <c r="C604" s="72">
        <v>0</v>
      </c>
      <c r="D604" s="1184">
        <v>35000000</v>
      </c>
      <c r="E604" s="42">
        <f t="shared" si="6"/>
        <v>35000000</v>
      </c>
      <c r="F604" s="147" t="s">
        <v>931</v>
      </c>
      <c r="G604" s="72">
        <v>0</v>
      </c>
    </row>
    <row r="605" spans="1:8" s="729" customFormat="1">
      <c r="A605" s="7">
        <v>599</v>
      </c>
      <c r="B605" s="349" t="s">
        <v>4425</v>
      </c>
      <c r="C605" s="72">
        <v>0</v>
      </c>
      <c r="D605" s="1184">
        <v>35000000</v>
      </c>
      <c r="E605" s="42">
        <f t="shared" si="6"/>
        <v>35000000</v>
      </c>
      <c r="F605" s="147" t="s">
        <v>931</v>
      </c>
      <c r="G605" s="72">
        <v>0</v>
      </c>
    </row>
    <row r="606" spans="1:8">
      <c r="A606" s="7">
        <v>600</v>
      </c>
      <c r="B606" s="96" t="s">
        <v>190</v>
      </c>
      <c r="C606" s="113">
        <v>136024096507</v>
      </c>
      <c r="D606" s="113">
        <v>123140940110.99001</v>
      </c>
      <c r="E606" s="73">
        <f t="shared" si="6"/>
        <v>-12883156396.009995</v>
      </c>
      <c r="F606" s="75">
        <f t="shared" ref="F606:F669" si="7">D606/C606*100</f>
        <v>90.52876899987568</v>
      </c>
      <c r="G606" s="100">
        <v>74825656839</v>
      </c>
      <c r="H606" s="8"/>
    </row>
    <row r="607" spans="1:8">
      <c r="A607" s="7">
        <v>601</v>
      </c>
      <c r="B607" s="10" t="s">
        <v>191</v>
      </c>
      <c r="C607" s="114">
        <v>1362513524</v>
      </c>
      <c r="D607" s="114">
        <v>1329805060</v>
      </c>
      <c r="E607" s="73">
        <f t="shared" si="6"/>
        <v>-32708464</v>
      </c>
      <c r="F607" s="75">
        <f t="shared" si="7"/>
        <v>97.599402617012117</v>
      </c>
      <c r="G607" s="78">
        <v>1286519572</v>
      </c>
      <c r="H607" s="8"/>
    </row>
    <row r="608" spans="1:8">
      <c r="A608" s="7">
        <v>602</v>
      </c>
      <c r="B608" s="10" t="s">
        <v>192</v>
      </c>
      <c r="C608" s="114">
        <v>1291953300</v>
      </c>
      <c r="D608" s="114">
        <v>1106852710</v>
      </c>
      <c r="E608" s="73">
        <f t="shared" si="6"/>
        <v>-185100590</v>
      </c>
      <c r="F608" s="75">
        <f t="shared" si="7"/>
        <v>85.672811083806195</v>
      </c>
      <c r="G608" s="78">
        <v>1089911059</v>
      </c>
      <c r="H608" s="8"/>
    </row>
    <row r="609" spans="1:8">
      <c r="A609" s="7">
        <v>603</v>
      </c>
      <c r="B609" s="10" t="s">
        <v>193</v>
      </c>
      <c r="C609" s="114">
        <v>1490185000</v>
      </c>
      <c r="D609" s="114">
        <v>1372620900</v>
      </c>
      <c r="E609" s="73">
        <f t="shared" si="6"/>
        <v>-117564100</v>
      </c>
      <c r="F609" s="75">
        <f t="shared" si="7"/>
        <v>92.110771481393243</v>
      </c>
      <c r="G609" s="78">
        <v>1272645541</v>
      </c>
      <c r="H609" s="8"/>
    </row>
    <row r="610" spans="1:8">
      <c r="A610" s="7">
        <v>604</v>
      </c>
      <c r="B610" s="10" t="s">
        <v>194</v>
      </c>
      <c r="C610" s="114">
        <v>2805728370</v>
      </c>
      <c r="D610" s="114">
        <v>2595141805</v>
      </c>
      <c r="E610" s="73">
        <f t="shared" si="6"/>
        <v>-210586565</v>
      </c>
      <c r="F610" s="75">
        <f t="shared" si="7"/>
        <v>92.494406541571237</v>
      </c>
      <c r="G610" s="78">
        <v>2623624822</v>
      </c>
      <c r="H610" s="8"/>
    </row>
    <row r="611" spans="1:8">
      <c r="A611" s="7">
        <v>605</v>
      </c>
      <c r="B611" s="10" t="s">
        <v>195</v>
      </c>
      <c r="C611" s="114">
        <v>1422097000</v>
      </c>
      <c r="D611" s="114">
        <v>1157523218</v>
      </c>
      <c r="E611" s="73">
        <f t="shared" si="6"/>
        <v>-264573782</v>
      </c>
      <c r="F611" s="75">
        <f t="shared" si="7"/>
        <v>81.395517886613916</v>
      </c>
      <c r="G611" s="78">
        <v>1214092917</v>
      </c>
      <c r="H611" s="8"/>
    </row>
    <row r="612" spans="1:8">
      <c r="A612" s="7">
        <v>606</v>
      </c>
      <c r="B612" s="10" t="s">
        <v>196</v>
      </c>
      <c r="C612" s="115">
        <v>1447193357</v>
      </c>
      <c r="D612" s="115">
        <v>1036802812</v>
      </c>
      <c r="E612" s="73">
        <f t="shared" si="6"/>
        <v>-410390545</v>
      </c>
      <c r="F612" s="75">
        <f t="shared" si="7"/>
        <v>71.642314206670306</v>
      </c>
      <c r="G612" s="78">
        <v>1166067503</v>
      </c>
      <c r="H612" s="8"/>
    </row>
    <row r="613" spans="1:8">
      <c r="A613" s="7">
        <v>607</v>
      </c>
      <c r="B613" s="10" t="s">
        <v>197</v>
      </c>
      <c r="C613" s="115">
        <v>1697744230</v>
      </c>
      <c r="D613" s="115">
        <v>1393408856</v>
      </c>
      <c r="E613" s="73">
        <f t="shared" si="6"/>
        <v>-304335374</v>
      </c>
      <c r="F613" s="75">
        <f t="shared" si="7"/>
        <v>82.074132921659228</v>
      </c>
      <c r="G613" s="78">
        <v>1400468453</v>
      </c>
      <c r="H613" s="8"/>
    </row>
    <row r="614" spans="1:8">
      <c r="A614" s="7">
        <v>608</v>
      </c>
      <c r="B614" s="10" t="s">
        <v>198</v>
      </c>
      <c r="C614" s="114">
        <v>1160835516</v>
      </c>
      <c r="D614" s="114">
        <v>1118755432</v>
      </c>
      <c r="E614" s="73">
        <f t="shared" si="6"/>
        <v>-42080084</v>
      </c>
      <c r="F614" s="75">
        <f t="shared" si="7"/>
        <v>96.375017526600217</v>
      </c>
      <c r="G614" s="78">
        <v>1198085764</v>
      </c>
      <c r="H614" s="8"/>
    </row>
    <row r="615" spans="1:8">
      <c r="A615" s="7">
        <v>609</v>
      </c>
      <c r="B615" s="10" t="s">
        <v>199</v>
      </c>
      <c r="C615" s="114">
        <v>1860908577</v>
      </c>
      <c r="D615" s="114">
        <v>1536042581</v>
      </c>
      <c r="E615" s="73">
        <f>D615-C615</f>
        <v>-324865996</v>
      </c>
      <c r="F615" s="75">
        <f t="shared" si="7"/>
        <v>82.542613859960738</v>
      </c>
      <c r="G615" s="78">
        <v>1592903403</v>
      </c>
      <c r="H615" s="8"/>
    </row>
    <row r="616" spans="1:8">
      <c r="A616" s="7">
        <v>610</v>
      </c>
      <c r="B616" s="10" t="s">
        <v>200</v>
      </c>
      <c r="C616" s="114">
        <v>934664500</v>
      </c>
      <c r="D616" s="114">
        <v>851065861</v>
      </c>
      <c r="E616" s="73">
        <f>D616-C616</f>
        <v>-83598639</v>
      </c>
      <c r="F616" s="75">
        <f t="shared" si="7"/>
        <v>91.055759687032094</v>
      </c>
      <c r="G616" s="78">
        <v>835231407</v>
      </c>
      <c r="H616" s="8"/>
    </row>
    <row r="617" spans="1:8">
      <c r="A617" s="7">
        <v>611</v>
      </c>
      <c r="B617" s="10" t="s">
        <v>201</v>
      </c>
      <c r="C617" s="114">
        <v>1024533918</v>
      </c>
      <c r="D617" s="114">
        <v>905091575</v>
      </c>
      <c r="E617" s="73">
        <f t="shared" ref="E617:E674" si="8">D617-C617</f>
        <v>-119442343</v>
      </c>
      <c r="F617" s="75">
        <f t="shared" si="7"/>
        <v>88.341787333584392</v>
      </c>
      <c r="G617" s="78">
        <v>892792200</v>
      </c>
      <c r="H617" s="8"/>
    </row>
    <row r="618" spans="1:8">
      <c r="A618" s="7">
        <v>612</v>
      </c>
      <c r="B618" s="10" t="s">
        <v>202</v>
      </c>
      <c r="C618" s="114">
        <v>1156379900</v>
      </c>
      <c r="D618" s="114">
        <v>937120066</v>
      </c>
      <c r="E618" s="73">
        <f t="shared" si="8"/>
        <v>-219259834</v>
      </c>
      <c r="F618" s="75">
        <f t="shared" si="7"/>
        <v>81.039117508009255</v>
      </c>
      <c r="G618" s="78">
        <v>1054003800</v>
      </c>
      <c r="H618" s="8"/>
    </row>
    <row r="619" spans="1:8">
      <c r="A619" s="7">
        <v>613</v>
      </c>
      <c r="B619" s="10" t="s">
        <v>203</v>
      </c>
      <c r="C619" s="114">
        <v>1365540625</v>
      </c>
      <c r="D619" s="114">
        <v>1179837436</v>
      </c>
      <c r="E619" s="73">
        <f t="shared" si="8"/>
        <v>-185703189</v>
      </c>
      <c r="F619" s="75">
        <f t="shared" si="7"/>
        <v>86.400756916331218</v>
      </c>
      <c r="G619" s="78">
        <v>1256830755</v>
      </c>
      <c r="H619" s="8"/>
    </row>
    <row r="620" spans="1:8">
      <c r="A620" s="7">
        <v>614</v>
      </c>
      <c r="B620" s="10" t="s">
        <v>204</v>
      </c>
      <c r="C620" s="114">
        <v>934449215</v>
      </c>
      <c r="D620" s="114">
        <v>865252690</v>
      </c>
      <c r="E620" s="73">
        <f t="shared" si="8"/>
        <v>-69196525</v>
      </c>
      <c r="F620" s="75">
        <f t="shared" si="7"/>
        <v>92.594940004310459</v>
      </c>
      <c r="G620" s="78">
        <v>800774825</v>
      </c>
      <c r="H620" s="8"/>
    </row>
    <row r="621" spans="1:8">
      <c r="A621" s="7">
        <v>615</v>
      </c>
      <c r="B621" s="10" t="s">
        <v>205</v>
      </c>
      <c r="C621" s="114">
        <v>1207072719</v>
      </c>
      <c r="D621" s="114">
        <v>1043733745</v>
      </c>
      <c r="E621" s="73">
        <f t="shared" si="8"/>
        <v>-163338974</v>
      </c>
      <c r="F621" s="75">
        <f t="shared" si="7"/>
        <v>86.468174499435435</v>
      </c>
      <c r="G621" s="78">
        <v>1124525470</v>
      </c>
      <c r="H621" s="8"/>
    </row>
    <row r="622" spans="1:8">
      <c r="A622" s="7">
        <v>616</v>
      </c>
      <c r="B622" s="10" t="s">
        <v>206</v>
      </c>
      <c r="C622" s="114">
        <v>1398792362</v>
      </c>
      <c r="D622" s="114">
        <v>1161930706</v>
      </c>
      <c r="E622" s="73">
        <f t="shared" si="8"/>
        <v>-236861656</v>
      </c>
      <c r="F622" s="75">
        <f t="shared" si="7"/>
        <v>83.066703648471886</v>
      </c>
      <c r="G622" s="78">
        <v>1058006329</v>
      </c>
      <c r="H622" s="8"/>
    </row>
    <row r="623" spans="1:8">
      <c r="A623" s="7">
        <v>617</v>
      </c>
      <c r="B623" s="10" t="s">
        <v>207</v>
      </c>
      <c r="C623" s="114">
        <v>1124971755</v>
      </c>
      <c r="D623" s="114">
        <v>1061975010</v>
      </c>
      <c r="E623" s="73">
        <f t="shared" si="8"/>
        <v>-62996745</v>
      </c>
      <c r="F623" s="75">
        <f t="shared" si="7"/>
        <v>94.400148739734362</v>
      </c>
      <c r="G623" s="78">
        <v>947957490</v>
      </c>
      <c r="H623" s="8"/>
    </row>
    <row r="624" spans="1:8">
      <c r="A624" s="7">
        <v>618</v>
      </c>
      <c r="B624" s="10" t="s">
        <v>208</v>
      </c>
      <c r="C624" s="114">
        <v>1121119518</v>
      </c>
      <c r="D624" s="114">
        <v>910330493</v>
      </c>
      <c r="E624" s="73">
        <f t="shared" si="8"/>
        <v>-210789025</v>
      </c>
      <c r="F624" s="75">
        <f t="shared" si="7"/>
        <v>81.198344902956194</v>
      </c>
      <c r="G624" s="108">
        <v>976050569</v>
      </c>
      <c r="H624" s="8"/>
    </row>
    <row r="625" spans="1:8">
      <c r="A625" s="7">
        <v>619</v>
      </c>
      <c r="B625" s="10" t="s">
        <v>209</v>
      </c>
      <c r="C625" s="114">
        <v>713891951</v>
      </c>
      <c r="D625" s="114">
        <v>613905528</v>
      </c>
      <c r="E625" s="73">
        <f t="shared" si="8"/>
        <v>-99986423</v>
      </c>
      <c r="F625" s="75">
        <f t="shared" si="7"/>
        <v>85.99417981111263</v>
      </c>
      <c r="G625" s="78">
        <v>606071142</v>
      </c>
      <c r="H625" s="8"/>
    </row>
    <row r="626" spans="1:8">
      <c r="A626" s="7">
        <v>620</v>
      </c>
      <c r="B626" s="10" t="s">
        <v>210</v>
      </c>
      <c r="C626" s="112">
        <v>54296915699</v>
      </c>
      <c r="D626" s="112">
        <v>31882627628</v>
      </c>
      <c r="E626" s="73">
        <f t="shared" si="8"/>
        <v>-22414288071</v>
      </c>
      <c r="F626" s="75">
        <f t="shared" si="7"/>
        <v>58.719039963051145</v>
      </c>
      <c r="G626" s="78">
        <v>58320397047</v>
      </c>
      <c r="H626" s="8"/>
    </row>
    <row r="627" spans="1:8">
      <c r="A627" s="7">
        <v>621</v>
      </c>
      <c r="B627" s="10" t="s">
        <v>211</v>
      </c>
      <c r="C627" s="116">
        <v>70000000000</v>
      </c>
      <c r="D627" s="116">
        <v>114732920547</v>
      </c>
      <c r="E627" s="73">
        <f t="shared" si="8"/>
        <v>44732920547</v>
      </c>
      <c r="F627" s="75">
        <f t="shared" si="7"/>
        <v>163.90417221000001</v>
      </c>
      <c r="G627" s="78">
        <v>101849214202</v>
      </c>
      <c r="H627" s="8"/>
    </row>
    <row r="628" spans="1:8" ht="22.5">
      <c r="A628" s="7">
        <v>622</v>
      </c>
      <c r="B628" s="10" t="s">
        <v>212</v>
      </c>
      <c r="C628" s="114">
        <v>75538830115</v>
      </c>
      <c r="D628" s="114">
        <v>50129679151</v>
      </c>
      <c r="E628" s="73">
        <f t="shared" si="8"/>
        <v>-25409150964</v>
      </c>
      <c r="F628" s="75">
        <f t="shared" si="7"/>
        <v>66.362795233501487</v>
      </c>
      <c r="G628" s="78">
        <v>73493320616</v>
      </c>
      <c r="H628" s="8"/>
    </row>
    <row r="629" spans="1:8" ht="22.5">
      <c r="A629" s="7">
        <v>623</v>
      </c>
      <c r="B629" s="10" t="s">
        <v>213</v>
      </c>
      <c r="C629" s="114">
        <v>36999990694</v>
      </c>
      <c r="D629" s="114">
        <v>28530354231</v>
      </c>
      <c r="E629" s="73">
        <f t="shared" si="8"/>
        <v>-8469636463</v>
      </c>
      <c r="F629" s="75">
        <f t="shared" si="7"/>
        <v>77.109084883166062</v>
      </c>
      <c r="G629" s="78">
        <v>24467605066</v>
      </c>
      <c r="H629" s="8"/>
    </row>
    <row r="630" spans="1:8">
      <c r="A630" s="7">
        <v>624</v>
      </c>
      <c r="B630" s="10" t="s">
        <v>214</v>
      </c>
      <c r="C630" s="114">
        <v>9287372285</v>
      </c>
      <c r="D630" s="114">
        <v>7695685191</v>
      </c>
      <c r="E630" s="73">
        <f t="shared" si="8"/>
        <v>-1591687094</v>
      </c>
      <c r="F630" s="75">
        <f t="shared" si="7"/>
        <v>82.86181445993364</v>
      </c>
      <c r="G630" s="78">
        <v>6883552263</v>
      </c>
      <c r="H630" s="8"/>
    </row>
    <row r="631" spans="1:8">
      <c r="A631" s="7">
        <v>625</v>
      </c>
      <c r="B631" s="10" t="s">
        <v>215</v>
      </c>
      <c r="C631" s="114">
        <v>2998466454</v>
      </c>
      <c r="D631" s="114">
        <v>1819544455</v>
      </c>
      <c r="E631" s="73">
        <f t="shared" si="8"/>
        <v>-1178921999</v>
      </c>
      <c r="F631" s="75">
        <f t="shared" si="7"/>
        <v>60.68250163588457</v>
      </c>
      <c r="G631" s="78">
        <v>1695528971</v>
      </c>
      <c r="H631" s="8"/>
    </row>
    <row r="632" spans="1:8" ht="22.5">
      <c r="A632" s="7">
        <v>626</v>
      </c>
      <c r="B632" s="10" t="s">
        <v>216</v>
      </c>
      <c r="C632" s="114">
        <v>9481937670</v>
      </c>
      <c r="D632" s="114">
        <v>8456640274</v>
      </c>
      <c r="E632" s="73">
        <f t="shared" si="8"/>
        <v>-1025297396</v>
      </c>
      <c r="F632" s="75">
        <f t="shared" si="7"/>
        <v>89.186836787126865</v>
      </c>
      <c r="G632" s="78">
        <v>3217087256</v>
      </c>
      <c r="H632" s="8"/>
    </row>
    <row r="633" spans="1:8" ht="22.5">
      <c r="A633" s="7">
        <v>627</v>
      </c>
      <c r="B633" s="10" t="s">
        <v>217</v>
      </c>
      <c r="C633" s="114">
        <v>1751153552</v>
      </c>
      <c r="D633" s="114">
        <v>1493337383</v>
      </c>
      <c r="E633" s="73">
        <f t="shared" si="8"/>
        <v>-257816169</v>
      </c>
      <c r="F633" s="75">
        <f t="shared" si="7"/>
        <v>85.277352251289045</v>
      </c>
      <c r="G633" s="78">
        <v>1297263811</v>
      </c>
      <c r="H633" s="8"/>
    </row>
    <row r="634" spans="1:8" ht="33.75">
      <c r="A634" s="7">
        <v>628</v>
      </c>
      <c r="B634" s="11" t="s">
        <v>218</v>
      </c>
      <c r="C634" s="114">
        <v>9662099069</v>
      </c>
      <c r="D634" s="114">
        <v>6270540032</v>
      </c>
      <c r="E634" s="73">
        <f t="shared" si="8"/>
        <v>-3391559037</v>
      </c>
      <c r="F634" s="75">
        <f t="shared" si="7"/>
        <v>64.898320615635981</v>
      </c>
      <c r="G634" s="78">
        <v>7048354778</v>
      </c>
      <c r="H634" s="8"/>
    </row>
    <row r="635" spans="1:8">
      <c r="A635" s="7">
        <v>629</v>
      </c>
      <c r="B635" s="10" t="s">
        <v>219</v>
      </c>
      <c r="C635" s="114">
        <v>3066618033</v>
      </c>
      <c r="D635" s="114">
        <v>2633448471</v>
      </c>
      <c r="E635" s="73">
        <f t="shared" si="8"/>
        <v>-433169562</v>
      </c>
      <c r="F635" s="75">
        <f t="shared" si="7"/>
        <v>85.874681576295288</v>
      </c>
      <c r="G635" s="78">
        <v>1927460504</v>
      </c>
      <c r="H635" s="8"/>
    </row>
    <row r="636" spans="1:8">
      <c r="A636" s="7">
        <v>630</v>
      </c>
      <c r="B636" s="10" t="s">
        <v>220</v>
      </c>
      <c r="C636" s="114">
        <v>22038576922</v>
      </c>
      <c r="D636" s="114">
        <v>19187836314</v>
      </c>
      <c r="E636" s="73">
        <f t="shared" si="8"/>
        <v>-2850740608</v>
      </c>
      <c r="F636" s="75">
        <f t="shared" si="7"/>
        <v>87.064770025353823</v>
      </c>
      <c r="G636" s="78">
        <v>16904208180</v>
      </c>
      <c r="H636" s="8"/>
    </row>
    <row r="637" spans="1:8" ht="22.5">
      <c r="A637" s="7">
        <v>631</v>
      </c>
      <c r="B637" s="10" t="s">
        <v>221</v>
      </c>
      <c r="C637" s="114">
        <v>4195051066</v>
      </c>
      <c r="D637" s="114">
        <v>3716108000</v>
      </c>
      <c r="E637" s="73">
        <f t="shared" si="8"/>
        <v>-478943066</v>
      </c>
      <c r="F637" s="75">
        <f t="shared" si="7"/>
        <v>88.583140980529834</v>
      </c>
      <c r="G637" s="78">
        <v>3102105400</v>
      </c>
      <c r="H637" s="8"/>
    </row>
    <row r="638" spans="1:8" ht="22.5">
      <c r="A638" s="7">
        <v>632</v>
      </c>
      <c r="B638" s="10" t="s">
        <v>222</v>
      </c>
      <c r="C638" s="114">
        <v>8581424525</v>
      </c>
      <c r="D638" s="114">
        <v>5521112651</v>
      </c>
      <c r="E638" s="73">
        <f t="shared" si="8"/>
        <v>-3060311874</v>
      </c>
      <c r="F638" s="75">
        <f t="shared" si="7"/>
        <v>64.337950359121749</v>
      </c>
      <c r="G638" s="78">
        <v>4377377886</v>
      </c>
      <c r="H638" s="8"/>
    </row>
    <row r="639" spans="1:8">
      <c r="A639" s="7">
        <v>633</v>
      </c>
      <c r="B639" s="10" t="s">
        <v>223</v>
      </c>
      <c r="C639" s="114">
        <v>5996756448</v>
      </c>
      <c r="D639" s="114">
        <v>4974276893</v>
      </c>
      <c r="E639" s="73">
        <f t="shared" si="8"/>
        <v>-1022479555</v>
      </c>
      <c r="F639" s="75">
        <f t="shared" si="7"/>
        <v>82.949456696027553</v>
      </c>
      <c r="G639" s="78">
        <v>5584808293</v>
      </c>
      <c r="H639" s="8"/>
    </row>
    <row r="640" spans="1:8" ht="22.5">
      <c r="A640" s="7">
        <v>634</v>
      </c>
      <c r="B640" s="10" t="s">
        <v>224</v>
      </c>
      <c r="C640" s="114">
        <v>4233149957</v>
      </c>
      <c r="D640" s="114">
        <v>3463922815</v>
      </c>
      <c r="E640" s="73">
        <f t="shared" si="8"/>
        <v>-769227142</v>
      </c>
      <c r="F640" s="75">
        <f t="shared" si="7"/>
        <v>81.828492970630663</v>
      </c>
      <c r="G640" s="78">
        <v>2316536612</v>
      </c>
      <c r="H640" s="8"/>
    </row>
    <row r="641" spans="1:8" ht="22.5">
      <c r="A641" s="7">
        <v>635</v>
      </c>
      <c r="B641" s="10" t="s">
        <v>225</v>
      </c>
      <c r="C641" s="114">
        <v>2547740232</v>
      </c>
      <c r="D641" s="114">
        <v>2484368164</v>
      </c>
      <c r="E641" s="73">
        <f t="shared" si="8"/>
        <v>-63372068</v>
      </c>
      <c r="F641" s="75">
        <f t="shared" si="7"/>
        <v>97.512616584530974</v>
      </c>
      <c r="G641" s="78">
        <v>2535982212</v>
      </c>
      <c r="H641" s="8"/>
    </row>
    <row r="642" spans="1:8">
      <c r="A642" s="7">
        <v>636</v>
      </c>
      <c r="B642" s="10" t="s">
        <v>226</v>
      </c>
      <c r="C642" s="114">
        <v>3457582515</v>
      </c>
      <c r="D642" s="114">
        <v>2787460037</v>
      </c>
      <c r="E642" s="73">
        <f t="shared" si="8"/>
        <v>-670122478</v>
      </c>
      <c r="F642" s="75">
        <f t="shared" si="7"/>
        <v>80.618756744262399</v>
      </c>
      <c r="G642" s="78">
        <v>2392255739</v>
      </c>
      <c r="H642" s="8"/>
    </row>
    <row r="643" spans="1:8">
      <c r="A643" s="7">
        <v>637</v>
      </c>
      <c r="B643" s="10" t="s">
        <v>227</v>
      </c>
      <c r="C643" s="114">
        <v>4719850400</v>
      </c>
      <c r="D643" s="114">
        <v>4391600392</v>
      </c>
      <c r="E643" s="73">
        <f t="shared" si="8"/>
        <v>-328250008</v>
      </c>
      <c r="F643" s="75">
        <f t="shared" si="7"/>
        <v>93.045330250297766</v>
      </c>
      <c r="G643" s="78">
        <v>4396904842</v>
      </c>
      <c r="H643" s="8"/>
    </row>
    <row r="644" spans="1:8">
      <c r="A644" s="7">
        <v>638</v>
      </c>
      <c r="B644" s="10" t="s">
        <v>228</v>
      </c>
      <c r="C644" s="114">
        <v>2628769762</v>
      </c>
      <c r="D644" s="114">
        <v>2586744652</v>
      </c>
      <c r="E644" s="73">
        <f t="shared" si="8"/>
        <v>-42025110</v>
      </c>
      <c r="F644" s="75">
        <f t="shared" si="7"/>
        <v>98.401339264948533</v>
      </c>
      <c r="G644" s="78">
        <v>2851171062</v>
      </c>
      <c r="H644" s="8"/>
    </row>
    <row r="645" spans="1:8">
      <c r="A645" s="7">
        <v>639</v>
      </c>
      <c r="B645" s="10" t="s">
        <v>229</v>
      </c>
      <c r="C645" s="114">
        <v>4924004891</v>
      </c>
      <c r="D645" s="114">
        <v>4019208237</v>
      </c>
      <c r="E645" s="73">
        <f t="shared" si="8"/>
        <v>-904796654</v>
      </c>
      <c r="F645" s="75">
        <f t="shared" si="7"/>
        <v>81.624781574572154</v>
      </c>
      <c r="G645" s="78">
        <v>3471554326</v>
      </c>
      <c r="H645" s="8"/>
    </row>
    <row r="646" spans="1:8">
      <c r="A646" s="7">
        <v>640</v>
      </c>
      <c r="B646" s="10" t="s">
        <v>230</v>
      </c>
      <c r="C646" s="114">
        <v>2195807016</v>
      </c>
      <c r="D646" s="114">
        <v>2049242373</v>
      </c>
      <c r="E646" s="73">
        <f t="shared" si="8"/>
        <v>-146564643</v>
      </c>
      <c r="F646" s="75">
        <f t="shared" si="7"/>
        <v>93.325249353333888</v>
      </c>
      <c r="G646" s="78">
        <v>4809347889</v>
      </c>
      <c r="H646" s="8"/>
    </row>
    <row r="647" spans="1:8">
      <c r="A647" s="7">
        <v>641</v>
      </c>
      <c r="B647" s="10" t="s">
        <v>231</v>
      </c>
      <c r="C647" s="114">
        <v>14517727266.35</v>
      </c>
      <c r="D647" s="114">
        <v>11380498230</v>
      </c>
      <c r="E647" s="73">
        <f t="shared" si="8"/>
        <v>-3137229036.3500004</v>
      </c>
      <c r="F647" s="75">
        <f t="shared" si="7"/>
        <v>78.390356983619284</v>
      </c>
      <c r="G647" s="78">
        <v>15976124702</v>
      </c>
      <c r="H647" s="8"/>
    </row>
    <row r="648" spans="1:8" ht="22.5">
      <c r="A648" s="7">
        <v>642</v>
      </c>
      <c r="B648" s="10" t="s">
        <v>232</v>
      </c>
      <c r="C648" s="114">
        <v>3586582889</v>
      </c>
      <c r="D648" s="114">
        <v>3287301090</v>
      </c>
      <c r="E648" s="73">
        <f t="shared" si="8"/>
        <v>-299281799</v>
      </c>
      <c r="F648" s="75">
        <f t="shared" si="7"/>
        <v>91.655517012644736</v>
      </c>
      <c r="G648" s="78">
        <v>1861443603</v>
      </c>
      <c r="H648" s="8"/>
    </row>
    <row r="649" spans="1:8">
      <c r="A649" s="7">
        <v>643</v>
      </c>
      <c r="B649" s="10" t="s">
        <v>233</v>
      </c>
      <c r="C649" s="114">
        <v>48432833498</v>
      </c>
      <c r="D649" s="114">
        <v>42490719696.940002</v>
      </c>
      <c r="E649" s="73">
        <f t="shared" si="8"/>
        <v>-5942113801.0599976</v>
      </c>
      <c r="F649" s="75">
        <f t="shared" si="7"/>
        <v>87.731228235272724</v>
      </c>
      <c r="G649" s="78">
        <v>35002157191.25</v>
      </c>
      <c r="H649" s="8"/>
    </row>
    <row r="650" spans="1:8">
      <c r="A650" s="7">
        <v>644</v>
      </c>
      <c r="B650" s="10" t="s">
        <v>234</v>
      </c>
      <c r="C650" s="114">
        <v>46789224037</v>
      </c>
      <c r="D650" s="114">
        <v>44547043837</v>
      </c>
      <c r="E650" s="73">
        <f t="shared" si="8"/>
        <v>-2242180200</v>
      </c>
      <c r="F650" s="75">
        <f t="shared" si="7"/>
        <v>95.207913261765299</v>
      </c>
      <c r="G650" s="78">
        <v>40588788033</v>
      </c>
      <c r="H650" s="8"/>
    </row>
    <row r="651" spans="1:8">
      <c r="A651" s="7">
        <v>645</v>
      </c>
      <c r="B651" s="10" t="s">
        <v>235</v>
      </c>
      <c r="C651" s="114">
        <v>8353357617</v>
      </c>
      <c r="D651" s="114">
        <v>7492389934</v>
      </c>
      <c r="E651" s="73">
        <f t="shared" si="8"/>
        <v>-860967683</v>
      </c>
      <c r="F651" s="75">
        <f t="shared" si="7"/>
        <v>89.693154268316775</v>
      </c>
      <c r="G651" s="78">
        <v>4943568527</v>
      </c>
      <c r="H651" s="8"/>
    </row>
    <row r="652" spans="1:8" ht="22.5">
      <c r="A652" s="7">
        <v>646</v>
      </c>
      <c r="B652" s="10" t="s">
        <v>236</v>
      </c>
      <c r="C652" s="114">
        <v>13109635185</v>
      </c>
      <c r="D652" s="114">
        <v>11168298919</v>
      </c>
      <c r="E652" s="73">
        <f t="shared" si="8"/>
        <v>-1941336266</v>
      </c>
      <c r="F652" s="75">
        <f t="shared" si="7"/>
        <v>85.191530972415848</v>
      </c>
      <c r="G652" s="78">
        <v>5813333202</v>
      </c>
      <c r="H652" s="8"/>
    </row>
    <row r="653" spans="1:8">
      <c r="A653" s="7">
        <v>647</v>
      </c>
      <c r="B653" s="10" t="s">
        <v>237</v>
      </c>
      <c r="C653" s="114">
        <v>246148438452.94</v>
      </c>
      <c r="D653" s="114">
        <v>198306079711</v>
      </c>
      <c r="E653" s="73">
        <f t="shared" si="8"/>
        <v>-47842358741.940002</v>
      </c>
      <c r="F653" s="75">
        <f t="shared" si="7"/>
        <v>80.563614767319862</v>
      </c>
      <c r="G653" s="78">
        <v>216021885592.07001</v>
      </c>
      <c r="H653" s="8"/>
    </row>
    <row r="654" spans="1:8" ht="22.5">
      <c r="A654" s="7">
        <v>648</v>
      </c>
      <c r="B654" s="10" t="s">
        <v>238</v>
      </c>
      <c r="C654" s="112">
        <v>0</v>
      </c>
      <c r="D654" s="112">
        <v>0</v>
      </c>
      <c r="E654" s="73">
        <f t="shared" si="8"/>
        <v>0</v>
      </c>
      <c r="F654" s="75" t="e">
        <f t="shared" si="7"/>
        <v>#DIV/0!</v>
      </c>
      <c r="G654" s="78">
        <v>0</v>
      </c>
      <c r="H654" s="8"/>
    </row>
    <row r="655" spans="1:8" ht="33.75">
      <c r="A655" s="7">
        <v>649</v>
      </c>
      <c r="B655" s="11" t="s">
        <v>239</v>
      </c>
      <c r="C655" s="114">
        <v>7673122954</v>
      </c>
      <c r="D655" s="114">
        <v>6533440404</v>
      </c>
      <c r="E655" s="73">
        <f t="shared" si="8"/>
        <v>-1139682550</v>
      </c>
      <c r="F655" s="75">
        <f t="shared" si="7"/>
        <v>85.147083438746634</v>
      </c>
      <c r="G655" s="78">
        <v>4812937192</v>
      </c>
      <c r="H655" s="8"/>
    </row>
    <row r="656" spans="1:8" ht="22.5">
      <c r="A656" s="7">
        <v>650</v>
      </c>
      <c r="B656" s="10" t="s">
        <v>240</v>
      </c>
      <c r="C656" s="114">
        <v>2317386231</v>
      </c>
      <c r="D656" s="114">
        <v>2194558022</v>
      </c>
      <c r="E656" s="73">
        <f t="shared" si="8"/>
        <v>-122828209</v>
      </c>
      <c r="F656" s="75">
        <f t="shared" si="7"/>
        <v>94.699709208723618</v>
      </c>
      <c r="G656" s="78">
        <v>1760513779</v>
      </c>
      <c r="H656" s="8"/>
    </row>
    <row r="657" spans="1:8">
      <c r="A657" s="7">
        <v>651</v>
      </c>
      <c r="B657" s="10" t="s">
        <v>241</v>
      </c>
      <c r="C657" s="114">
        <v>1572887574</v>
      </c>
      <c r="D657" s="114">
        <v>1481066896</v>
      </c>
      <c r="E657" s="73">
        <f t="shared" si="8"/>
        <v>-91820678</v>
      </c>
      <c r="F657" s="75">
        <f t="shared" si="7"/>
        <v>94.162286007098942</v>
      </c>
      <c r="G657" s="78">
        <v>1226332169</v>
      </c>
      <c r="H657" s="8"/>
    </row>
    <row r="658" spans="1:8">
      <c r="A658" s="7">
        <v>652</v>
      </c>
      <c r="B658" s="10" t="s">
        <v>242</v>
      </c>
      <c r="C658" s="114">
        <v>1203744443</v>
      </c>
      <c r="D658" s="114">
        <v>1192186938</v>
      </c>
      <c r="E658" s="73">
        <f t="shared" si="8"/>
        <v>-11557505</v>
      </c>
      <c r="F658" s="75">
        <f t="shared" si="7"/>
        <v>99.039870541691045</v>
      </c>
      <c r="G658" s="78">
        <v>987032321</v>
      </c>
      <c r="H658" s="8"/>
    </row>
    <row r="659" spans="1:8">
      <c r="A659" s="7">
        <v>653</v>
      </c>
      <c r="B659" s="10" t="s">
        <v>243</v>
      </c>
      <c r="C659" s="114">
        <v>1004973171.98</v>
      </c>
      <c r="D659" s="114">
        <v>963229463</v>
      </c>
      <c r="E659" s="73">
        <f t="shared" si="8"/>
        <v>-41743708.980000019</v>
      </c>
      <c r="F659" s="75">
        <f t="shared" si="7"/>
        <v>95.846286234909485</v>
      </c>
      <c r="G659" s="78">
        <v>800910246</v>
      </c>
      <c r="H659" s="8"/>
    </row>
    <row r="660" spans="1:8">
      <c r="A660" s="7">
        <v>654</v>
      </c>
      <c r="B660" s="10" t="s">
        <v>244</v>
      </c>
      <c r="C660" s="114">
        <v>1594450755</v>
      </c>
      <c r="D660" s="114">
        <v>1539395667</v>
      </c>
      <c r="E660" s="73">
        <f t="shared" si="8"/>
        <v>-55055088</v>
      </c>
      <c r="F660" s="75">
        <f t="shared" si="7"/>
        <v>96.547081317666667</v>
      </c>
      <c r="G660" s="78">
        <v>1402951097</v>
      </c>
      <c r="H660" s="8"/>
    </row>
    <row r="661" spans="1:8">
      <c r="A661" s="7">
        <v>655</v>
      </c>
      <c r="B661" s="10" t="s">
        <v>245</v>
      </c>
      <c r="C661" s="114">
        <v>1082677824</v>
      </c>
      <c r="D661" s="114">
        <v>1057696987</v>
      </c>
      <c r="E661" s="73">
        <f t="shared" si="8"/>
        <v>-24980837</v>
      </c>
      <c r="F661" s="75">
        <f t="shared" si="7"/>
        <v>97.692680458928464</v>
      </c>
      <c r="G661" s="78">
        <v>994062362</v>
      </c>
      <c r="H661" s="8"/>
    </row>
    <row r="662" spans="1:8">
      <c r="A662" s="7">
        <v>656</v>
      </c>
      <c r="B662" s="10" t="s">
        <v>246</v>
      </c>
      <c r="C662" s="114">
        <v>1303347627</v>
      </c>
      <c r="D662" s="114">
        <v>1279830234</v>
      </c>
      <c r="E662" s="73">
        <f t="shared" si="8"/>
        <v>-23517393</v>
      </c>
      <c r="F662" s="75">
        <f t="shared" si="7"/>
        <v>98.195616233703404</v>
      </c>
      <c r="G662" s="78">
        <v>1165607979</v>
      </c>
      <c r="H662" s="8"/>
    </row>
    <row r="663" spans="1:8">
      <c r="A663" s="7">
        <v>657</v>
      </c>
      <c r="B663" s="10" t="s">
        <v>247</v>
      </c>
      <c r="C663" s="114">
        <v>1594953936</v>
      </c>
      <c r="D663" s="114">
        <v>1564801237</v>
      </c>
      <c r="E663" s="73">
        <f t="shared" si="8"/>
        <v>-30152699</v>
      </c>
      <c r="F663" s="75">
        <f t="shared" si="7"/>
        <v>98.109494053751774</v>
      </c>
      <c r="G663" s="78">
        <v>1427657587</v>
      </c>
      <c r="H663" s="8"/>
    </row>
    <row r="664" spans="1:8">
      <c r="A664" s="7">
        <v>658</v>
      </c>
      <c r="B664" s="10" t="s">
        <v>248</v>
      </c>
      <c r="C664" s="114">
        <v>1836612865</v>
      </c>
      <c r="D664" s="114">
        <v>1806607411</v>
      </c>
      <c r="E664" s="73">
        <f t="shared" si="8"/>
        <v>-30005454</v>
      </c>
      <c r="F664" s="75">
        <f t="shared" si="7"/>
        <v>98.366261362325801</v>
      </c>
      <c r="G664" s="78">
        <v>1540675398</v>
      </c>
      <c r="H664" s="8"/>
    </row>
    <row r="665" spans="1:8">
      <c r="A665" s="7">
        <v>659</v>
      </c>
      <c r="B665" s="10" t="s">
        <v>249</v>
      </c>
      <c r="C665" s="114">
        <v>1249314844</v>
      </c>
      <c r="D665" s="114">
        <v>1208846553</v>
      </c>
      <c r="E665" s="73">
        <f t="shared" si="8"/>
        <v>-40468291</v>
      </c>
      <c r="F665" s="75">
        <f t="shared" si="7"/>
        <v>96.760761212887658</v>
      </c>
      <c r="G665" s="78">
        <v>1001957149</v>
      </c>
      <c r="H665" s="8"/>
    </row>
    <row r="666" spans="1:8">
      <c r="A666" s="7">
        <v>660</v>
      </c>
      <c r="B666" s="10" t="s">
        <v>250</v>
      </c>
      <c r="C666" s="114">
        <v>594297170</v>
      </c>
      <c r="D666" s="114">
        <v>585262319</v>
      </c>
      <c r="E666" s="73">
        <f t="shared" si="8"/>
        <v>-9034851</v>
      </c>
      <c r="F666" s="75">
        <f t="shared" si="7"/>
        <v>98.479741877283374</v>
      </c>
      <c r="G666" s="78">
        <v>580167148</v>
      </c>
      <c r="H666" s="8"/>
    </row>
    <row r="667" spans="1:8">
      <c r="A667" s="7">
        <v>661</v>
      </c>
      <c r="B667" s="10" t="s">
        <v>251</v>
      </c>
      <c r="C667" s="114">
        <v>1384349210</v>
      </c>
      <c r="D667" s="114">
        <v>1355490809</v>
      </c>
      <c r="E667" s="73">
        <f t="shared" si="8"/>
        <v>-28858401</v>
      </c>
      <c r="F667" s="75">
        <f t="shared" si="7"/>
        <v>97.915381408712619</v>
      </c>
      <c r="G667" s="78">
        <v>1318720834</v>
      </c>
      <c r="H667" s="8"/>
    </row>
    <row r="668" spans="1:8">
      <c r="A668" s="7">
        <v>662</v>
      </c>
      <c r="B668" s="10" t="s">
        <v>252</v>
      </c>
      <c r="C668" s="114">
        <v>1014982140.1900001</v>
      </c>
      <c r="D668" s="114">
        <v>985824605</v>
      </c>
      <c r="E668" s="73">
        <f t="shared" si="8"/>
        <v>-29157535.190000057</v>
      </c>
      <c r="F668" s="75">
        <f t="shared" si="7"/>
        <v>97.127285886573148</v>
      </c>
      <c r="G668" s="78">
        <v>873610651</v>
      </c>
      <c r="H668" s="8"/>
    </row>
    <row r="669" spans="1:8">
      <c r="A669" s="7">
        <v>663</v>
      </c>
      <c r="B669" s="10" t="s">
        <v>253</v>
      </c>
      <c r="C669" s="115">
        <v>1115995014</v>
      </c>
      <c r="D669" s="115">
        <v>1096385907</v>
      </c>
      <c r="E669" s="73">
        <f t="shared" si="8"/>
        <v>-19609107</v>
      </c>
      <c r="F669" s="75">
        <f t="shared" si="7"/>
        <v>98.242903708886999</v>
      </c>
      <c r="G669" s="78">
        <v>912027536</v>
      </c>
      <c r="H669" s="8"/>
    </row>
    <row r="670" spans="1:8">
      <c r="A670" s="7">
        <v>664</v>
      </c>
      <c r="B670" s="10" t="s">
        <v>254</v>
      </c>
      <c r="C670" s="114">
        <v>1266867398</v>
      </c>
      <c r="D670" s="114">
        <v>1261518919</v>
      </c>
      <c r="E670" s="73">
        <f t="shared" si="8"/>
        <v>-5348479</v>
      </c>
      <c r="F670" s="75">
        <f t="shared" ref="F670:F674" si="9">D670/C670*100</f>
        <v>99.577818561876043</v>
      </c>
      <c r="G670" s="78">
        <v>1180687108</v>
      </c>
      <c r="H670" s="8"/>
    </row>
    <row r="671" spans="1:8">
      <c r="A671" s="7">
        <v>665</v>
      </c>
      <c r="B671" s="10" t="s">
        <v>255</v>
      </c>
      <c r="C671" s="115">
        <v>1891343042</v>
      </c>
      <c r="D671" s="115">
        <v>1887461546</v>
      </c>
      <c r="E671" s="73">
        <f t="shared" si="8"/>
        <v>-3881496</v>
      </c>
      <c r="F671" s="75">
        <f t="shared" si="9"/>
        <v>99.794775674544184</v>
      </c>
      <c r="G671" s="78">
        <v>1827129096</v>
      </c>
      <c r="H671" s="8"/>
    </row>
    <row r="672" spans="1:8">
      <c r="A672" s="7">
        <v>666</v>
      </c>
      <c r="B672" s="10" t="s">
        <v>256</v>
      </c>
      <c r="C672" s="115">
        <v>1477857451</v>
      </c>
      <c r="D672" s="115">
        <v>1376299439</v>
      </c>
      <c r="E672" s="73">
        <f t="shared" si="8"/>
        <v>-101558012</v>
      </c>
      <c r="F672" s="75">
        <f t="shared" si="9"/>
        <v>93.128023820478745</v>
      </c>
      <c r="G672" s="78">
        <v>1041252201</v>
      </c>
      <c r="H672" s="8"/>
    </row>
    <row r="673" spans="1:8">
      <c r="A673" s="7">
        <v>667</v>
      </c>
      <c r="B673" s="10" t="s">
        <v>257</v>
      </c>
      <c r="C673" s="115">
        <v>813987044</v>
      </c>
      <c r="D673" s="115">
        <v>805122986</v>
      </c>
      <c r="E673" s="73">
        <f t="shared" si="8"/>
        <v>-8864058</v>
      </c>
      <c r="F673" s="75">
        <f t="shared" si="9"/>
        <v>98.911032053232532</v>
      </c>
      <c r="G673" s="78">
        <v>832046519</v>
      </c>
      <c r="H673" s="8"/>
    </row>
    <row r="674" spans="1:8">
      <c r="A674" s="7">
        <v>668</v>
      </c>
      <c r="B674" s="10" t="s">
        <v>258</v>
      </c>
      <c r="C674" s="115">
        <v>8505719082</v>
      </c>
      <c r="D674" s="115">
        <v>8128189352</v>
      </c>
      <c r="E674" s="73">
        <f t="shared" si="8"/>
        <v>-377529730</v>
      </c>
      <c r="F674" s="75">
        <f t="shared" si="9"/>
        <v>95.56146016156427</v>
      </c>
      <c r="G674" s="78">
        <v>29243291121</v>
      </c>
      <c r="H674" s="8"/>
    </row>
    <row r="675" spans="1:8" s="12" customFormat="1">
      <c r="A675" s="1603" t="s">
        <v>259</v>
      </c>
      <c r="B675" s="1603"/>
      <c r="C675" s="1604">
        <f>SUM(C7:C674)</f>
        <v>1156796226838.45</v>
      </c>
      <c r="D675" s="1604">
        <f>SUM(D7:D674)</f>
        <v>1066172742989.99</v>
      </c>
      <c r="E675" s="1605">
        <f>D675-C675</f>
        <v>-90623483848.459961</v>
      </c>
      <c r="F675" s="1604">
        <f>D675/C675*100</f>
        <v>92.165994170283909</v>
      </c>
      <c r="G675" s="1604">
        <v>1042355685180.2</v>
      </c>
    </row>
    <row r="676" spans="1:8" s="12" customFormat="1" ht="19.899999999999999" customHeight="1">
      <c r="A676" s="13"/>
      <c r="B676" s="13"/>
      <c r="C676" s="14"/>
      <c r="D676" s="14"/>
      <c r="E676" s="15"/>
      <c r="F676" s="14"/>
      <c r="G676" s="14"/>
    </row>
    <row r="677" spans="1:8" s="12" customFormat="1" ht="12" customHeight="1">
      <c r="A677" s="13"/>
      <c r="B677" s="9"/>
      <c r="C677" s="14">
        <v>1156796226838.45</v>
      </c>
      <c r="D677" s="14">
        <v>1066172742989.99</v>
      </c>
      <c r="E677" s="15"/>
      <c r="F677" s="16"/>
      <c r="G677" s="14"/>
    </row>
    <row r="678" spans="1:8" s="12" customFormat="1" ht="12" customHeight="1">
      <c r="A678" s="13"/>
      <c r="B678" s="17"/>
      <c r="C678" s="14"/>
      <c r="D678" s="14"/>
      <c r="E678" s="15"/>
      <c r="F678" s="14"/>
      <c r="G678" s="14"/>
    </row>
    <row r="679" spans="1:8" s="12" customFormat="1" ht="19.899999999999999" customHeight="1">
      <c r="A679" s="13"/>
      <c r="B679" s="18"/>
      <c r="C679" s="14"/>
      <c r="D679" s="14">
        <f>D675-D677</f>
        <v>0</v>
      </c>
      <c r="E679" s="15"/>
      <c r="F679" s="79"/>
      <c r="G679" s="14"/>
    </row>
    <row r="680" spans="1:8" s="12" customFormat="1" ht="19.899999999999999" customHeight="1">
      <c r="A680" s="13"/>
      <c r="B680" s="18"/>
      <c r="C680" s="14"/>
      <c r="D680" s="14"/>
      <c r="E680" s="15"/>
      <c r="F680" s="80"/>
      <c r="G680" s="14"/>
    </row>
    <row r="681" spans="1:8" s="12" customFormat="1" ht="9" customHeight="1">
      <c r="A681" s="13"/>
      <c r="B681" s="18"/>
      <c r="C681" s="14"/>
      <c r="D681" s="14"/>
      <c r="E681" s="15"/>
      <c r="F681" s="19"/>
      <c r="G681" s="14"/>
    </row>
    <row r="682" spans="1:8" s="12" customFormat="1" ht="9" customHeight="1">
      <c r="A682" s="13"/>
      <c r="B682" s="20"/>
      <c r="C682" s="14"/>
      <c r="D682" s="14"/>
      <c r="E682" s="15"/>
      <c r="F682" s="21"/>
      <c r="G682" s="14"/>
    </row>
    <row r="683" spans="1:8" s="12" customFormat="1" ht="19.899999999999999" customHeight="1">
      <c r="A683" s="13"/>
      <c r="B683" s="13"/>
      <c r="C683" s="14"/>
      <c r="D683" s="14"/>
      <c r="E683" s="15"/>
      <c r="F683" s="14"/>
      <c r="G683" s="14"/>
    </row>
    <row r="686" spans="1:8" ht="21" customHeight="1">
      <c r="D686" s="81"/>
      <c r="E686" s="22"/>
      <c r="G686" s="81"/>
      <c r="H686" s="82"/>
    </row>
    <row r="687" spans="1:8">
      <c r="B687" s="8"/>
      <c r="E687" s="68"/>
    </row>
    <row r="688" spans="1:8">
      <c r="C688" s="83"/>
    </row>
    <row r="689" spans="2:7">
      <c r="B689" s="67"/>
      <c r="C689" s="83"/>
    </row>
    <row r="690" spans="2:7">
      <c r="C690" s="83"/>
    </row>
    <row r="691" spans="2:7">
      <c r="C691" s="83"/>
    </row>
    <row r="692" spans="2:7">
      <c r="C692" s="83"/>
    </row>
    <row r="693" spans="2:7">
      <c r="C693" s="83"/>
    </row>
    <row r="694" spans="2:7">
      <c r="C694" s="83"/>
    </row>
    <row r="695" spans="2:7">
      <c r="C695" s="83"/>
      <c r="D695" s="84"/>
      <c r="G695" s="84"/>
    </row>
    <row r="696" spans="2:7">
      <c r="C696" s="85"/>
    </row>
    <row r="697" spans="2:7" ht="12" thickBot="1">
      <c r="C697" s="85"/>
      <c r="D697" s="84"/>
      <c r="G697" s="84"/>
    </row>
    <row r="698" spans="2:7">
      <c r="C698" s="85"/>
      <c r="D698" s="86"/>
      <c r="G698" s="86"/>
    </row>
    <row r="699" spans="2:7" ht="12" thickBot="1">
      <c r="C699" s="85"/>
      <c r="D699" s="84"/>
      <c r="G699" s="84"/>
    </row>
    <row r="700" spans="2:7" ht="12" thickBot="1">
      <c r="C700" s="85"/>
      <c r="D700" s="86"/>
      <c r="E700" s="86"/>
      <c r="G700" s="86"/>
    </row>
    <row r="701" spans="2:7">
      <c r="C701" s="85"/>
      <c r="D701" s="84"/>
      <c r="E701" s="86"/>
      <c r="G701" s="84"/>
    </row>
    <row r="702" spans="2:7">
      <c r="C702" s="87"/>
      <c r="D702" s="88"/>
      <c r="E702" s="84"/>
      <c r="G702" s="88"/>
    </row>
    <row r="703" spans="2:7" ht="12" thickBot="1">
      <c r="C703" s="83"/>
    </row>
    <row r="704" spans="2:7">
      <c r="C704" s="83"/>
      <c r="E704" s="86"/>
    </row>
    <row r="705" spans="3:5" ht="12" thickBot="1">
      <c r="C705" s="83"/>
    </row>
    <row r="706" spans="3:5" ht="12" thickBot="1">
      <c r="C706" s="83"/>
      <c r="E706" s="86"/>
    </row>
    <row r="707" spans="3:5" ht="12" thickBot="1">
      <c r="C707" s="83"/>
      <c r="E707" s="86"/>
    </row>
    <row r="708" spans="3:5" ht="12" thickBot="1">
      <c r="C708" s="83"/>
      <c r="E708" s="86"/>
    </row>
    <row r="709" spans="3:5" ht="12" thickBot="1">
      <c r="C709" s="83"/>
      <c r="E709" s="86"/>
    </row>
    <row r="710" spans="3:5" ht="12" thickBot="1">
      <c r="C710" s="83"/>
      <c r="E710" s="86"/>
    </row>
    <row r="711" spans="3:5" ht="12" thickBot="1">
      <c r="C711" s="83"/>
      <c r="E711" s="86"/>
    </row>
    <row r="712" spans="3:5">
      <c r="C712" s="83"/>
      <c r="E712" s="86"/>
    </row>
    <row r="713" spans="3:5" ht="12" thickBot="1">
      <c r="C713" s="83"/>
      <c r="E713" s="84"/>
    </row>
    <row r="714" spans="3:5">
      <c r="C714" s="83"/>
      <c r="E714" s="86"/>
    </row>
    <row r="715" spans="3:5">
      <c r="C715" s="83"/>
      <c r="E715" s="84"/>
    </row>
    <row r="716" spans="3:5" ht="12" thickBot="1">
      <c r="C716" s="83"/>
      <c r="E716" s="84"/>
    </row>
    <row r="717" spans="3:5" ht="12" thickBot="1">
      <c r="C717" s="83"/>
      <c r="E717" s="86"/>
    </row>
    <row r="718" spans="3:5">
      <c r="C718" s="83"/>
      <c r="E718" s="86"/>
    </row>
    <row r="719" spans="3:5" ht="12" thickBot="1">
      <c r="C719" s="83"/>
      <c r="E719" s="84"/>
    </row>
    <row r="720" spans="3:5">
      <c r="C720" s="83"/>
      <c r="E720" s="86"/>
    </row>
    <row r="721" spans="3:5">
      <c r="C721" s="83"/>
    </row>
    <row r="722" spans="3:5">
      <c r="C722" s="83"/>
      <c r="E722" s="89"/>
    </row>
    <row r="723" spans="3:5">
      <c r="C723" s="83"/>
    </row>
    <row r="724" spans="3:5">
      <c r="C724" s="83"/>
    </row>
    <row r="725" spans="3:5">
      <c r="C725" s="83"/>
    </row>
    <row r="726" spans="3:5">
      <c r="C726" s="83"/>
    </row>
    <row r="727" spans="3:5">
      <c r="C727" s="83"/>
    </row>
    <row r="728" spans="3:5">
      <c r="C728" s="83"/>
    </row>
    <row r="729" spans="3:5">
      <c r="C729" s="83"/>
    </row>
    <row r="730" spans="3:5">
      <c r="C730" s="83"/>
    </row>
    <row r="731" spans="3:5">
      <c r="C731" s="83"/>
    </row>
    <row r="732" spans="3:5">
      <c r="C732" s="83"/>
    </row>
    <row r="733" spans="3:5">
      <c r="C733" s="83"/>
    </row>
    <row r="734" spans="3:5">
      <c r="C734" s="83"/>
    </row>
    <row r="735" spans="3:5">
      <c r="C735" s="83"/>
    </row>
    <row r="736" spans="3:5">
      <c r="C736" s="83"/>
    </row>
    <row r="737" spans="3:3">
      <c r="C737" s="83"/>
    </row>
    <row r="738" spans="3:3">
      <c r="C738" s="83"/>
    </row>
  </sheetData>
  <mergeCells count="5">
    <mergeCell ref="A675:B675"/>
    <mergeCell ref="A2:G2"/>
    <mergeCell ref="A4:A5"/>
    <mergeCell ref="B4:B5"/>
    <mergeCell ref="F4:F5"/>
  </mergeCells>
  <pageMargins left="0.59055118110236227" right="0.51181102362204722" top="0.74803149606299213" bottom="0.74803149606299213" header="0.31496062992125984" footer="0.31496062992125984"/>
  <pageSetup paperSize="9" scale="80" orientation="portrait" horizontalDpi="360" verticalDpi="36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CB9F7-506C-43D6-81AC-CA63E738F325}">
  <sheetPr>
    <tabColor rgb="FF00B050"/>
  </sheetPr>
  <dimension ref="A1:K80"/>
  <sheetViews>
    <sheetView zoomScale="130" zoomScaleNormal="130" workbookViewId="0">
      <pane ySplit="7" topLeftCell="A77" activePane="bottomLeft" state="frozen"/>
      <selection pane="bottomLeft" activeCell="G78" sqref="G78"/>
    </sheetView>
  </sheetViews>
  <sheetFormatPr defaultRowHeight="11.25"/>
  <cols>
    <col min="1" max="1" width="4.5703125" style="24" customWidth="1"/>
    <col min="2" max="2" width="41" style="25" customWidth="1"/>
    <col min="3" max="3" width="18.28515625" style="38" customWidth="1"/>
    <col min="4" max="4" width="17.140625" style="111" customWidth="1"/>
    <col min="5" max="5" width="16.85546875" style="162" customWidth="1"/>
    <col min="6" max="6" width="7.7109375" style="39" customWidth="1"/>
    <col min="7" max="7" width="16.7109375" style="111" customWidth="1"/>
    <col min="8" max="8" width="7.140625" style="25" customWidth="1"/>
    <col min="9" max="9" width="13.7109375" style="25" bestFit="1" customWidth="1"/>
    <col min="10" max="245" width="9.140625" style="25"/>
    <col min="246" max="246" width="8" style="25" customWidth="1"/>
    <col min="247" max="247" width="13" style="25" customWidth="1"/>
    <col min="248" max="248" width="56" style="25" bestFit="1" customWidth="1"/>
    <col min="249" max="249" width="20.140625" style="25" bestFit="1" customWidth="1"/>
    <col min="250" max="250" width="6.28515625" style="25" customWidth="1"/>
    <col min="251" max="501" width="9.140625" style="25"/>
    <col min="502" max="502" width="8" style="25" customWidth="1"/>
    <col min="503" max="503" width="13" style="25" customWidth="1"/>
    <col min="504" max="504" width="56" style="25" bestFit="1" customWidth="1"/>
    <col min="505" max="505" width="20.140625" style="25" bestFit="1" customWidth="1"/>
    <col min="506" max="506" width="6.28515625" style="25" customWidth="1"/>
    <col min="507" max="757" width="9.140625" style="25"/>
    <col min="758" max="758" width="8" style="25" customWidth="1"/>
    <col min="759" max="759" width="13" style="25" customWidth="1"/>
    <col min="760" max="760" width="56" style="25" bestFit="1" customWidth="1"/>
    <col min="761" max="761" width="20.140625" style="25" bestFit="1" customWidth="1"/>
    <col min="762" max="762" width="6.28515625" style="25" customWidth="1"/>
    <col min="763" max="1013" width="9.140625" style="25"/>
    <col min="1014" max="1014" width="8" style="25" customWidth="1"/>
    <col min="1015" max="1015" width="13" style="25" customWidth="1"/>
    <col min="1016" max="1016" width="56" style="25" bestFit="1" customWidth="1"/>
    <col min="1017" max="1017" width="20.140625" style="25" bestFit="1" customWidth="1"/>
    <col min="1018" max="1018" width="6.28515625" style="25" customWidth="1"/>
    <col min="1019" max="1269" width="9.140625" style="25"/>
    <col min="1270" max="1270" width="8" style="25" customWidth="1"/>
    <col min="1271" max="1271" width="13" style="25" customWidth="1"/>
    <col min="1272" max="1272" width="56" style="25" bestFit="1" customWidth="1"/>
    <col min="1273" max="1273" width="20.140625" style="25" bestFit="1" customWidth="1"/>
    <col min="1274" max="1274" width="6.28515625" style="25" customWidth="1"/>
    <col min="1275" max="1525" width="9.140625" style="25"/>
    <col min="1526" max="1526" width="8" style="25" customWidth="1"/>
    <col min="1527" max="1527" width="13" style="25" customWidth="1"/>
    <col min="1528" max="1528" width="56" style="25" bestFit="1" customWidth="1"/>
    <col min="1529" max="1529" width="20.140625" style="25" bestFit="1" customWidth="1"/>
    <col min="1530" max="1530" width="6.28515625" style="25" customWidth="1"/>
    <col min="1531" max="1781" width="9.140625" style="25"/>
    <col min="1782" max="1782" width="8" style="25" customWidth="1"/>
    <col min="1783" max="1783" width="13" style="25" customWidth="1"/>
    <col min="1784" max="1784" width="56" style="25" bestFit="1" customWidth="1"/>
    <col min="1785" max="1785" width="20.140625" style="25" bestFit="1" customWidth="1"/>
    <col min="1786" max="1786" width="6.28515625" style="25" customWidth="1"/>
    <col min="1787" max="2037" width="9.140625" style="25"/>
    <col min="2038" max="2038" width="8" style="25" customWidth="1"/>
    <col min="2039" max="2039" width="13" style="25" customWidth="1"/>
    <col min="2040" max="2040" width="56" style="25" bestFit="1" customWidth="1"/>
    <col min="2041" max="2041" width="20.140625" style="25" bestFit="1" customWidth="1"/>
    <col min="2042" max="2042" width="6.28515625" style="25" customWidth="1"/>
    <col min="2043" max="2293" width="9.140625" style="25"/>
    <col min="2294" max="2294" width="8" style="25" customWidth="1"/>
    <col min="2295" max="2295" width="13" style="25" customWidth="1"/>
    <col min="2296" max="2296" width="56" style="25" bestFit="1" customWidth="1"/>
    <col min="2297" max="2297" width="20.140625" style="25" bestFit="1" customWidth="1"/>
    <col min="2298" max="2298" width="6.28515625" style="25" customWidth="1"/>
    <col min="2299" max="2549" width="9.140625" style="25"/>
    <col min="2550" max="2550" width="8" style="25" customWidth="1"/>
    <col min="2551" max="2551" width="13" style="25" customWidth="1"/>
    <col min="2552" max="2552" width="56" style="25" bestFit="1" customWidth="1"/>
    <col min="2553" max="2553" width="20.140625" style="25" bestFit="1" customWidth="1"/>
    <col min="2554" max="2554" width="6.28515625" style="25" customWidth="1"/>
    <col min="2555" max="2805" width="9.140625" style="25"/>
    <col min="2806" max="2806" width="8" style="25" customWidth="1"/>
    <col min="2807" max="2807" width="13" style="25" customWidth="1"/>
    <col min="2808" max="2808" width="56" style="25" bestFit="1" customWidth="1"/>
    <col min="2809" max="2809" width="20.140625" style="25" bestFit="1" customWidth="1"/>
    <col min="2810" max="2810" width="6.28515625" style="25" customWidth="1"/>
    <col min="2811" max="3061" width="9.140625" style="25"/>
    <col min="3062" max="3062" width="8" style="25" customWidth="1"/>
    <col min="3063" max="3063" width="13" style="25" customWidth="1"/>
    <col min="3064" max="3064" width="56" style="25" bestFit="1" customWidth="1"/>
    <col min="3065" max="3065" width="20.140625" style="25" bestFit="1" customWidth="1"/>
    <col min="3066" max="3066" width="6.28515625" style="25" customWidth="1"/>
    <col min="3067" max="3317" width="9.140625" style="25"/>
    <col min="3318" max="3318" width="8" style="25" customWidth="1"/>
    <col min="3319" max="3319" width="13" style="25" customWidth="1"/>
    <col min="3320" max="3320" width="56" style="25" bestFit="1" customWidth="1"/>
    <col min="3321" max="3321" width="20.140625" style="25" bestFit="1" customWidth="1"/>
    <col min="3322" max="3322" width="6.28515625" style="25" customWidth="1"/>
    <col min="3323" max="3573" width="9.140625" style="25"/>
    <col min="3574" max="3574" width="8" style="25" customWidth="1"/>
    <col min="3575" max="3575" width="13" style="25" customWidth="1"/>
    <col min="3576" max="3576" width="56" style="25" bestFit="1" customWidth="1"/>
    <col min="3577" max="3577" width="20.140625" style="25" bestFit="1" customWidth="1"/>
    <col min="3578" max="3578" width="6.28515625" style="25" customWidth="1"/>
    <col min="3579" max="3829" width="9.140625" style="25"/>
    <col min="3830" max="3830" width="8" style="25" customWidth="1"/>
    <col min="3831" max="3831" width="13" style="25" customWidth="1"/>
    <col min="3832" max="3832" width="56" style="25" bestFit="1" customWidth="1"/>
    <col min="3833" max="3833" width="20.140625" style="25" bestFit="1" customWidth="1"/>
    <col min="3834" max="3834" width="6.28515625" style="25" customWidth="1"/>
    <col min="3835" max="4085" width="9.140625" style="25"/>
    <col min="4086" max="4086" width="8" style="25" customWidth="1"/>
    <col min="4087" max="4087" width="13" style="25" customWidth="1"/>
    <col min="4088" max="4088" width="56" style="25" bestFit="1" customWidth="1"/>
    <col min="4089" max="4089" width="20.140625" style="25" bestFit="1" customWidth="1"/>
    <col min="4090" max="4090" width="6.28515625" style="25" customWidth="1"/>
    <col min="4091" max="4341" width="9.140625" style="25"/>
    <col min="4342" max="4342" width="8" style="25" customWidth="1"/>
    <col min="4343" max="4343" width="13" style="25" customWidth="1"/>
    <col min="4344" max="4344" width="56" style="25" bestFit="1" customWidth="1"/>
    <col min="4345" max="4345" width="20.140625" style="25" bestFit="1" customWidth="1"/>
    <col min="4346" max="4346" width="6.28515625" style="25" customWidth="1"/>
    <col min="4347" max="4597" width="9.140625" style="25"/>
    <col min="4598" max="4598" width="8" style="25" customWidth="1"/>
    <col min="4599" max="4599" width="13" style="25" customWidth="1"/>
    <col min="4600" max="4600" width="56" style="25" bestFit="1" customWidth="1"/>
    <col min="4601" max="4601" width="20.140625" style="25" bestFit="1" customWidth="1"/>
    <col min="4602" max="4602" width="6.28515625" style="25" customWidth="1"/>
    <col min="4603" max="4853" width="9.140625" style="25"/>
    <col min="4854" max="4854" width="8" style="25" customWidth="1"/>
    <col min="4855" max="4855" width="13" style="25" customWidth="1"/>
    <col min="4856" max="4856" width="56" style="25" bestFit="1" customWidth="1"/>
    <col min="4857" max="4857" width="20.140625" style="25" bestFit="1" customWidth="1"/>
    <col min="4858" max="4858" width="6.28515625" style="25" customWidth="1"/>
    <col min="4859" max="5109" width="9.140625" style="25"/>
    <col min="5110" max="5110" width="8" style="25" customWidth="1"/>
    <col min="5111" max="5111" width="13" style="25" customWidth="1"/>
    <col min="5112" max="5112" width="56" style="25" bestFit="1" customWidth="1"/>
    <col min="5113" max="5113" width="20.140625" style="25" bestFit="1" customWidth="1"/>
    <col min="5114" max="5114" width="6.28515625" style="25" customWidth="1"/>
    <col min="5115" max="5365" width="9.140625" style="25"/>
    <col min="5366" max="5366" width="8" style="25" customWidth="1"/>
    <col min="5367" max="5367" width="13" style="25" customWidth="1"/>
    <col min="5368" max="5368" width="56" style="25" bestFit="1" customWidth="1"/>
    <col min="5369" max="5369" width="20.140625" style="25" bestFit="1" customWidth="1"/>
    <col min="5370" max="5370" width="6.28515625" style="25" customWidth="1"/>
    <col min="5371" max="5621" width="9.140625" style="25"/>
    <col min="5622" max="5622" width="8" style="25" customWidth="1"/>
    <col min="5623" max="5623" width="13" style="25" customWidth="1"/>
    <col min="5624" max="5624" width="56" style="25" bestFit="1" customWidth="1"/>
    <col min="5625" max="5625" width="20.140625" style="25" bestFit="1" customWidth="1"/>
    <col min="5626" max="5626" width="6.28515625" style="25" customWidth="1"/>
    <col min="5627" max="5877" width="9.140625" style="25"/>
    <col min="5878" max="5878" width="8" style="25" customWidth="1"/>
    <col min="5879" max="5879" width="13" style="25" customWidth="1"/>
    <col min="5880" max="5880" width="56" style="25" bestFit="1" customWidth="1"/>
    <col min="5881" max="5881" width="20.140625" style="25" bestFit="1" customWidth="1"/>
    <col min="5882" max="5882" width="6.28515625" style="25" customWidth="1"/>
    <col min="5883" max="6133" width="9.140625" style="25"/>
    <col min="6134" max="6134" width="8" style="25" customWidth="1"/>
    <col min="6135" max="6135" width="13" style="25" customWidth="1"/>
    <col min="6136" max="6136" width="56" style="25" bestFit="1" customWidth="1"/>
    <col min="6137" max="6137" width="20.140625" style="25" bestFit="1" customWidth="1"/>
    <col min="6138" max="6138" width="6.28515625" style="25" customWidth="1"/>
    <col min="6139" max="6389" width="9.140625" style="25"/>
    <col min="6390" max="6390" width="8" style="25" customWidth="1"/>
    <col min="6391" max="6391" width="13" style="25" customWidth="1"/>
    <col min="6392" max="6392" width="56" style="25" bestFit="1" customWidth="1"/>
    <col min="6393" max="6393" width="20.140625" style="25" bestFit="1" customWidth="1"/>
    <col min="6394" max="6394" width="6.28515625" style="25" customWidth="1"/>
    <col min="6395" max="6645" width="9.140625" style="25"/>
    <col min="6646" max="6646" width="8" style="25" customWidth="1"/>
    <col min="6647" max="6647" width="13" style="25" customWidth="1"/>
    <col min="6648" max="6648" width="56" style="25" bestFit="1" customWidth="1"/>
    <col min="6649" max="6649" width="20.140625" style="25" bestFit="1" customWidth="1"/>
    <col min="6650" max="6650" width="6.28515625" style="25" customWidth="1"/>
    <col min="6651" max="6901" width="9.140625" style="25"/>
    <col min="6902" max="6902" width="8" style="25" customWidth="1"/>
    <col min="6903" max="6903" width="13" style="25" customWidth="1"/>
    <col min="6904" max="6904" width="56" style="25" bestFit="1" customWidth="1"/>
    <col min="6905" max="6905" width="20.140625" style="25" bestFit="1" customWidth="1"/>
    <col min="6906" max="6906" width="6.28515625" style="25" customWidth="1"/>
    <col min="6907" max="7157" width="9.140625" style="25"/>
    <col min="7158" max="7158" width="8" style="25" customWidth="1"/>
    <col min="7159" max="7159" width="13" style="25" customWidth="1"/>
    <col min="7160" max="7160" width="56" style="25" bestFit="1" customWidth="1"/>
    <col min="7161" max="7161" width="20.140625" style="25" bestFit="1" customWidth="1"/>
    <col min="7162" max="7162" width="6.28515625" style="25" customWidth="1"/>
    <col min="7163" max="7413" width="9.140625" style="25"/>
    <col min="7414" max="7414" width="8" style="25" customWidth="1"/>
    <col min="7415" max="7415" width="13" style="25" customWidth="1"/>
    <col min="7416" max="7416" width="56" style="25" bestFit="1" customWidth="1"/>
    <col min="7417" max="7417" width="20.140625" style="25" bestFit="1" customWidth="1"/>
    <col min="7418" max="7418" width="6.28515625" style="25" customWidth="1"/>
    <col min="7419" max="7669" width="9.140625" style="25"/>
    <col min="7670" max="7670" width="8" style="25" customWidth="1"/>
    <col min="7671" max="7671" width="13" style="25" customWidth="1"/>
    <col min="7672" max="7672" width="56" style="25" bestFit="1" customWidth="1"/>
    <col min="7673" max="7673" width="20.140625" style="25" bestFit="1" customWidth="1"/>
    <col min="7674" max="7674" width="6.28515625" style="25" customWidth="1"/>
    <col min="7675" max="7925" width="9.140625" style="25"/>
    <col min="7926" max="7926" width="8" style="25" customWidth="1"/>
    <col min="7927" max="7927" width="13" style="25" customWidth="1"/>
    <col min="7928" max="7928" width="56" style="25" bestFit="1" customWidth="1"/>
    <col min="7929" max="7929" width="20.140625" style="25" bestFit="1" customWidth="1"/>
    <col min="7930" max="7930" width="6.28515625" style="25" customWidth="1"/>
    <col min="7931" max="8181" width="9.140625" style="25"/>
    <col min="8182" max="8182" width="8" style="25" customWidth="1"/>
    <col min="8183" max="8183" width="13" style="25" customWidth="1"/>
    <col min="8184" max="8184" width="56" style="25" bestFit="1" customWidth="1"/>
    <col min="8185" max="8185" width="20.140625" style="25" bestFit="1" customWidth="1"/>
    <col min="8186" max="8186" width="6.28515625" style="25" customWidth="1"/>
    <col min="8187" max="8437" width="9.140625" style="25"/>
    <col min="8438" max="8438" width="8" style="25" customWidth="1"/>
    <col min="8439" max="8439" width="13" style="25" customWidth="1"/>
    <col min="8440" max="8440" width="56" style="25" bestFit="1" customWidth="1"/>
    <col min="8441" max="8441" width="20.140625" style="25" bestFit="1" customWidth="1"/>
    <col min="8442" max="8442" width="6.28515625" style="25" customWidth="1"/>
    <col min="8443" max="8693" width="9.140625" style="25"/>
    <col min="8694" max="8694" width="8" style="25" customWidth="1"/>
    <col min="8695" max="8695" width="13" style="25" customWidth="1"/>
    <col min="8696" max="8696" width="56" style="25" bestFit="1" customWidth="1"/>
    <col min="8697" max="8697" width="20.140625" style="25" bestFit="1" customWidth="1"/>
    <col min="8698" max="8698" width="6.28515625" style="25" customWidth="1"/>
    <col min="8699" max="8949" width="9.140625" style="25"/>
    <col min="8950" max="8950" width="8" style="25" customWidth="1"/>
    <col min="8951" max="8951" width="13" style="25" customWidth="1"/>
    <col min="8952" max="8952" width="56" style="25" bestFit="1" customWidth="1"/>
    <col min="8953" max="8953" width="20.140625" style="25" bestFit="1" customWidth="1"/>
    <col min="8954" max="8954" width="6.28515625" style="25" customWidth="1"/>
    <col min="8955" max="9205" width="9.140625" style="25"/>
    <col min="9206" max="9206" width="8" style="25" customWidth="1"/>
    <col min="9207" max="9207" width="13" style="25" customWidth="1"/>
    <col min="9208" max="9208" width="56" style="25" bestFit="1" customWidth="1"/>
    <col min="9209" max="9209" width="20.140625" style="25" bestFit="1" customWidth="1"/>
    <col min="9210" max="9210" width="6.28515625" style="25" customWidth="1"/>
    <col min="9211" max="9461" width="9.140625" style="25"/>
    <col min="9462" max="9462" width="8" style="25" customWidth="1"/>
    <col min="9463" max="9463" width="13" style="25" customWidth="1"/>
    <col min="9464" max="9464" width="56" style="25" bestFit="1" customWidth="1"/>
    <col min="9465" max="9465" width="20.140625" style="25" bestFit="1" customWidth="1"/>
    <col min="9466" max="9466" width="6.28515625" style="25" customWidth="1"/>
    <col min="9467" max="9717" width="9.140625" style="25"/>
    <col min="9718" max="9718" width="8" style="25" customWidth="1"/>
    <col min="9719" max="9719" width="13" style="25" customWidth="1"/>
    <col min="9720" max="9720" width="56" style="25" bestFit="1" customWidth="1"/>
    <col min="9721" max="9721" width="20.140625" style="25" bestFit="1" customWidth="1"/>
    <col min="9722" max="9722" width="6.28515625" style="25" customWidth="1"/>
    <col min="9723" max="9973" width="9.140625" style="25"/>
    <col min="9974" max="9974" width="8" style="25" customWidth="1"/>
    <col min="9975" max="9975" width="13" style="25" customWidth="1"/>
    <col min="9976" max="9976" width="56" style="25" bestFit="1" customWidth="1"/>
    <col min="9977" max="9977" width="20.140625" style="25" bestFit="1" customWidth="1"/>
    <col min="9978" max="9978" width="6.28515625" style="25" customWidth="1"/>
    <col min="9979" max="10229" width="9.140625" style="25"/>
    <col min="10230" max="10230" width="8" style="25" customWidth="1"/>
    <col min="10231" max="10231" width="13" style="25" customWidth="1"/>
    <col min="10232" max="10232" width="56" style="25" bestFit="1" customWidth="1"/>
    <col min="10233" max="10233" width="20.140625" style="25" bestFit="1" customWidth="1"/>
    <col min="10234" max="10234" width="6.28515625" style="25" customWidth="1"/>
    <col min="10235" max="10485" width="9.140625" style="25"/>
    <col min="10486" max="10486" width="8" style="25" customWidth="1"/>
    <col min="10487" max="10487" width="13" style="25" customWidth="1"/>
    <col min="10488" max="10488" width="56" style="25" bestFit="1" customWidth="1"/>
    <col min="10489" max="10489" width="20.140625" style="25" bestFit="1" customWidth="1"/>
    <col min="10490" max="10490" width="6.28515625" style="25" customWidth="1"/>
    <col min="10491" max="10741" width="9.140625" style="25"/>
    <col min="10742" max="10742" width="8" style="25" customWidth="1"/>
    <col min="10743" max="10743" width="13" style="25" customWidth="1"/>
    <col min="10744" max="10744" width="56" style="25" bestFit="1" customWidth="1"/>
    <col min="10745" max="10745" width="20.140625" style="25" bestFit="1" customWidth="1"/>
    <col min="10746" max="10746" width="6.28515625" style="25" customWidth="1"/>
    <col min="10747" max="10997" width="9.140625" style="25"/>
    <col min="10998" max="10998" width="8" style="25" customWidth="1"/>
    <col min="10999" max="10999" width="13" style="25" customWidth="1"/>
    <col min="11000" max="11000" width="56" style="25" bestFit="1" customWidth="1"/>
    <col min="11001" max="11001" width="20.140625" style="25" bestFit="1" customWidth="1"/>
    <col min="11002" max="11002" width="6.28515625" style="25" customWidth="1"/>
    <col min="11003" max="11253" width="9.140625" style="25"/>
    <col min="11254" max="11254" width="8" style="25" customWidth="1"/>
    <col min="11255" max="11255" width="13" style="25" customWidth="1"/>
    <col min="11256" max="11256" width="56" style="25" bestFit="1" customWidth="1"/>
    <col min="11257" max="11257" width="20.140625" style="25" bestFit="1" customWidth="1"/>
    <col min="11258" max="11258" width="6.28515625" style="25" customWidth="1"/>
    <col min="11259" max="11509" width="9.140625" style="25"/>
    <col min="11510" max="11510" width="8" style="25" customWidth="1"/>
    <col min="11511" max="11511" width="13" style="25" customWidth="1"/>
    <col min="11512" max="11512" width="56" style="25" bestFit="1" customWidth="1"/>
    <col min="11513" max="11513" width="20.140625" style="25" bestFit="1" customWidth="1"/>
    <col min="11514" max="11514" width="6.28515625" style="25" customWidth="1"/>
    <col min="11515" max="11765" width="9.140625" style="25"/>
    <col min="11766" max="11766" width="8" style="25" customWidth="1"/>
    <col min="11767" max="11767" width="13" style="25" customWidth="1"/>
    <col min="11768" max="11768" width="56" style="25" bestFit="1" customWidth="1"/>
    <col min="11769" max="11769" width="20.140625" style="25" bestFit="1" customWidth="1"/>
    <col min="11770" max="11770" width="6.28515625" style="25" customWidth="1"/>
    <col min="11771" max="12021" width="9.140625" style="25"/>
    <col min="12022" max="12022" width="8" style="25" customWidth="1"/>
    <col min="12023" max="12023" width="13" style="25" customWidth="1"/>
    <col min="12024" max="12024" width="56" style="25" bestFit="1" customWidth="1"/>
    <col min="12025" max="12025" width="20.140625" style="25" bestFit="1" customWidth="1"/>
    <col min="12026" max="12026" width="6.28515625" style="25" customWidth="1"/>
    <col min="12027" max="12277" width="9.140625" style="25"/>
    <col min="12278" max="12278" width="8" style="25" customWidth="1"/>
    <col min="12279" max="12279" width="13" style="25" customWidth="1"/>
    <col min="12280" max="12280" width="56" style="25" bestFit="1" customWidth="1"/>
    <col min="12281" max="12281" width="20.140625" style="25" bestFit="1" customWidth="1"/>
    <col min="12282" max="12282" width="6.28515625" style="25" customWidth="1"/>
    <col min="12283" max="12533" width="9.140625" style="25"/>
    <col min="12534" max="12534" width="8" style="25" customWidth="1"/>
    <col min="12535" max="12535" width="13" style="25" customWidth="1"/>
    <col min="12536" max="12536" width="56" style="25" bestFit="1" customWidth="1"/>
    <col min="12537" max="12537" width="20.140625" style="25" bestFit="1" customWidth="1"/>
    <col min="12538" max="12538" width="6.28515625" style="25" customWidth="1"/>
    <col min="12539" max="12789" width="9.140625" style="25"/>
    <col min="12790" max="12790" width="8" style="25" customWidth="1"/>
    <col min="12791" max="12791" width="13" style="25" customWidth="1"/>
    <col min="12792" max="12792" width="56" style="25" bestFit="1" customWidth="1"/>
    <col min="12793" max="12793" width="20.140625" style="25" bestFit="1" customWidth="1"/>
    <col min="12794" max="12794" width="6.28515625" style="25" customWidth="1"/>
    <col min="12795" max="13045" width="9.140625" style="25"/>
    <col min="13046" max="13046" width="8" style="25" customWidth="1"/>
    <col min="13047" max="13047" width="13" style="25" customWidth="1"/>
    <col min="13048" max="13048" width="56" style="25" bestFit="1" customWidth="1"/>
    <col min="13049" max="13049" width="20.140625" style="25" bestFit="1" customWidth="1"/>
    <col min="13050" max="13050" width="6.28515625" style="25" customWidth="1"/>
    <col min="13051" max="13301" width="9.140625" style="25"/>
    <col min="13302" max="13302" width="8" style="25" customWidth="1"/>
    <col min="13303" max="13303" width="13" style="25" customWidth="1"/>
    <col min="13304" max="13304" width="56" style="25" bestFit="1" customWidth="1"/>
    <col min="13305" max="13305" width="20.140625" style="25" bestFit="1" customWidth="1"/>
    <col min="13306" max="13306" width="6.28515625" style="25" customWidth="1"/>
    <col min="13307" max="13557" width="9.140625" style="25"/>
    <col min="13558" max="13558" width="8" style="25" customWidth="1"/>
    <col min="13559" max="13559" width="13" style="25" customWidth="1"/>
    <col min="13560" max="13560" width="56" style="25" bestFit="1" customWidth="1"/>
    <col min="13561" max="13561" width="20.140625" style="25" bestFit="1" customWidth="1"/>
    <col min="13562" max="13562" width="6.28515625" style="25" customWidth="1"/>
    <col min="13563" max="13813" width="9.140625" style="25"/>
    <col min="13814" max="13814" width="8" style="25" customWidth="1"/>
    <col min="13815" max="13815" width="13" style="25" customWidth="1"/>
    <col min="13816" max="13816" width="56" style="25" bestFit="1" customWidth="1"/>
    <col min="13817" max="13817" width="20.140625" style="25" bestFit="1" customWidth="1"/>
    <col min="13818" max="13818" width="6.28515625" style="25" customWidth="1"/>
    <col min="13819" max="14069" width="9.140625" style="25"/>
    <col min="14070" max="14070" width="8" style="25" customWidth="1"/>
    <col min="14071" max="14071" width="13" style="25" customWidth="1"/>
    <col min="14072" max="14072" width="56" style="25" bestFit="1" customWidth="1"/>
    <col min="14073" max="14073" width="20.140625" style="25" bestFit="1" customWidth="1"/>
    <col min="14074" max="14074" width="6.28515625" style="25" customWidth="1"/>
    <col min="14075" max="14325" width="9.140625" style="25"/>
    <col min="14326" max="14326" width="8" style="25" customWidth="1"/>
    <col min="14327" max="14327" width="13" style="25" customWidth="1"/>
    <col min="14328" max="14328" width="56" style="25" bestFit="1" customWidth="1"/>
    <col min="14329" max="14329" width="20.140625" style="25" bestFit="1" customWidth="1"/>
    <col min="14330" max="14330" width="6.28515625" style="25" customWidth="1"/>
    <col min="14331" max="14581" width="9.140625" style="25"/>
    <col min="14582" max="14582" width="8" style="25" customWidth="1"/>
    <col min="14583" max="14583" width="13" style="25" customWidth="1"/>
    <col min="14584" max="14584" width="56" style="25" bestFit="1" customWidth="1"/>
    <col min="14585" max="14585" width="20.140625" style="25" bestFit="1" customWidth="1"/>
    <col min="14586" max="14586" width="6.28515625" style="25" customWidth="1"/>
    <col min="14587" max="14837" width="9.140625" style="25"/>
    <col min="14838" max="14838" width="8" style="25" customWidth="1"/>
    <col min="14839" max="14839" width="13" style="25" customWidth="1"/>
    <col min="14840" max="14840" width="56" style="25" bestFit="1" customWidth="1"/>
    <col min="14841" max="14841" width="20.140625" style="25" bestFit="1" customWidth="1"/>
    <col min="14842" max="14842" width="6.28515625" style="25" customWidth="1"/>
    <col min="14843" max="15093" width="9.140625" style="25"/>
    <col min="15094" max="15094" width="8" style="25" customWidth="1"/>
    <col min="15095" max="15095" width="13" style="25" customWidth="1"/>
    <col min="15096" max="15096" width="56" style="25" bestFit="1" customWidth="1"/>
    <col min="15097" max="15097" width="20.140625" style="25" bestFit="1" customWidth="1"/>
    <col min="15098" max="15098" width="6.28515625" style="25" customWidth="1"/>
    <col min="15099" max="15349" width="9.140625" style="25"/>
    <col min="15350" max="15350" width="8" style="25" customWidth="1"/>
    <col min="15351" max="15351" width="13" style="25" customWidth="1"/>
    <col min="15352" max="15352" width="56" style="25" bestFit="1" customWidth="1"/>
    <col min="15353" max="15353" width="20.140625" style="25" bestFit="1" customWidth="1"/>
    <col min="15354" max="15354" width="6.28515625" style="25" customWidth="1"/>
    <col min="15355" max="15605" width="9.140625" style="25"/>
    <col min="15606" max="15606" width="8" style="25" customWidth="1"/>
    <col min="15607" max="15607" width="13" style="25" customWidth="1"/>
    <col min="15608" max="15608" width="56" style="25" bestFit="1" customWidth="1"/>
    <col min="15609" max="15609" width="20.140625" style="25" bestFit="1" customWidth="1"/>
    <col min="15610" max="15610" width="6.28515625" style="25" customWidth="1"/>
    <col min="15611" max="15861" width="9.140625" style="25"/>
    <col min="15862" max="15862" width="8" style="25" customWidth="1"/>
    <col min="15863" max="15863" width="13" style="25" customWidth="1"/>
    <col min="15864" max="15864" width="56" style="25" bestFit="1" customWidth="1"/>
    <col min="15865" max="15865" width="20.140625" style="25" bestFit="1" customWidth="1"/>
    <col min="15866" max="15866" width="6.28515625" style="25" customWidth="1"/>
    <col min="15867" max="16117" width="9.140625" style="25"/>
    <col min="16118" max="16118" width="8" style="25" customWidth="1"/>
    <col min="16119" max="16119" width="13" style="25" customWidth="1"/>
    <col min="16120" max="16120" width="56" style="25" bestFit="1" customWidth="1"/>
    <col min="16121" max="16121" width="20.140625" style="25" bestFit="1" customWidth="1"/>
    <col min="16122" max="16122" width="6.28515625" style="25" customWidth="1"/>
    <col min="16123" max="16384" width="9.140625" style="25"/>
  </cols>
  <sheetData>
    <row r="1" spans="1:11">
      <c r="C1" s="26"/>
      <c r="D1" s="106"/>
      <c r="E1" s="158"/>
      <c r="F1" s="27"/>
      <c r="G1" s="28" t="s">
        <v>260</v>
      </c>
      <c r="H1" s="29"/>
    </row>
    <row r="2" spans="1:11">
      <c r="C2" s="26"/>
      <c r="D2" s="107"/>
      <c r="E2" s="158"/>
      <c r="F2" s="27"/>
      <c r="G2" s="107"/>
      <c r="H2" s="30"/>
    </row>
    <row r="3" spans="1:11">
      <c r="A3" s="1322" t="s">
        <v>261</v>
      </c>
      <c r="B3" s="1322"/>
      <c r="C3" s="1322"/>
      <c r="D3" s="1322"/>
      <c r="E3" s="1322"/>
      <c r="F3" s="1322"/>
      <c r="G3" s="1322"/>
    </row>
    <row r="4" spans="1:11">
      <c r="A4" s="1322" t="s">
        <v>278</v>
      </c>
      <c r="B4" s="1322"/>
      <c r="C4" s="1322"/>
      <c r="D4" s="1322"/>
      <c r="E4" s="1322"/>
      <c r="F4" s="1322"/>
      <c r="G4" s="1322"/>
      <c r="H4" s="1209"/>
    </row>
    <row r="5" spans="1:11">
      <c r="A5" s="1209"/>
      <c r="B5" s="1209"/>
      <c r="C5" s="1209"/>
      <c r="D5" s="1209"/>
      <c r="E5" s="159"/>
      <c r="F5" s="1209"/>
      <c r="G5" s="1209"/>
      <c r="H5" s="1209"/>
    </row>
    <row r="6" spans="1:11" s="6" customFormat="1" ht="22.5">
      <c r="A6" s="1323" t="s">
        <v>1</v>
      </c>
      <c r="B6" s="1325" t="s">
        <v>2</v>
      </c>
      <c r="C6" s="1218" t="s">
        <v>276</v>
      </c>
      <c r="D6" s="1219" t="s">
        <v>277</v>
      </c>
      <c r="E6" s="1228" t="s">
        <v>4</v>
      </c>
      <c r="F6" s="1327" t="s">
        <v>5</v>
      </c>
      <c r="G6" s="1219" t="s">
        <v>3</v>
      </c>
      <c r="H6" s="5"/>
    </row>
    <row r="7" spans="1:11" s="6" customFormat="1">
      <c r="A7" s="1324"/>
      <c r="B7" s="1326"/>
      <c r="C7" s="1221" t="s">
        <v>6</v>
      </c>
      <c r="D7" s="1222" t="s">
        <v>6</v>
      </c>
      <c r="E7" s="1229" t="s">
        <v>6</v>
      </c>
      <c r="F7" s="1328"/>
      <c r="G7" s="1222" t="s">
        <v>6</v>
      </c>
      <c r="H7" s="5"/>
    </row>
    <row r="8" spans="1:11">
      <c r="A8" s="1010">
        <v>1</v>
      </c>
      <c r="B8" s="1010">
        <v>2</v>
      </c>
      <c r="C8" s="1011">
        <v>3</v>
      </c>
      <c r="D8" s="1012">
        <v>4</v>
      </c>
      <c r="E8" s="1013">
        <v>5</v>
      </c>
      <c r="F8" s="1014">
        <v>6</v>
      </c>
      <c r="G8" s="1012">
        <v>7</v>
      </c>
    </row>
    <row r="9" spans="1:11" s="34" customFormat="1" ht="16.149999999999999" customHeight="1">
      <c r="A9" s="31">
        <v>1</v>
      </c>
      <c r="B9" s="32" t="s">
        <v>7</v>
      </c>
      <c r="C9" s="152">
        <v>148418894477.98999</v>
      </c>
      <c r="D9" s="153">
        <v>169491881608.06</v>
      </c>
      <c r="E9" s="160">
        <f>D9-C9</f>
        <v>21072987130.070007</v>
      </c>
      <c r="F9" s="154">
        <f>D9/C9*100</f>
        <v>114.19831835036007</v>
      </c>
      <c r="G9" s="153">
        <v>147207228850</v>
      </c>
      <c r="H9" s="33"/>
      <c r="I9" s="77"/>
      <c r="J9" s="77"/>
    </row>
    <row r="10" spans="1:11" s="34" customFormat="1" ht="16.149999999999999" customHeight="1">
      <c r="A10" s="31" t="s">
        <v>932</v>
      </c>
      <c r="B10" s="32" t="s">
        <v>190</v>
      </c>
      <c r="C10" s="117">
        <v>43802007071</v>
      </c>
      <c r="D10" s="117">
        <v>43389200218</v>
      </c>
      <c r="E10" s="160">
        <f t="shared" ref="E10:E73" si="0">D10-C10</f>
        <v>-412806853</v>
      </c>
      <c r="F10" s="154">
        <f t="shared" ref="F10:F73" si="1">D10/C10*100</f>
        <v>99.057561786310686</v>
      </c>
      <c r="G10" s="153">
        <v>41800530590</v>
      </c>
      <c r="H10" s="33"/>
      <c r="I10" s="77"/>
      <c r="J10" s="77"/>
      <c r="K10" s="77"/>
    </row>
    <row r="11" spans="1:11" s="34" customFormat="1" ht="16.149999999999999" customHeight="1">
      <c r="A11" s="31">
        <v>2</v>
      </c>
      <c r="B11" s="10" t="s">
        <v>191</v>
      </c>
      <c r="C11" s="117">
        <v>104901324</v>
      </c>
      <c r="D11" s="117">
        <v>101124691</v>
      </c>
      <c r="E11" s="160">
        <f t="shared" si="0"/>
        <v>-3776633</v>
      </c>
      <c r="F11" s="154">
        <f t="shared" si="1"/>
        <v>96.399823323488278</v>
      </c>
      <c r="G11" s="153">
        <v>95594000</v>
      </c>
      <c r="H11" s="33"/>
      <c r="I11" s="77"/>
      <c r="J11" s="77"/>
      <c r="K11" s="77"/>
    </row>
    <row r="12" spans="1:11" s="34" customFormat="1" ht="16.149999999999999" customHeight="1">
      <c r="A12" s="31" t="s">
        <v>933</v>
      </c>
      <c r="B12" s="10" t="s">
        <v>192</v>
      </c>
      <c r="C12" s="117">
        <v>0</v>
      </c>
      <c r="D12" s="117">
        <v>0</v>
      </c>
      <c r="E12" s="164">
        <f t="shared" si="0"/>
        <v>0</v>
      </c>
      <c r="F12" s="155" t="s">
        <v>931</v>
      </c>
      <c r="G12" s="153">
        <v>91000000</v>
      </c>
      <c r="H12" s="33"/>
      <c r="I12" s="77"/>
      <c r="J12" s="77"/>
      <c r="K12" s="77"/>
    </row>
    <row r="13" spans="1:11" s="34" customFormat="1" ht="16.149999999999999" customHeight="1">
      <c r="A13" s="31">
        <v>3</v>
      </c>
      <c r="B13" s="10" t="s">
        <v>193</v>
      </c>
      <c r="C13" s="156">
        <v>129705500</v>
      </c>
      <c r="D13" s="156">
        <v>129705500</v>
      </c>
      <c r="E13" s="164">
        <f t="shared" si="0"/>
        <v>0</v>
      </c>
      <c r="F13" s="154">
        <f t="shared" si="1"/>
        <v>100</v>
      </c>
      <c r="G13" s="153">
        <v>352108743</v>
      </c>
      <c r="H13" s="33"/>
      <c r="I13" s="77"/>
      <c r="J13" s="77"/>
      <c r="K13" s="77"/>
    </row>
    <row r="14" spans="1:11" s="34" customFormat="1" ht="16.149999999999999" customHeight="1">
      <c r="A14" s="31" t="s">
        <v>934</v>
      </c>
      <c r="B14" s="10" t="s">
        <v>194</v>
      </c>
      <c r="C14" s="117">
        <v>130010670</v>
      </c>
      <c r="D14" s="117">
        <v>130010670</v>
      </c>
      <c r="E14" s="164">
        <f t="shared" si="0"/>
        <v>0</v>
      </c>
      <c r="F14" s="154">
        <f t="shared" si="1"/>
        <v>100</v>
      </c>
      <c r="G14" s="153">
        <v>127613000</v>
      </c>
      <c r="H14" s="33"/>
      <c r="I14" s="77"/>
      <c r="J14" s="77"/>
      <c r="K14" s="77"/>
    </row>
    <row r="15" spans="1:11" s="34" customFormat="1" ht="16.149999999999999" customHeight="1">
      <c r="A15" s="31">
        <v>4</v>
      </c>
      <c r="B15" s="32" t="s">
        <v>262</v>
      </c>
      <c r="C15" s="117">
        <v>99123000</v>
      </c>
      <c r="D15" s="117">
        <v>89940079</v>
      </c>
      <c r="E15" s="160">
        <f t="shared" si="0"/>
        <v>-9182921</v>
      </c>
      <c r="F15" s="154">
        <f t="shared" si="1"/>
        <v>90.735832248822163</v>
      </c>
      <c r="G15" s="153">
        <v>79533725</v>
      </c>
      <c r="H15" s="33"/>
      <c r="I15" s="77"/>
      <c r="J15" s="77"/>
      <c r="K15" s="77"/>
    </row>
    <row r="16" spans="1:11" s="9" customFormat="1" ht="16.149999999999999" customHeight="1">
      <c r="A16" s="31" t="s">
        <v>935</v>
      </c>
      <c r="B16" s="10" t="s">
        <v>196</v>
      </c>
      <c r="C16" s="156">
        <v>116584573</v>
      </c>
      <c r="D16" s="156">
        <v>116584573</v>
      </c>
      <c r="E16" s="163">
        <f t="shared" si="0"/>
        <v>0</v>
      </c>
      <c r="F16" s="154">
        <f t="shared" si="1"/>
        <v>100</v>
      </c>
      <c r="G16" s="152">
        <v>120602000</v>
      </c>
      <c r="H16" s="8"/>
      <c r="I16" s="8"/>
    </row>
    <row r="17" spans="1:11" s="9" customFormat="1" ht="16.149999999999999" customHeight="1">
      <c r="A17" s="31">
        <v>5</v>
      </c>
      <c r="B17" s="10" t="s">
        <v>197</v>
      </c>
      <c r="C17" s="156">
        <v>0</v>
      </c>
      <c r="D17" s="156">
        <v>0</v>
      </c>
      <c r="E17" s="163">
        <f t="shared" si="0"/>
        <v>0</v>
      </c>
      <c r="F17" s="155" t="s">
        <v>931</v>
      </c>
      <c r="G17" s="152">
        <v>108435000</v>
      </c>
      <c r="H17" s="8"/>
      <c r="I17" s="8"/>
    </row>
    <row r="18" spans="1:11" s="9" customFormat="1" ht="16.149999999999999" customHeight="1">
      <c r="A18" s="31" t="s">
        <v>936</v>
      </c>
      <c r="B18" s="10" t="s">
        <v>198</v>
      </c>
      <c r="C18" s="117">
        <v>91660966</v>
      </c>
      <c r="D18" s="117">
        <v>91660966</v>
      </c>
      <c r="E18" s="163">
        <f t="shared" si="0"/>
        <v>0</v>
      </c>
      <c r="F18" s="154">
        <f t="shared" si="1"/>
        <v>100</v>
      </c>
      <c r="G18" s="152">
        <v>86676000</v>
      </c>
      <c r="H18" s="8"/>
      <c r="I18" s="8"/>
    </row>
    <row r="19" spans="1:11" s="9" customFormat="1" ht="16.149999999999999" customHeight="1">
      <c r="A19" s="31">
        <v>6</v>
      </c>
      <c r="B19" s="10" t="s">
        <v>199</v>
      </c>
      <c r="C19" s="117">
        <v>0</v>
      </c>
      <c r="D19" s="117">
        <v>0</v>
      </c>
      <c r="E19" s="163">
        <f t="shared" si="0"/>
        <v>0</v>
      </c>
      <c r="F19" s="155" t="s">
        <v>931</v>
      </c>
      <c r="G19" s="152">
        <v>101125867</v>
      </c>
      <c r="H19" s="8"/>
      <c r="I19" s="8"/>
    </row>
    <row r="20" spans="1:11" s="9" customFormat="1" ht="16.149999999999999" customHeight="1">
      <c r="A20" s="31" t="s">
        <v>937</v>
      </c>
      <c r="B20" s="10" t="s">
        <v>200</v>
      </c>
      <c r="C20" s="117">
        <v>83046000</v>
      </c>
      <c r="D20" s="117">
        <v>81048861</v>
      </c>
      <c r="E20" s="161">
        <f t="shared" si="0"/>
        <v>-1997139</v>
      </c>
      <c r="F20" s="154">
        <f t="shared" si="1"/>
        <v>97.595141247019725</v>
      </c>
      <c r="G20" s="152">
        <v>85402207</v>
      </c>
      <c r="H20" s="8"/>
      <c r="I20" s="8"/>
    </row>
    <row r="21" spans="1:11" s="9" customFormat="1" ht="16.149999999999999" customHeight="1">
      <c r="A21" s="31">
        <v>7</v>
      </c>
      <c r="B21" s="10" t="s">
        <v>201</v>
      </c>
      <c r="C21" s="117">
        <v>91253568</v>
      </c>
      <c r="D21" s="117">
        <v>89767575</v>
      </c>
      <c r="E21" s="161">
        <f t="shared" si="0"/>
        <v>-1485993</v>
      </c>
      <c r="F21" s="154">
        <f t="shared" si="1"/>
        <v>98.371578194071276</v>
      </c>
      <c r="G21" s="152">
        <v>94331000</v>
      </c>
      <c r="H21" s="8"/>
      <c r="I21" s="8"/>
    </row>
    <row r="22" spans="1:11" s="9" customFormat="1" ht="16.149999999999999" customHeight="1">
      <c r="A22" s="31" t="s">
        <v>938</v>
      </c>
      <c r="B22" s="10" t="s">
        <v>202</v>
      </c>
      <c r="C22" s="117">
        <v>97505700</v>
      </c>
      <c r="D22" s="117">
        <v>83505642</v>
      </c>
      <c r="E22" s="161">
        <f t="shared" si="0"/>
        <v>-14000058</v>
      </c>
      <c r="F22" s="154">
        <f t="shared" si="1"/>
        <v>85.641805555982884</v>
      </c>
      <c r="G22" s="152">
        <v>100226284</v>
      </c>
      <c r="H22" s="8"/>
      <c r="I22" s="8"/>
    </row>
    <row r="23" spans="1:11" s="34" customFormat="1" ht="16.149999999999999" customHeight="1">
      <c r="A23" s="31">
        <v>8</v>
      </c>
      <c r="B23" s="32" t="s">
        <v>263</v>
      </c>
      <c r="C23" s="117">
        <v>98500000</v>
      </c>
      <c r="D23" s="117">
        <v>98481696</v>
      </c>
      <c r="E23" s="160">
        <f t="shared" si="0"/>
        <v>-18304</v>
      </c>
      <c r="F23" s="154">
        <f t="shared" si="1"/>
        <v>99.981417258883255</v>
      </c>
      <c r="G23" s="153">
        <v>93632104</v>
      </c>
      <c r="H23" s="33"/>
      <c r="I23" s="77"/>
      <c r="J23" s="77"/>
      <c r="K23" s="77"/>
    </row>
    <row r="24" spans="1:11" s="9" customFormat="1" ht="16.149999999999999" customHeight="1">
      <c r="A24" s="31" t="s">
        <v>939</v>
      </c>
      <c r="B24" s="10" t="s">
        <v>204</v>
      </c>
      <c r="C24" s="117">
        <v>0</v>
      </c>
      <c r="D24" s="117">
        <v>0</v>
      </c>
      <c r="E24" s="163">
        <f t="shared" si="0"/>
        <v>0</v>
      </c>
      <c r="F24" s="155" t="s">
        <v>931</v>
      </c>
      <c r="G24" s="152">
        <v>85176000</v>
      </c>
      <c r="H24" s="8"/>
      <c r="I24" s="8"/>
    </row>
    <row r="25" spans="1:11" s="9" customFormat="1" ht="16.149999999999999" customHeight="1">
      <c r="A25" s="31">
        <v>9</v>
      </c>
      <c r="B25" s="10" t="s">
        <v>205</v>
      </c>
      <c r="C25" s="117">
        <v>91600000</v>
      </c>
      <c r="D25" s="117">
        <v>91549823</v>
      </c>
      <c r="E25" s="161">
        <f t="shared" si="0"/>
        <v>-50177</v>
      </c>
      <c r="F25" s="154">
        <f t="shared" si="1"/>
        <v>99.945221615720527</v>
      </c>
      <c r="G25" s="152">
        <v>86864878</v>
      </c>
      <c r="H25" s="8"/>
      <c r="I25" s="8"/>
    </row>
    <row r="26" spans="1:11" s="9" customFormat="1" ht="16.149999999999999" customHeight="1">
      <c r="A26" s="31" t="s">
        <v>940</v>
      </c>
      <c r="B26" s="10" t="s">
        <v>206</v>
      </c>
      <c r="C26" s="117">
        <v>110000000</v>
      </c>
      <c r="D26" s="117">
        <v>98313648</v>
      </c>
      <c r="E26" s="161">
        <f t="shared" si="0"/>
        <v>-11686352</v>
      </c>
      <c r="F26" s="154">
        <f t="shared" si="1"/>
        <v>89.376043636363633</v>
      </c>
      <c r="G26" s="152">
        <v>83156646</v>
      </c>
      <c r="H26" s="8"/>
      <c r="I26" s="8"/>
      <c r="K26" s="77"/>
    </row>
    <row r="27" spans="1:11" s="9" customFormat="1" ht="16.149999999999999" customHeight="1">
      <c r="A27" s="31">
        <v>10</v>
      </c>
      <c r="B27" s="10" t="s">
        <v>207</v>
      </c>
      <c r="C27" s="117">
        <v>0</v>
      </c>
      <c r="D27" s="117">
        <v>0</v>
      </c>
      <c r="E27" s="163">
        <f t="shared" si="0"/>
        <v>0</v>
      </c>
      <c r="F27" s="155" t="s">
        <v>931</v>
      </c>
      <c r="G27" s="152">
        <v>86342930</v>
      </c>
      <c r="H27" s="8"/>
      <c r="I27" s="8"/>
    </row>
    <row r="28" spans="1:11" s="9" customFormat="1" ht="16.149999999999999" customHeight="1">
      <c r="A28" s="31" t="s">
        <v>941</v>
      </c>
      <c r="B28" s="10" t="s">
        <v>208</v>
      </c>
      <c r="C28" s="117">
        <v>101845018</v>
      </c>
      <c r="D28" s="117">
        <v>101800000</v>
      </c>
      <c r="E28" s="161">
        <f t="shared" si="0"/>
        <v>-45018</v>
      </c>
      <c r="F28" s="154">
        <f t="shared" si="1"/>
        <v>99.95579754328287</v>
      </c>
      <c r="G28" s="154">
        <v>97171000</v>
      </c>
      <c r="H28" s="8"/>
      <c r="I28" s="8"/>
    </row>
    <row r="29" spans="1:11" s="9" customFormat="1" ht="16.149999999999999" customHeight="1">
      <c r="A29" s="31">
        <v>11</v>
      </c>
      <c r="B29" s="10" t="s">
        <v>209</v>
      </c>
      <c r="C29" s="117">
        <v>66512942</v>
      </c>
      <c r="D29" s="117">
        <v>0</v>
      </c>
      <c r="E29" s="161">
        <f t="shared" si="0"/>
        <v>-66512942</v>
      </c>
      <c r="F29" s="154">
        <f t="shared" si="1"/>
        <v>0</v>
      </c>
      <c r="G29" s="152">
        <v>101860186</v>
      </c>
      <c r="H29" s="8"/>
      <c r="I29" s="8"/>
    </row>
    <row r="30" spans="1:11" s="34" customFormat="1" ht="16.149999999999999" customHeight="1">
      <c r="A30" s="31" t="s">
        <v>942</v>
      </c>
      <c r="B30" s="32" t="s">
        <v>210</v>
      </c>
      <c r="C30" s="156">
        <v>17233853868</v>
      </c>
      <c r="D30" s="156">
        <v>16994215188</v>
      </c>
      <c r="E30" s="160">
        <f>D30-C30</f>
        <v>-239638680</v>
      </c>
      <c r="F30" s="154">
        <f t="shared" si="1"/>
        <v>98.609488731681978</v>
      </c>
      <c r="G30" s="153">
        <v>14836148439</v>
      </c>
      <c r="H30" s="33"/>
      <c r="I30" s="35">
        <f>SUM(C10:C29)</f>
        <v>45214256332</v>
      </c>
    </row>
    <row r="31" spans="1:11" s="34" customFormat="1" ht="16.149999999999999" customHeight="1">
      <c r="A31" s="31">
        <v>12</v>
      </c>
      <c r="B31" s="32" t="s">
        <v>211</v>
      </c>
      <c r="C31" s="117">
        <v>5000000000</v>
      </c>
      <c r="D31" s="117">
        <v>0</v>
      </c>
      <c r="E31" s="160">
        <f t="shared" si="0"/>
        <v>-5000000000</v>
      </c>
      <c r="F31" s="154">
        <f t="shared" si="1"/>
        <v>0</v>
      </c>
      <c r="G31" s="153">
        <v>4921518819</v>
      </c>
      <c r="H31" s="33"/>
      <c r="I31" s="109">
        <v>40013992146</v>
      </c>
    </row>
    <row r="32" spans="1:11" s="34" customFormat="1" ht="16.149999999999999" customHeight="1">
      <c r="A32" s="31" t="s">
        <v>943</v>
      </c>
      <c r="B32" s="32" t="s">
        <v>212</v>
      </c>
      <c r="C32" s="117">
        <v>2547035392</v>
      </c>
      <c r="D32" s="117">
        <v>2422324370</v>
      </c>
      <c r="E32" s="160">
        <f t="shared" si="0"/>
        <v>-124711022</v>
      </c>
      <c r="F32" s="154">
        <f t="shared" si="1"/>
        <v>95.103679266031975</v>
      </c>
      <c r="G32" s="153">
        <v>2280484163</v>
      </c>
      <c r="H32" s="33"/>
      <c r="I32" s="36">
        <f>I30-I31</f>
        <v>5200264186</v>
      </c>
    </row>
    <row r="33" spans="1:8" s="34" customFormat="1" ht="16.149999999999999" customHeight="1">
      <c r="A33" s="31">
        <v>13</v>
      </c>
      <c r="B33" s="32" t="s">
        <v>213</v>
      </c>
      <c r="C33" s="117">
        <v>1663810872</v>
      </c>
      <c r="D33" s="117">
        <v>1608665733</v>
      </c>
      <c r="E33" s="160">
        <f t="shared" si="0"/>
        <v>-55145139</v>
      </c>
      <c r="F33" s="154">
        <f t="shared" si="1"/>
        <v>96.68561253397074</v>
      </c>
      <c r="G33" s="153">
        <v>1495082026</v>
      </c>
      <c r="H33" s="33"/>
    </row>
    <row r="34" spans="1:8" s="34" customFormat="1" ht="16.149999999999999" customHeight="1">
      <c r="A34" s="31" t="s">
        <v>944</v>
      </c>
      <c r="B34" s="32" t="s">
        <v>214</v>
      </c>
      <c r="C34" s="117">
        <v>4589412831</v>
      </c>
      <c r="D34" s="117">
        <v>4582448494</v>
      </c>
      <c r="E34" s="160">
        <f t="shared" si="0"/>
        <v>-6964337</v>
      </c>
      <c r="F34" s="154">
        <f t="shared" si="1"/>
        <v>99.848252112929174</v>
      </c>
      <c r="G34" s="157">
        <v>3248061019</v>
      </c>
      <c r="H34" s="33"/>
    </row>
    <row r="35" spans="1:8" s="34" customFormat="1" ht="16.149999999999999" customHeight="1">
      <c r="A35" s="31">
        <v>14</v>
      </c>
      <c r="B35" s="32" t="s">
        <v>215</v>
      </c>
      <c r="C35" s="117">
        <v>1338505354</v>
      </c>
      <c r="D35" s="117">
        <v>1318576067</v>
      </c>
      <c r="E35" s="160">
        <f t="shared" si="0"/>
        <v>-19929287</v>
      </c>
      <c r="F35" s="154">
        <f t="shared" si="1"/>
        <v>98.511079022549808</v>
      </c>
      <c r="G35" s="153">
        <v>1393419031</v>
      </c>
      <c r="H35" s="33"/>
    </row>
    <row r="36" spans="1:8" s="34" customFormat="1" ht="16.149999999999999" customHeight="1">
      <c r="A36" s="31" t="s">
        <v>945</v>
      </c>
      <c r="B36" s="32" t="s">
        <v>216</v>
      </c>
      <c r="C36" s="117">
        <v>1719608075</v>
      </c>
      <c r="D36" s="117">
        <v>1694449895</v>
      </c>
      <c r="E36" s="160">
        <f t="shared" si="0"/>
        <v>-25158180</v>
      </c>
      <c r="F36" s="154">
        <f t="shared" si="1"/>
        <v>98.536981748006738</v>
      </c>
      <c r="G36" s="153">
        <v>1659339441</v>
      </c>
      <c r="H36" s="33"/>
    </row>
    <row r="37" spans="1:8" s="34" customFormat="1" ht="16.149999999999999" customHeight="1">
      <c r="A37" s="31">
        <v>15</v>
      </c>
      <c r="B37" s="32" t="s">
        <v>217</v>
      </c>
      <c r="C37" s="117">
        <v>956438052</v>
      </c>
      <c r="D37" s="117">
        <v>947888883</v>
      </c>
      <c r="E37" s="160">
        <f t="shared" si="0"/>
        <v>-8549169</v>
      </c>
      <c r="F37" s="154">
        <f t="shared" si="1"/>
        <v>99.10614503656322</v>
      </c>
      <c r="G37" s="153">
        <v>962643811</v>
      </c>
      <c r="H37" s="33"/>
    </row>
    <row r="38" spans="1:8" s="34" customFormat="1" ht="16.149999999999999" customHeight="1">
      <c r="A38" s="31" t="s">
        <v>946</v>
      </c>
      <c r="B38" s="32" t="s">
        <v>218</v>
      </c>
      <c r="C38" s="117">
        <v>2013572026</v>
      </c>
      <c r="D38" s="117">
        <v>2005727710</v>
      </c>
      <c r="E38" s="160">
        <f t="shared" si="0"/>
        <v>-7844316</v>
      </c>
      <c r="F38" s="154">
        <f t="shared" si="1"/>
        <v>99.610427841730456</v>
      </c>
      <c r="G38" s="157">
        <v>2038967540</v>
      </c>
      <c r="H38" s="33"/>
    </row>
    <row r="39" spans="1:8" s="34" customFormat="1" ht="16.149999999999999" customHeight="1">
      <c r="A39" s="31">
        <v>16</v>
      </c>
      <c r="B39" s="32" t="s">
        <v>219</v>
      </c>
      <c r="C39" s="117">
        <v>1851972090</v>
      </c>
      <c r="D39" s="117">
        <v>1826453509</v>
      </c>
      <c r="E39" s="160">
        <f t="shared" si="0"/>
        <v>-25518581</v>
      </c>
      <c r="F39" s="154">
        <f t="shared" si="1"/>
        <v>98.622086092020965</v>
      </c>
      <c r="G39" s="153">
        <v>1673612781</v>
      </c>
      <c r="H39" s="33"/>
    </row>
    <row r="40" spans="1:8" s="34" customFormat="1" ht="16.149999999999999" customHeight="1">
      <c r="A40" s="31" t="s">
        <v>947</v>
      </c>
      <c r="B40" s="32" t="s">
        <v>220</v>
      </c>
      <c r="C40" s="117">
        <v>2875520863</v>
      </c>
      <c r="D40" s="117">
        <v>2767459812</v>
      </c>
      <c r="E40" s="160">
        <f t="shared" si="0"/>
        <v>-108061051</v>
      </c>
      <c r="F40" s="154">
        <f t="shared" si="1"/>
        <v>96.242035577260225</v>
      </c>
      <c r="G40" s="157">
        <v>2617563587</v>
      </c>
      <c r="H40" s="33"/>
    </row>
    <row r="41" spans="1:8" s="34" customFormat="1" ht="16.149999999999999" customHeight="1">
      <c r="A41" s="31">
        <v>17</v>
      </c>
      <c r="B41" s="32" t="s">
        <v>221</v>
      </c>
      <c r="C41" s="117">
        <v>1792801792</v>
      </c>
      <c r="D41" s="117">
        <v>1758779990</v>
      </c>
      <c r="E41" s="160">
        <f t="shared" si="0"/>
        <v>-34021802</v>
      </c>
      <c r="F41" s="154">
        <f t="shared" si="1"/>
        <v>98.102311022232627</v>
      </c>
      <c r="G41" s="157">
        <v>1565572400</v>
      </c>
      <c r="H41" s="33"/>
    </row>
    <row r="42" spans="1:8" s="34" customFormat="1" ht="16.149999999999999" customHeight="1">
      <c r="A42" s="31" t="s">
        <v>948</v>
      </c>
      <c r="B42" s="32" t="s">
        <v>222</v>
      </c>
      <c r="C42" s="117">
        <v>3455074401</v>
      </c>
      <c r="D42" s="117">
        <v>3424869971</v>
      </c>
      <c r="E42" s="160">
        <f t="shared" si="0"/>
        <v>-30204430</v>
      </c>
      <c r="F42" s="154">
        <f t="shared" si="1"/>
        <v>99.125795091669872</v>
      </c>
      <c r="G42" s="153">
        <v>3389245218</v>
      </c>
      <c r="H42" s="33"/>
    </row>
    <row r="43" spans="1:8" s="34" customFormat="1" ht="16.149999999999999" customHeight="1">
      <c r="A43" s="31">
        <v>18</v>
      </c>
      <c r="B43" s="32" t="s">
        <v>223</v>
      </c>
      <c r="C43" s="117">
        <v>3345583848</v>
      </c>
      <c r="D43" s="117">
        <v>3324663452</v>
      </c>
      <c r="E43" s="160">
        <f t="shared" si="0"/>
        <v>-20920396</v>
      </c>
      <c r="F43" s="154">
        <f t="shared" si="1"/>
        <v>99.374686244599545</v>
      </c>
      <c r="G43" s="157">
        <v>3219200070</v>
      </c>
      <c r="H43" s="33"/>
    </row>
    <row r="44" spans="1:8" s="34" customFormat="1" ht="16.149999999999999" customHeight="1">
      <c r="A44" s="31" t="s">
        <v>949</v>
      </c>
      <c r="B44" s="32" t="s">
        <v>224</v>
      </c>
      <c r="C44" s="117">
        <v>1418613000</v>
      </c>
      <c r="D44" s="117">
        <v>1406817778</v>
      </c>
      <c r="E44" s="160">
        <f t="shared" si="0"/>
        <v>-11795222</v>
      </c>
      <c r="F44" s="154">
        <f t="shared" si="1"/>
        <v>99.168538424503367</v>
      </c>
      <c r="G44" s="157">
        <v>1370380163</v>
      </c>
      <c r="H44" s="33"/>
    </row>
    <row r="45" spans="1:8" s="34" customFormat="1" ht="16.149999999999999" customHeight="1">
      <c r="A45" s="31">
        <v>19</v>
      </c>
      <c r="B45" s="32" t="s">
        <v>225</v>
      </c>
      <c r="C45" s="117">
        <v>1924280000</v>
      </c>
      <c r="D45" s="117">
        <v>1901081344</v>
      </c>
      <c r="E45" s="160">
        <f t="shared" si="0"/>
        <v>-23198656</v>
      </c>
      <c r="F45" s="154">
        <f t="shared" si="1"/>
        <v>98.794424096285354</v>
      </c>
      <c r="G45" s="153">
        <v>1815799552</v>
      </c>
      <c r="H45" s="33"/>
    </row>
    <row r="46" spans="1:8" s="34" customFormat="1" ht="16.149999999999999" customHeight="1">
      <c r="A46" s="31" t="s">
        <v>950</v>
      </c>
      <c r="B46" s="32" t="s">
        <v>226</v>
      </c>
      <c r="C46" s="117">
        <v>1711946687</v>
      </c>
      <c r="D46" s="117">
        <v>1684107537</v>
      </c>
      <c r="E46" s="160">
        <f t="shared" si="0"/>
        <v>-27839150</v>
      </c>
      <c r="F46" s="154">
        <f t="shared" si="1"/>
        <v>98.373830785070467</v>
      </c>
      <c r="G46" s="157">
        <v>1755769739</v>
      </c>
      <c r="H46" s="33"/>
    </row>
    <row r="47" spans="1:8" s="34" customFormat="1" ht="16.149999999999999" customHeight="1">
      <c r="A47" s="31">
        <v>20</v>
      </c>
      <c r="B47" s="32" t="s">
        <v>227</v>
      </c>
      <c r="C47" s="117">
        <v>1404083500</v>
      </c>
      <c r="D47" s="117">
        <v>1388949592</v>
      </c>
      <c r="E47" s="160">
        <f t="shared" si="0"/>
        <v>-15133908</v>
      </c>
      <c r="F47" s="154">
        <f t="shared" si="1"/>
        <v>98.922150427663311</v>
      </c>
      <c r="G47" s="157">
        <v>1373690472</v>
      </c>
      <c r="H47" s="33"/>
    </row>
    <row r="48" spans="1:8" s="34" customFormat="1" ht="16.149999999999999" customHeight="1">
      <c r="A48" s="31" t="s">
        <v>951</v>
      </c>
      <c r="B48" s="32" t="s">
        <v>228</v>
      </c>
      <c r="C48" s="117">
        <v>2073651479</v>
      </c>
      <c r="D48" s="117">
        <v>2046897415</v>
      </c>
      <c r="E48" s="160">
        <f t="shared" si="0"/>
        <v>-26754064</v>
      </c>
      <c r="F48" s="154">
        <f t="shared" si="1"/>
        <v>98.70980903633324</v>
      </c>
      <c r="G48" s="157">
        <v>2217279529</v>
      </c>
      <c r="H48" s="33"/>
    </row>
    <row r="49" spans="1:8" s="34" customFormat="1" ht="16.149999999999999" customHeight="1">
      <c r="A49" s="31">
        <v>21</v>
      </c>
      <c r="B49" s="32" t="s">
        <v>229</v>
      </c>
      <c r="C49" s="117">
        <v>2500073562</v>
      </c>
      <c r="D49" s="117">
        <v>2464908955</v>
      </c>
      <c r="E49" s="160">
        <f t="shared" si="0"/>
        <v>-35164607</v>
      </c>
      <c r="F49" s="154">
        <f t="shared" si="1"/>
        <v>98.59345710724331</v>
      </c>
      <c r="G49" s="157">
        <v>2400886526</v>
      </c>
      <c r="H49" s="33"/>
    </row>
    <row r="50" spans="1:8" s="34" customFormat="1" ht="16.149999999999999" customHeight="1">
      <c r="A50" s="31" t="s">
        <v>952</v>
      </c>
      <c r="B50" s="32" t="s">
        <v>230</v>
      </c>
      <c r="C50" s="117">
        <v>1595601616</v>
      </c>
      <c r="D50" s="117">
        <v>1575531069</v>
      </c>
      <c r="E50" s="160">
        <f t="shared" si="0"/>
        <v>-20070547</v>
      </c>
      <c r="F50" s="154">
        <f t="shared" si="1"/>
        <v>98.742132948554257</v>
      </c>
      <c r="G50" s="157">
        <v>1458299431</v>
      </c>
      <c r="H50" s="33"/>
    </row>
    <row r="51" spans="1:8" s="34" customFormat="1" ht="16.149999999999999" customHeight="1">
      <c r="A51" s="31">
        <v>22</v>
      </c>
      <c r="B51" s="32" t="s">
        <v>231</v>
      </c>
      <c r="C51" s="117">
        <v>8509125288.3500004</v>
      </c>
      <c r="D51" s="117">
        <v>8479534372</v>
      </c>
      <c r="E51" s="160">
        <f t="shared" si="0"/>
        <v>-29590916.350000381</v>
      </c>
      <c r="F51" s="154">
        <f t="shared" si="1"/>
        <v>99.652244909467797</v>
      </c>
      <c r="G51" s="157">
        <v>8122371828</v>
      </c>
      <c r="H51" s="33"/>
    </row>
    <row r="52" spans="1:8" s="34" customFormat="1" ht="16.149999999999999" customHeight="1">
      <c r="A52" s="31" t="s">
        <v>953</v>
      </c>
      <c r="B52" s="32" t="s">
        <v>232</v>
      </c>
      <c r="C52" s="117">
        <v>2079064960</v>
      </c>
      <c r="D52" s="117">
        <v>1943127170</v>
      </c>
      <c r="E52" s="160">
        <f t="shared" si="0"/>
        <v>-135937790</v>
      </c>
      <c r="F52" s="154">
        <f t="shared" si="1"/>
        <v>93.461590060177826</v>
      </c>
      <c r="G52" s="157">
        <v>1699114203</v>
      </c>
      <c r="H52" s="33"/>
    </row>
    <row r="53" spans="1:8" s="34" customFormat="1" ht="16.149999999999999" customHeight="1">
      <c r="A53" s="31">
        <v>23</v>
      </c>
      <c r="B53" s="32" t="s">
        <v>233</v>
      </c>
      <c r="C53" s="117">
        <v>7851402254</v>
      </c>
      <c r="D53" s="117">
        <v>7586050941</v>
      </c>
      <c r="E53" s="160">
        <f t="shared" si="0"/>
        <v>-265351313</v>
      </c>
      <c r="F53" s="154">
        <f t="shared" si="1"/>
        <v>96.620332210532041</v>
      </c>
      <c r="G53" s="157">
        <v>7807764971</v>
      </c>
      <c r="H53" s="33"/>
    </row>
    <row r="54" spans="1:8" s="34" customFormat="1" ht="16.149999999999999" customHeight="1">
      <c r="A54" s="31" t="s">
        <v>954</v>
      </c>
      <c r="B54" s="32" t="s">
        <v>234</v>
      </c>
      <c r="C54" s="117">
        <v>21526332049</v>
      </c>
      <c r="D54" s="117">
        <v>21027629366</v>
      </c>
      <c r="E54" s="160">
        <f t="shared" si="0"/>
        <v>-498702683</v>
      </c>
      <c r="F54" s="154">
        <f t="shared" si="1"/>
        <v>97.683290019568531</v>
      </c>
      <c r="G54" s="157">
        <v>19638210728</v>
      </c>
      <c r="H54" s="33"/>
    </row>
    <row r="55" spans="1:8" s="34" customFormat="1" ht="16.149999999999999" customHeight="1">
      <c r="A55" s="31">
        <v>24</v>
      </c>
      <c r="B55" s="32" t="s">
        <v>235</v>
      </c>
      <c r="C55" s="117">
        <v>2033222410</v>
      </c>
      <c r="D55" s="117">
        <v>2005093663</v>
      </c>
      <c r="E55" s="160">
        <f t="shared" si="0"/>
        <v>-28128747</v>
      </c>
      <c r="F55" s="154">
        <f t="shared" si="1"/>
        <v>98.616543529047561</v>
      </c>
      <c r="G55" s="153">
        <v>1869264177</v>
      </c>
      <c r="H55" s="33"/>
    </row>
    <row r="56" spans="1:8" s="34" customFormat="1" ht="16.149999999999999" customHeight="1">
      <c r="A56" s="31" t="s">
        <v>955</v>
      </c>
      <c r="B56" s="32" t="s">
        <v>236</v>
      </c>
      <c r="C56" s="117">
        <v>3612654033</v>
      </c>
      <c r="D56" s="117">
        <v>3557642053</v>
      </c>
      <c r="E56" s="160">
        <f t="shared" si="0"/>
        <v>-55011980</v>
      </c>
      <c r="F56" s="154">
        <f t="shared" si="1"/>
        <v>98.477241952938471</v>
      </c>
      <c r="G56" s="157">
        <v>2315916494</v>
      </c>
      <c r="H56" s="33"/>
    </row>
    <row r="57" spans="1:8" s="34" customFormat="1" ht="16.149999999999999" customHeight="1">
      <c r="A57" s="31">
        <v>25</v>
      </c>
      <c r="B57" s="32" t="s">
        <v>237</v>
      </c>
      <c r="C57" s="117">
        <v>15609057919.940001</v>
      </c>
      <c r="D57" s="117">
        <v>9896967984</v>
      </c>
      <c r="E57" s="160">
        <f t="shared" si="0"/>
        <v>-5712089935.9400005</v>
      </c>
      <c r="F57" s="154">
        <f t="shared" si="1"/>
        <v>63.405287076018759</v>
      </c>
      <c r="G57" s="157">
        <v>7938179116</v>
      </c>
      <c r="H57" s="33"/>
    </row>
    <row r="58" spans="1:8" s="34" customFormat="1" ht="16.149999999999999" customHeight="1">
      <c r="A58" s="31" t="s">
        <v>956</v>
      </c>
      <c r="B58" s="32" t="s">
        <v>239</v>
      </c>
      <c r="C58" s="117">
        <v>2660270654</v>
      </c>
      <c r="D58" s="117">
        <v>2627924891</v>
      </c>
      <c r="E58" s="160">
        <f t="shared" si="0"/>
        <v>-32345763</v>
      </c>
      <c r="F58" s="154">
        <f t="shared" si="1"/>
        <v>98.7841175877588</v>
      </c>
      <c r="G58" s="157">
        <v>2322802559</v>
      </c>
      <c r="H58" s="33"/>
    </row>
    <row r="59" spans="1:8" s="34" customFormat="1" ht="16.149999999999999" customHeight="1">
      <c r="A59" s="31">
        <v>26</v>
      </c>
      <c r="B59" s="32" t="s">
        <v>240</v>
      </c>
      <c r="C59" s="117">
        <v>1636464131</v>
      </c>
      <c r="D59" s="117">
        <v>1562734902</v>
      </c>
      <c r="E59" s="160">
        <f t="shared" si="0"/>
        <v>-73729229</v>
      </c>
      <c r="F59" s="154">
        <f t="shared" si="1"/>
        <v>95.494601586229336</v>
      </c>
      <c r="G59" s="153">
        <v>1559123309</v>
      </c>
      <c r="H59" s="33"/>
    </row>
    <row r="60" spans="1:8" s="34" customFormat="1" ht="16.149999999999999" customHeight="1">
      <c r="A60" s="31" t="s">
        <v>957</v>
      </c>
      <c r="B60" s="32" t="s">
        <v>241</v>
      </c>
      <c r="C60" s="117">
        <v>1217275174</v>
      </c>
      <c r="D60" s="117">
        <v>1173367696</v>
      </c>
      <c r="E60" s="160">
        <f t="shared" si="0"/>
        <v>-43907478</v>
      </c>
      <c r="F60" s="154">
        <f t="shared" si="1"/>
        <v>96.392970222524227</v>
      </c>
      <c r="G60" s="153">
        <v>1123522769</v>
      </c>
      <c r="H60" s="33"/>
    </row>
    <row r="61" spans="1:8" s="34" customFormat="1" ht="16.149999999999999" customHeight="1">
      <c r="A61" s="31">
        <v>27</v>
      </c>
      <c r="B61" s="32" t="s">
        <v>242</v>
      </c>
      <c r="C61" s="117">
        <v>967100043</v>
      </c>
      <c r="D61" s="117">
        <v>955685938</v>
      </c>
      <c r="E61" s="160">
        <f t="shared" si="0"/>
        <v>-11414105</v>
      </c>
      <c r="F61" s="154">
        <f t="shared" si="1"/>
        <v>98.819759643005213</v>
      </c>
      <c r="G61" s="153">
        <v>860552321</v>
      </c>
      <c r="H61" s="33"/>
    </row>
    <row r="62" spans="1:8" s="34" customFormat="1" ht="16.149999999999999" customHeight="1">
      <c r="A62" s="31" t="s">
        <v>958</v>
      </c>
      <c r="B62" s="32" t="s">
        <v>243</v>
      </c>
      <c r="C62" s="117">
        <v>739282172</v>
      </c>
      <c r="D62" s="117">
        <v>699158263</v>
      </c>
      <c r="E62" s="160">
        <f t="shared" si="0"/>
        <v>-40123909</v>
      </c>
      <c r="F62" s="154">
        <f t="shared" si="1"/>
        <v>94.572585337550919</v>
      </c>
      <c r="G62" s="153">
        <v>558286546</v>
      </c>
      <c r="H62" s="33"/>
    </row>
    <row r="63" spans="1:8" s="34" customFormat="1" ht="16.149999999999999" customHeight="1">
      <c r="A63" s="31">
        <v>28</v>
      </c>
      <c r="B63" s="32" t="s">
        <v>244</v>
      </c>
      <c r="C63" s="117">
        <v>1382852855</v>
      </c>
      <c r="D63" s="117">
        <v>1367572067</v>
      </c>
      <c r="E63" s="160">
        <f t="shared" si="0"/>
        <v>-15280788</v>
      </c>
      <c r="F63" s="154">
        <f t="shared" si="1"/>
        <v>98.894980912484726</v>
      </c>
      <c r="G63" s="153">
        <v>1235171697</v>
      </c>
      <c r="H63" s="33"/>
    </row>
    <row r="64" spans="1:8" s="34" customFormat="1" ht="16.149999999999999" customHeight="1">
      <c r="A64" s="31" t="s">
        <v>959</v>
      </c>
      <c r="B64" s="32" t="s">
        <v>245</v>
      </c>
      <c r="C64" s="117">
        <v>817831204</v>
      </c>
      <c r="D64" s="117">
        <v>793712487</v>
      </c>
      <c r="E64" s="160">
        <f t="shared" si="0"/>
        <v>-24118717</v>
      </c>
      <c r="F64" s="154">
        <f t="shared" si="1"/>
        <v>97.050893034890848</v>
      </c>
      <c r="G64" s="153">
        <v>763009562</v>
      </c>
      <c r="H64" s="33"/>
    </row>
    <row r="65" spans="1:9" s="34" customFormat="1" ht="16.149999999999999" customHeight="1">
      <c r="A65" s="31">
        <v>29</v>
      </c>
      <c r="B65" s="32" t="s">
        <v>246</v>
      </c>
      <c r="C65" s="117">
        <v>991270247</v>
      </c>
      <c r="D65" s="117">
        <v>978132584</v>
      </c>
      <c r="E65" s="160">
        <f t="shared" si="0"/>
        <v>-13137663</v>
      </c>
      <c r="F65" s="154">
        <f t="shared" si="1"/>
        <v>98.674663842704845</v>
      </c>
      <c r="G65" s="153">
        <v>1005030079</v>
      </c>
      <c r="H65" s="33"/>
    </row>
    <row r="66" spans="1:9" s="34" customFormat="1" ht="16.149999999999999" customHeight="1">
      <c r="A66" s="31" t="s">
        <v>960</v>
      </c>
      <c r="B66" s="32" t="s">
        <v>247</v>
      </c>
      <c r="C66" s="117">
        <v>1160839936</v>
      </c>
      <c r="D66" s="117">
        <v>1148551637</v>
      </c>
      <c r="E66" s="160">
        <f t="shared" si="0"/>
        <v>-12288299</v>
      </c>
      <c r="F66" s="154">
        <f t="shared" si="1"/>
        <v>98.941430371327272</v>
      </c>
      <c r="G66" s="153">
        <v>1114388087</v>
      </c>
      <c r="H66" s="33"/>
    </row>
    <row r="67" spans="1:9" s="34" customFormat="1" ht="16.149999999999999" customHeight="1">
      <c r="A67" s="31">
        <v>30</v>
      </c>
      <c r="B67" s="32" t="s">
        <v>248</v>
      </c>
      <c r="C67" s="117">
        <v>1520338266</v>
      </c>
      <c r="D67" s="117">
        <v>1490672741</v>
      </c>
      <c r="E67" s="160">
        <f t="shared" si="0"/>
        <v>-29665525</v>
      </c>
      <c r="F67" s="154">
        <f t="shared" si="1"/>
        <v>98.048754960430628</v>
      </c>
      <c r="G67" s="153">
        <v>1322475298</v>
      </c>
      <c r="H67" s="33"/>
    </row>
    <row r="68" spans="1:9" s="34" customFormat="1" ht="16.149999999999999" customHeight="1">
      <c r="A68" s="31" t="s">
        <v>961</v>
      </c>
      <c r="B68" s="32" t="s">
        <v>249</v>
      </c>
      <c r="C68" s="117">
        <v>966530244</v>
      </c>
      <c r="D68" s="117">
        <v>959243841</v>
      </c>
      <c r="E68" s="160">
        <f t="shared" si="0"/>
        <v>-7286403</v>
      </c>
      <c r="F68" s="154">
        <f t="shared" si="1"/>
        <v>99.246127780767097</v>
      </c>
      <c r="G68" s="157">
        <v>884007549</v>
      </c>
      <c r="H68" s="33"/>
      <c r="I68" s="110">
        <v>896762100</v>
      </c>
    </row>
    <row r="69" spans="1:9" s="34" customFormat="1" ht="16.149999999999999" customHeight="1">
      <c r="A69" s="31">
        <v>31</v>
      </c>
      <c r="B69" s="32" t="s">
        <v>250</v>
      </c>
      <c r="C69" s="117">
        <v>327194670</v>
      </c>
      <c r="D69" s="117">
        <v>324127519</v>
      </c>
      <c r="E69" s="160">
        <f t="shared" si="0"/>
        <v>-3067151</v>
      </c>
      <c r="F69" s="154">
        <f t="shared" si="1"/>
        <v>99.062591392457591</v>
      </c>
      <c r="G69" s="153">
        <v>337852977</v>
      </c>
      <c r="H69" s="33"/>
    </row>
    <row r="70" spans="1:9" s="34" customFormat="1" ht="16.149999999999999" customHeight="1">
      <c r="A70" s="31" t="s">
        <v>962</v>
      </c>
      <c r="B70" s="32" t="s">
        <v>251</v>
      </c>
      <c r="C70" s="117">
        <v>1100066970</v>
      </c>
      <c r="D70" s="117">
        <v>1071812309</v>
      </c>
      <c r="E70" s="160">
        <f t="shared" si="0"/>
        <v>-28254661</v>
      </c>
      <c r="F70" s="154">
        <f t="shared" si="1"/>
        <v>97.43155082640105</v>
      </c>
      <c r="G70" s="153">
        <v>1090033934</v>
      </c>
      <c r="H70" s="33"/>
    </row>
    <row r="71" spans="1:9" s="34" customFormat="1" ht="16.149999999999999" customHeight="1">
      <c r="A71" s="31">
        <v>32</v>
      </c>
      <c r="B71" s="32" t="s">
        <v>252</v>
      </c>
      <c r="C71" s="117">
        <v>715532618</v>
      </c>
      <c r="D71" s="117">
        <v>688642935</v>
      </c>
      <c r="E71" s="160">
        <f t="shared" si="0"/>
        <v>-26889683</v>
      </c>
      <c r="F71" s="154">
        <f t="shared" si="1"/>
        <v>96.242004581823267</v>
      </c>
      <c r="G71" s="153">
        <v>741432651</v>
      </c>
      <c r="H71" s="33"/>
    </row>
    <row r="72" spans="1:9" s="34" customFormat="1" ht="16.149999999999999" customHeight="1">
      <c r="A72" s="31" t="s">
        <v>963</v>
      </c>
      <c r="B72" s="32" t="s">
        <v>253</v>
      </c>
      <c r="C72" s="156">
        <v>718037674</v>
      </c>
      <c r="D72" s="156">
        <v>712341107</v>
      </c>
      <c r="E72" s="160">
        <f t="shared" si="0"/>
        <v>-5696567</v>
      </c>
      <c r="F72" s="154">
        <f t="shared" si="1"/>
        <v>99.206647895191082</v>
      </c>
      <c r="G72" s="153">
        <v>655754736</v>
      </c>
      <c r="H72" s="33"/>
    </row>
    <row r="73" spans="1:9" s="34" customFormat="1" ht="16.149999999999999" customHeight="1">
      <c r="A73" s="31">
        <v>33</v>
      </c>
      <c r="B73" s="32" t="s">
        <v>254</v>
      </c>
      <c r="C73" s="117">
        <v>905112580</v>
      </c>
      <c r="D73" s="117">
        <v>901009919</v>
      </c>
      <c r="E73" s="160">
        <f t="shared" si="0"/>
        <v>-4102661</v>
      </c>
      <c r="F73" s="154">
        <f t="shared" si="1"/>
        <v>99.546723679390254</v>
      </c>
      <c r="G73" s="153">
        <v>894901627</v>
      </c>
      <c r="H73" s="33"/>
    </row>
    <row r="74" spans="1:9" s="34" customFormat="1" ht="16.149999999999999" customHeight="1">
      <c r="A74" s="31" t="s">
        <v>964</v>
      </c>
      <c r="B74" s="32" t="s">
        <v>255</v>
      </c>
      <c r="C74" s="156">
        <v>1589827242</v>
      </c>
      <c r="D74" s="156">
        <v>1585945746</v>
      </c>
      <c r="E74" s="160">
        <f t="shared" ref="E74:E77" si="2">D74-C74</f>
        <v>-3881496</v>
      </c>
      <c r="F74" s="154">
        <f t="shared" ref="F74:F77" si="3">D74/C74*100</f>
        <v>99.755854227587832</v>
      </c>
      <c r="G74" s="153">
        <v>1597388596</v>
      </c>
      <c r="H74" s="33"/>
    </row>
    <row r="75" spans="1:9" s="34" customFormat="1" ht="16.149999999999999" customHeight="1">
      <c r="A75" s="31">
        <v>34</v>
      </c>
      <c r="B75" s="32" t="s">
        <v>256</v>
      </c>
      <c r="C75" s="156">
        <v>968071051</v>
      </c>
      <c r="D75" s="156">
        <v>959423639</v>
      </c>
      <c r="E75" s="160">
        <f t="shared" si="2"/>
        <v>-8647412</v>
      </c>
      <c r="F75" s="154">
        <f t="shared" si="3"/>
        <v>99.106737879304688</v>
      </c>
      <c r="G75" s="153">
        <v>867181901</v>
      </c>
      <c r="H75" s="33"/>
    </row>
    <row r="76" spans="1:9" s="34" customFormat="1" ht="16.149999999999999" customHeight="1">
      <c r="A76" s="31" t="s">
        <v>965</v>
      </c>
      <c r="B76" s="32" t="s">
        <v>257</v>
      </c>
      <c r="C76" s="156">
        <v>418522544</v>
      </c>
      <c r="D76" s="156">
        <v>409750220</v>
      </c>
      <c r="E76" s="160">
        <f t="shared" si="2"/>
        <v>-8772324</v>
      </c>
      <c r="F76" s="154">
        <f t="shared" si="3"/>
        <v>97.903978142692367</v>
      </c>
      <c r="G76" s="153">
        <v>450410219</v>
      </c>
      <c r="H76" s="33"/>
    </row>
    <row r="77" spans="1:9" s="34" customFormat="1" ht="16.149999999999999" customHeight="1">
      <c r="A77" s="31">
        <v>35</v>
      </c>
      <c r="B77" s="32" t="s">
        <v>258</v>
      </c>
      <c r="C77" s="156">
        <v>1561512300</v>
      </c>
      <c r="D77" s="156">
        <v>1558226082</v>
      </c>
      <c r="E77" s="160">
        <f t="shared" si="2"/>
        <v>-3286218</v>
      </c>
      <c r="F77" s="154">
        <f t="shared" si="3"/>
        <v>99.789549016040411</v>
      </c>
      <c r="G77" s="153">
        <v>1468929644</v>
      </c>
      <c r="H77" s="33"/>
    </row>
    <row r="78" spans="1:9" s="34" customFormat="1" ht="16.149999999999999" customHeight="1">
      <c r="A78" s="1320" t="s">
        <v>264</v>
      </c>
      <c r="B78" s="1321"/>
      <c r="C78" s="1230">
        <f>SUM(C9:C77)</f>
        <v>340229381607.27997</v>
      </c>
      <c r="D78" s="1231">
        <f>SUM(D9:D77)</f>
        <v>347793474386.06</v>
      </c>
      <c r="E78" s="1232">
        <f>D78-C78</f>
        <v>7564092778.7800293</v>
      </c>
      <c r="F78" s="1233">
        <f>D78/C78*100</f>
        <v>102.22323326193829</v>
      </c>
      <c r="G78" s="1231">
        <f>SUM(G9:G77)</f>
        <v>319020652345</v>
      </c>
      <c r="H78" s="37"/>
    </row>
    <row r="80" spans="1:9" ht="16.149999999999999" customHeight="1">
      <c r="C80" s="111"/>
    </row>
  </sheetData>
  <mergeCells count="6">
    <mergeCell ref="A78:B78"/>
    <mergeCell ref="A3:G3"/>
    <mergeCell ref="A4:G4"/>
    <mergeCell ref="A6:A7"/>
    <mergeCell ref="B6:B7"/>
    <mergeCell ref="F6:F7"/>
  </mergeCells>
  <phoneticPr fontId="45" type="noConversion"/>
  <pageMargins left="0.9055118110236221" right="0.47244094488188981" top="0.74803149606299213" bottom="0.74803149606299213" header="0.31496062992125984" footer="0.31496062992125984"/>
  <pageSetup paperSize="9" orientation="landscape" horizontalDpi="360" verticalDpi="36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35A92-A606-46D9-8514-050AEAE2A7BF}">
  <sheetPr>
    <tabColor rgb="FF00B050"/>
  </sheetPr>
  <dimension ref="A1:K677"/>
  <sheetViews>
    <sheetView zoomScale="120" zoomScaleNormal="120" workbookViewId="0">
      <pane ySplit="7" topLeftCell="A8" activePane="bottomLeft" state="frozen"/>
      <selection pane="bottomLeft" activeCell="E9" sqref="E9"/>
    </sheetView>
  </sheetViews>
  <sheetFormatPr defaultColWidth="9.140625" defaultRowHeight="11.25"/>
  <cols>
    <col min="1" max="1" width="4.7109375" style="1" customWidth="1"/>
    <col min="2" max="2" width="31.7109375" style="2" customWidth="1"/>
    <col min="3" max="4" width="16.140625" style="97" customWidth="1"/>
    <col min="5" max="5" width="15.5703125" style="40" customWidth="1"/>
    <col min="6" max="6" width="7.140625" style="4" customWidth="1"/>
    <col min="7" max="7" width="15.7109375" style="3" customWidth="1"/>
    <col min="8" max="8" width="10.5703125" style="1" customWidth="1"/>
    <col min="9" max="9" width="13.28515625" style="1" bestFit="1" customWidth="1"/>
    <col min="10" max="10" width="14.28515625" style="1" bestFit="1" customWidth="1"/>
    <col min="11" max="16384" width="9.140625" style="1"/>
  </cols>
  <sheetData>
    <row r="1" spans="1:11">
      <c r="G1" s="98" t="s">
        <v>265</v>
      </c>
    </row>
    <row r="2" spans="1:11">
      <c r="H2" s="99"/>
    </row>
    <row r="3" spans="1:11">
      <c r="A3" s="1330" t="s">
        <v>266</v>
      </c>
      <c r="B3" s="1330"/>
      <c r="C3" s="1330"/>
      <c r="D3" s="1330"/>
      <c r="E3" s="1330"/>
      <c r="F3" s="1330"/>
      <c r="G3" s="1330"/>
    </row>
    <row r="4" spans="1:11">
      <c r="A4" s="1330" t="s">
        <v>278</v>
      </c>
      <c r="B4" s="1330"/>
      <c r="C4" s="1330"/>
      <c r="D4" s="1330"/>
      <c r="E4" s="1330"/>
      <c r="F4" s="1330"/>
      <c r="G4" s="1330"/>
    </row>
    <row r="6" spans="1:11" s="6" customFormat="1" ht="22.5">
      <c r="A6" s="1317" t="s">
        <v>1</v>
      </c>
      <c r="B6" s="1318" t="s">
        <v>2</v>
      </c>
      <c r="C6" s="1219" t="s">
        <v>276</v>
      </c>
      <c r="D6" s="1219" t="s">
        <v>277</v>
      </c>
      <c r="E6" s="1220" t="s">
        <v>4</v>
      </c>
      <c r="F6" s="1319" t="s">
        <v>5</v>
      </c>
      <c r="G6" s="1219" t="s">
        <v>3</v>
      </c>
      <c r="H6" s="5"/>
    </row>
    <row r="7" spans="1:11" s="6" customFormat="1">
      <c r="A7" s="1317"/>
      <c r="B7" s="1318"/>
      <c r="C7" s="1222" t="s">
        <v>6</v>
      </c>
      <c r="D7" s="1222" t="s">
        <v>6</v>
      </c>
      <c r="E7" s="1223" t="s">
        <v>6</v>
      </c>
      <c r="F7" s="1319"/>
      <c r="G7" s="1222" t="s">
        <v>6</v>
      </c>
      <c r="H7" s="5"/>
    </row>
    <row r="8" spans="1:11">
      <c r="A8" s="1015">
        <v>1</v>
      </c>
      <c r="B8" s="1015">
        <v>2</v>
      </c>
      <c r="C8" s="1016">
        <v>3</v>
      </c>
      <c r="D8" s="1016">
        <v>4</v>
      </c>
      <c r="E8" s="1017">
        <v>5</v>
      </c>
      <c r="F8" s="1017">
        <v>6</v>
      </c>
      <c r="G8" s="1017">
        <v>7</v>
      </c>
    </row>
    <row r="9" spans="1:11" s="9" customFormat="1" ht="16.149999999999999" customHeight="1">
      <c r="A9" s="7">
        <v>1</v>
      </c>
      <c r="B9" s="90" t="s">
        <v>7</v>
      </c>
      <c r="C9" s="72">
        <v>68867996708</v>
      </c>
      <c r="D9" s="73">
        <v>25664288623</v>
      </c>
      <c r="E9" s="42">
        <f>D9-C9</f>
        <v>-43203708085</v>
      </c>
      <c r="F9" s="43">
        <f>D9/C9*100</f>
        <v>37.265914285000143</v>
      </c>
      <c r="G9" s="73">
        <v>41375913086.580002</v>
      </c>
      <c r="H9" s="8"/>
      <c r="I9" s="148">
        <v>69997195753</v>
      </c>
    </row>
    <row r="10" spans="1:11" s="9" customFormat="1" ht="16.149999999999999" customHeight="1">
      <c r="A10" s="7">
        <v>2</v>
      </c>
      <c r="B10" s="90" t="s">
        <v>8</v>
      </c>
      <c r="C10" s="72">
        <v>0</v>
      </c>
      <c r="D10" s="73">
        <v>1761380000</v>
      </c>
      <c r="E10" s="42">
        <f t="shared" ref="E10:E77" si="0">D10-C10</f>
        <v>1761380000</v>
      </c>
      <c r="F10" s="147" t="s">
        <v>931</v>
      </c>
      <c r="G10" s="73">
        <v>1558900500</v>
      </c>
      <c r="H10" s="8"/>
      <c r="I10" s="9" t="s">
        <v>4429</v>
      </c>
      <c r="J10" s="1182">
        <f>SUM(D10:D48)</f>
        <v>8986803000</v>
      </c>
      <c r="K10" s="8" t="e">
        <f>J10-#REF!</f>
        <v>#REF!</v>
      </c>
    </row>
    <row r="11" spans="1:11" s="9" customFormat="1" ht="16.149999999999999" customHeight="1">
      <c r="A11" s="7">
        <v>3</v>
      </c>
      <c r="B11" s="91" t="s">
        <v>9</v>
      </c>
      <c r="C11" s="72">
        <v>0</v>
      </c>
      <c r="D11" s="73">
        <v>432540000</v>
      </c>
      <c r="E11" s="42">
        <f t="shared" si="0"/>
        <v>432540000</v>
      </c>
      <c r="F11" s="147" t="s">
        <v>931</v>
      </c>
      <c r="G11" s="75">
        <v>502427900</v>
      </c>
      <c r="H11" s="8"/>
      <c r="I11" s="9" t="s">
        <v>4430</v>
      </c>
      <c r="J11" s="8">
        <f>SUM(D49:D191)</f>
        <v>14050486100</v>
      </c>
    </row>
    <row r="12" spans="1:11" s="9" customFormat="1" ht="16.149999999999999" customHeight="1">
      <c r="A12" s="7">
        <v>4</v>
      </c>
      <c r="B12" s="91" t="s">
        <v>10</v>
      </c>
      <c r="C12" s="72">
        <v>0</v>
      </c>
      <c r="D12" s="73">
        <v>493450000</v>
      </c>
      <c r="E12" s="42">
        <f t="shared" si="0"/>
        <v>493450000</v>
      </c>
      <c r="F12" s="147" t="s">
        <v>931</v>
      </c>
      <c r="G12" s="75">
        <v>467535000</v>
      </c>
      <c r="H12" s="8"/>
    </row>
    <row r="13" spans="1:11" s="9" customFormat="1" ht="16.149999999999999" customHeight="1">
      <c r="A13" s="7">
        <v>5</v>
      </c>
      <c r="B13" s="91" t="s">
        <v>11</v>
      </c>
      <c r="C13" s="72">
        <v>0</v>
      </c>
      <c r="D13" s="73">
        <v>525420000</v>
      </c>
      <c r="E13" s="42">
        <f t="shared" si="0"/>
        <v>525420000</v>
      </c>
      <c r="F13" s="147" t="s">
        <v>931</v>
      </c>
      <c r="G13" s="75">
        <v>443333900</v>
      </c>
      <c r="H13" s="8"/>
    </row>
    <row r="14" spans="1:11" s="9" customFormat="1" ht="16.149999999999999" customHeight="1">
      <c r="A14" s="7">
        <v>6</v>
      </c>
      <c r="B14" s="91" t="s">
        <v>12</v>
      </c>
      <c r="C14" s="72">
        <v>0</v>
      </c>
      <c r="D14" s="73">
        <v>332210000</v>
      </c>
      <c r="E14" s="42">
        <f t="shared" si="0"/>
        <v>332210000</v>
      </c>
      <c r="F14" s="147" t="s">
        <v>931</v>
      </c>
      <c r="G14" s="75">
        <v>383543100</v>
      </c>
      <c r="H14" s="8"/>
    </row>
    <row r="15" spans="1:11" s="9" customFormat="1" ht="16.149999999999999" customHeight="1">
      <c r="A15" s="7">
        <v>7</v>
      </c>
      <c r="B15" s="91" t="s">
        <v>13</v>
      </c>
      <c r="C15" s="72">
        <v>0</v>
      </c>
      <c r="D15" s="73">
        <v>592390000</v>
      </c>
      <c r="E15" s="42">
        <f t="shared" si="0"/>
        <v>592390000</v>
      </c>
      <c r="F15" s="147" t="s">
        <v>931</v>
      </c>
      <c r="G15" s="75">
        <v>611590000</v>
      </c>
      <c r="H15" s="8"/>
    </row>
    <row r="16" spans="1:11" s="9" customFormat="1" ht="16.149999999999999" customHeight="1">
      <c r="A16" s="7">
        <v>8</v>
      </c>
      <c r="B16" s="91" t="s">
        <v>14</v>
      </c>
      <c r="C16" s="72">
        <v>0</v>
      </c>
      <c r="D16" s="73">
        <v>464260000</v>
      </c>
      <c r="E16" s="42">
        <f t="shared" si="0"/>
        <v>464260000</v>
      </c>
      <c r="F16" s="147" t="s">
        <v>931</v>
      </c>
      <c r="G16" s="75">
        <v>435322952</v>
      </c>
      <c r="H16" s="8"/>
    </row>
    <row r="17" spans="1:8" s="9" customFormat="1" ht="16.149999999999999" customHeight="1">
      <c r="A17" s="7">
        <v>9</v>
      </c>
      <c r="B17" s="91" t="s">
        <v>15</v>
      </c>
      <c r="C17" s="72">
        <v>0</v>
      </c>
      <c r="D17" s="73">
        <v>101580000</v>
      </c>
      <c r="E17" s="42">
        <f t="shared" si="0"/>
        <v>101580000</v>
      </c>
      <c r="F17" s="147" t="s">
        <v>931</v>
      </c>
      <c r="G17" s="78">
        <v>109150500</v>
      </c>
      <c r="H17" s="8"/>
    </row>
    <row r="18" spans="1:8" s="9" customFormat="1" ht="16.149999999999999" customHeight="1">
      <c r="A18" s="7">
        <v>10</v>
      </c>
      <c r="B18" s="91" t="s">
        <v>16</v>
      </c>
      <c r="C18" s="72">
        <v>0</v>
      </c>
      <c r="D18" s="73">
        <v>144560000</v>
      </c>
      <c r="E18" s="42">
        <f t="shared" si="0"/>
        <v>144560000</v>
      </c>
      <c r="F18" s="147" t="s">
        <v>931</v>
      </c>
      <c r="G18" s="78">
        <v>132055800</v>
      </c>
      <c r="H18" s="8"/>
    </row>
    <row r="19" spans="1:8" s="9" customFormat="1" ht="16.149999999999999" customHeight="1">
      <c r="A19" s="7">
        <v>11</v>
      </c>
      <c r="B19" s="91" t="s">
        <v>17</v>
      </c>
      <c r="C19" s="72">
        <v>0</v>
      </c>
      <c r="D19" s="73">
        <v>243792000</v>
      </c>
      <c r="E19" s="42">
        <f t="shared" si="0"/>
        <v>243792000</v>
      </c>
      <c r="F19" s="147" t="s">
        <v>931</v>
      </c>
      <c r="G19" s="75">
        <v>195160000</v>
      </c>
      <c r="H19" s="8"/>
    </row>
    <row r="20" spans="1:8" s="9" customFormat="1" ht="16.149999999999999" customHeight="1">
      <c r="A20" s="7">
        <v>12</v>
      </c>
      <c r="B20" s="91" t="s">
        <v>18</v>
      </c>
      <c r="C20" s="72">
        <v>0</v>
      </c>
      <c r="D20" s="73">
        <v>289120000</v>
      </c>
      <c r="E20" s="42">
        <f t="shared" si="0"/>
        <v>289120000</v>
      </c>
      <c r="F20" s="147" t="s">
        <v>931</v>
      </c>
      <c r="G20" s="75">
        <v>299011000</v>
      </c>
      <c r="H20" s="8"/>
    </row>
    <row r="21" spans="1:8" s="9" customFormat="1" ht="16.149999999999999" customHeight="1">
      <c r="A21" s="7">
        <v>13</v>
      </c>
      <c r="B21" s="91" t="s">
        <v>19</v>
      </c>
      <c r="C21" s="72">
        <v>0</v>
      </c>
      <c r="D21" s="73">
        <v>208500000</v>
      </c>
      <c r="E21" s="42">
        <f t="shared" si="0"/>
        <v>208500000</v>
      </c>
      <c r="F21" s="147" t="s">
        <v>931</v>
      </c>
      <c r="G21" s="75">
        <v>188060000</v>
      </c>
      <c r="H21" s="8"/>
    </row>
    <row r="22" spans="1:8" s="9" customFormat="1" ht="16.149999999999999" customHeight="1">
      <c r="A22" s="7">
        <v>14</v>
      </c>
      <c r="B22" s="91" t="s">
        <v>20</v>
      </c>
      <c r="C22" s="72">
        <v>0</v>
      </c>
      <c r="D22" s="73">
        <v>61160000</v>
      </c>
      <c r="E22" s="42">
        <f t="shared" si="0"/>
        <v>61160000</v>
      </c>
      <c r="F22" s="147" t="s">
        <v>931</v>
      </c>
      <c r="G22" s="75">
        <v>62308600</v>
      </c>
      <c r="H22" s="8"/>
    </row>
    <row r="23" spans="1:8" s="9" customFormat="1" ht="16.149999999999999" customHeight="1">
      <c r="A23" s="7">
        <v>15</v>
      </c>
      <c r="B23" s="91" t="s">
        <v>21</v>
      </c>
      <c r="C23" s="72">
        <v>0</v>
      </c>
      <c r="D23" s="73">
        <v>144560000</v>
      </c>
      <c r="E23" s="42">
        <f t="shared" si="0"/>
        <v>144560000</v>
      </c>
      <c r="F23" s="147" t="s">
        <v>931</v>
      </c>
      <c r="G23" s="75">
        <v>184320000</v>
      </c>
      <c r="H23" s="8"/>
    </row>
    <row r="24" spans="1:8" s="9" customFormat="1" ht="16.149999999999999" customHeight="1">
      <c r="A24" s="7">
        <v>16</v>
      </c>
      <c r="B24" s="91" t="s">
        <v>22</v>
      </c>
      <c r="C24" s="72">
        <v>0</v>
      </c>
      <c r="D24" s="73">
        <v>130660000</v>
      </c>
      <c r="E24" s="42">
        <f t="shared" si="0"/>
        <v>130660000</v>
      </c>
      <c r="F24" s="147" t="s">
        <v>931</v>
      </c>
      <c r="G24" s="75">
        <v>141717500</v>
      </c>
      <c r="H24" s="8"/>
    </row>
    <row r="25" spans="1:8" s="9" customFormat="1" ht="16.149999999999999" customHeight="1">
      <c r="A25" s="7">
        <v>17</v>
      </c>
      <c r="B25" s="91" t="s">
        <v>23</v>
      </c>
      <c r="C25" s="72">
        <v>0</v>
      </c>
      <c r="D25" s="73">
        <v>383890000</v>
      </c>
      <c r="E25" s="42">
        <f t="shared" si="0"/>
        <v>383890000</v>
      </c>
      <c r="F25" s="147" t="s">
        <v>931</v>
      </c>
      <c r="G25" s="75">
        <v>392265000</v>
      </c>
      <c r="H25" s="8"/>
    </row>
    <row r="26" spans="1:8" s="9" customFormat="1" ht="16.149999999999999" customHeight="1">
      <c r="A26" s="7">
        <v>18</v>
      </c>
      <c r="B26" s="91" t="s">
        <v>24</v>
      </c>
      <c r="C26" s="72">
        <v>0</v>
      </c>
      <c r="D26" s="73">
        <v>119520000</v>
      </c>
      <c r="E26" s="42">
        <f t="shared" si="0"/>
        <v>119520000</v>
      </c>
      <c r="F26" s="147" t="s">
        <v>931</v>
      </c>
      <c r="G26" s="75">
        <v>111799000</v>
      </c>
      <c r="H26" s="8"/>
    </row>
    <row r="27" spans="1:8" s="9" customFormat="1" ht="16.149999999999999" customHeight="1">
      <c r="A27" s="7">
        <v>19</v>
      </c>
      <c r="B27" s="91" t="s">
        <v>25</v>
      </c>
      <c r="C27" s="72">
        <v>0</v>
      </c>
      <c r="D27" s="73">
        <v>146738000</v>
      </c>
      <c r="E27" s="42">
        <f t="shared" si="0"/>
        <v>146738000</v>
      </c>
      <c r="F27" s="147" t="s">
        <v>931</v>
      </c>
      <c r="G27" s="75">
        <v>76650000</v>
      </c>
      <c r="H27" s="8"/>
    </row>
    <row r="28" spans="1:8" s="9" customFormat="1" ht="16.149999999999999" customHeight="1">
      <c r="A28" s="7">
        <v>20</v>
      </c>
      <c r="B28" s="91" t="s">
        <v>26</v>
      </c>
      <c r="C28" s="72">
        <v>0</v>
      </c>
      <c r="D28" s="73">
        <v>95910000</v>
      </c>
      <c r="E28" s="42">
        <f t="shared" si="0"/>
        <v>95910000</v>
      </c>
      <c r="F28" s="147" t="s">
        <v>931</v>
      </c>
      <c r="G28" s="75">
        <v>120763500</v>
      </c>
      <c r="H28" s="8"/>
    </row>
    <row r="29" spans="1:8" s="9" customFormat="1" ht="16.149999999999999" customHeight="1">
      <c r="A29" s="7">
        <v>21</v>
      </c>
      <c r="B29" s="91" t="s">
        <v>27</v>
      </c>
      <c r="C29" s="72">
        <v>0</v>
      </c>
      <c r="D29" s="73">
        <v>118150000</v>
      </c>
      <c r="E29" s="42">
        <f t="shared" si="0"/>
        <v>118150000</v>
      </c>
      <c r="F29" s="147" t="s">
        <v>931</v>
      </c>
      <c r="G29" s="75">
        <v>89391200</v>
      </c>
      <c r="H29" s="8"/>
    </row>
    <row r="30" spans="1:8" s="9" customFormat="1" ht="16.149999999999999" customHeight="1">
      <c r="A30" s="7">
        <v>22</v>
      </c>
      <c r="B30" s="91" t="s">
        <v>28</v>
      </c>
      <c r="C30" s="72">
        <v>0</v>
      </c>
      <c r="D30" s="73">
        <v>194695000</v>
      </c>
      <c r="E30" s="42">
        <f t="shared" si="0"/>
        <v>194695000</v>
      </c>
      <c r="F30" s="147" t="s">
        <v>931</v>
      </c>
      <c r="G30" s="75">
        <v>155388200</v>
      </c>
      <c r="H30" s="8"/>
    </row>
    <row r="31" spans="1:8" s="9" customFormat="1" ht="16.149999999999999" customHeight="1">
      <c r="A31" s="7">
        <v>23</v>
      </c>
      <c r="B31" s="91" t="s">
        <v>29</v>
      </c>
      <c r="C31" s="72">
        <v>0</v>
      </c>
      <c r="D31" s="73">
        <v>197380000</v>
      </c>
      <c r="E31" s="42">
        <f t="shared" si="0"/>
        <v>197380000</v>
      </c>
      <c r="F31" s="147" t="s">
        <v>931</v>
      </c>
      <c r="G31" s="75">
        <v>194885700</v>
      </c>
      <c r="H31" s="8"/>
    </row>
    <row r="32" spans="1:8" s="9" customFormat="1" ht="16.149999999999999" customHeight="1">
      <c r="A32" s="7">
        <v>24</v>
      </c>
      <c r="B32" s="91" t="s">
        <v>30</v>
      </c>
      <c r="C32" s="72">
        <v>0</v>
      </c>
      <c r="D32" s="73">
        <v>58380000</v>
      </c>
      <c r="E32" s="42">
        <f t="shared" si="0"/>
        <v>58380000</v>
      </c>
      <c r="F32" s="147" t="s">
        <v>931</v>
      </c>
      <c r="G32" s="75">
        <v>70890000</v>
      </c>
      <c r="H32" s="8"/>
    </row>
    <row r="33" spans="1:8" s="9" customFormat="1" ht="16.149999999999999" customHeight="1">
      <c r="A33" s="7">
        <v>25</v>
      </c>
      <c r="B33" s="91" t="s">
        <v>31</v>
      </c>
      <c r="C33" s="72">
        <v>0</v>
      </c>
      <c r="D33" s="73">
        <v>136580000</v>
      </c>
      <c r="E33" s="42">
        <f t="shared" si="0"/>
        <v>136580000</v>
      </c>
      <c r="F33" s="147" t="s">
        <v>931</v>
      </c>
      <c r="G33" s="75">
        <v>78400000</v>
      </c>
      <c r="H33" s="8"/>
    </row>
    <row r="34" spans="1:8" s="9" customFormat="1" ht="16.149999999999999" customHeight="1">
      <c r="A34" s="7">
        <v>26</v>
      </c>
      <c r="B34" s="91" t="s">
        <v>281</v>
      </c>
      <c r="C34" s="72"/>
      <c r="D34" s="73">
        <v>23630000</v>
      </c>
      <c r="E34" s="42">
        <f t="shared" si="0"/>
        <v>23630000</v>
      </c>
      <c r="F34" s="147" t="s">
        <v>931</v>
      </c>
      <c r="G34" s="75">
        <v>0</v>
      </c>
      <c r="H34" s="8"/>
    </row>
    <row r="35" spans="1:8" s="9" customFormat="1" ht="16.149999999999999" customHeight="1">
      <c r="A35" s="7">
        <v>27</v>
      </c>
      <c r="B35" s="91" t="s">
        <v>282</v>
      </c>
      <c r="C35" s="72"/>
      <c r="D35" s="73">
        <v>4085000</v>
      </c>
      <c r="E35" s="42">
        <f t="shared" si="0"/>
        <v>4085000</v>
      </c>
      <c r="F35" s="147" t="s">
        <v>931</v>
      </c>
      <c r="G35" s="75">
        <v>0</v>
      </c>
      <c r="H35" s="8"/>
    </row>
    <row r="36" spans="1:8" s="9" customFormat="1" ht="16.149999999999999" customHeight="1">
      <c r="A36" s="7">
        <v>28</v>
      </c>
      <c r="B36" s="91" t="s">
        <v>32</v>
      </c>
      <c r="C36" s="72">
        <v>0</v>
      </c>
      <c r="D36" s="92">
        <v>103273000</v>
      </c>
      <c r="E36" s="42">
        <f t="shared" si="0"/>
        <v>103273000</v>
      </c>
      <c r="F36" s="147" t="s">
        <v>931</v>
      </c>
      <c r="G36" s="75">
        <v>318285000</v>
      </c>
      <c r="H36" s="8"/>
    </row>
    <row r="37" spans="1:8" s="9" customFormat="1" ht="16.149999999999999" customHeight="1">
      <c r="A37" s="7">
        <v>29</v>
      </c>
      <c r="B37" s="91" t="s">
        <v>33</v>
      </c>
      <c r="C37" s="72">
        <v>0</v>
      </c>
      <c r="D37" s="92">
        <v>58380000</v>
      </c>
      <c r="E37" s="42">
        <f t="shared" si="0"/>
        <v>58380000</v>
      </c>
      <c r="F37" s="147" t="s">
        <v>931</v>
      </c>
      <c r="G37" s="75">
        <v>55940000</v>
      </c>
      <c r="H37" s="8"/>
    </row>
    <row r="38" spans="1:8" s="9" customFormat="1" ht="16.149999999999999" customHeight="1">
      <c r="A38" s="7">
        <v>30</v>
      </c>
      <c r="B38" s="91" t="s">
        <v>34</v>
      </c>
      <c r="C38" s="72">
        <v>0</v>
      </c>
      <c r="D38" s="92">
        <v>343330000</v>
      </c>
      <c r="E38" s="42">
        <f t="shared" si="0"/>
        <v>343330000</v>
      </c>
      <c r="F38" s="147" t="s">
        <v>931</v>
      </c>
      <c r="G38" s="75">
        <v>343591600</v>
      </c>
      <c r="H38" s="8"/>
    </row>
    <row r="39" spans="1:8" s="9" customFormat="1" ht="16.149999999999999" customHeight="1">
      <c r="A39" s="7">
        <v>31</v>
      </c>
      <c r="B39" s="91" t="s">
        <v>36</v>
      </c>
      <c r="C39" s="72">
        <v>0</v>
      </c>
      <c r="D39" s="92">
        <v>69500000</v>
      </c>
      <c r="E39" s="42">
        <f t="shared" si="0"/>
        <v>69500000</v>
      </c>
      <c r="F39" s="147" t="s">
        <v>931</v>
      </c>
      <c r="G39" s="75">
        <v>66397400</v>
      </c>
      <c r="H39" s="8"/>
    </row>
    <row r="40" spans="1:8" s="9" customFormat="1" ht="16.149999999999999" customHeight="1">
      <c r="A40" s="7">
        <v>32</v>
      </c>
      <c r="B40" s="91" t="s">
        <v>37</v>
      </c>
      <c r="C40" s="72">
        <v>0</v>
      </c>
      <c r="D40" s="92">
        <v>101580000</v>
      </c>
      <c r="E40" s="42">
        <f t="shared" si="0"/>
        <v>101580000</v>
      </c>
      <c r="F40" s="147" t="s">
        <v>931</v>
      </c>
      <c r="G40" s="75">
        <v>77900000</v>
      </c>
      <c r="H40" s="8"/>
    </row>
    <row r="41" spans="1:8" s="9" customFormat="1" ht="16.149999999999999" customHeight="1">
      <c r="A41" s="7">
        <v>33</v>
      </c>
      <c r="B41" s="91" t="s">
        <v>38</v>
      </c>
      <c r="C41" s="72">
        <v>0</v>
      </c>
      <c r="D41" s="92">
        <v>53190000</v>
      </c>
      <c r="E41" s="42">
        <f t="shared" si="0"/>
        <v>53190000</v>
      </c>
      <c r="F41" s="147" t="s">
        <v>931</v>
      </c>
      <c r="G41" s="75">
        <v>86636400</v>
      </c>
      <c r="H41" s="8"/>
    </row>
    <row r="42" spans="1:8" s="9" customFormat="1" ht="16.149999999999999" customHeight="1">
      <c r="A42" s="7">
        <v>34</v>
      </c>
      <c r="B42" s="91" t="s">
        <v>39</v>
      </c>
      <c r="C42" s="72">
        <v>0</v>
      </c>
      <c r="D42" s="92">
        <v>90350000</v>
      </c>
      <c r="E42" s="42">
        <f t="shared" si="0"/>
        <v>90350000</v>
      </c>
      <c r="F42" s="147" t="s">
        <v>931</v>
      </c>
      <c r="G42" s="75">
        <v>70512600</v>
      </c>
      <c r="H42" s="8"/>
    </row>
    <row r="43" spans="1:8" s="9" customFormat="1" ht="16.149999999999999" customHeight="1">
      <c r="A43" s="7">
        <v>35</v>
      </c>
      <c r="B43" s="91" t="s">
        <v>40</v>
      </c>
      <c r="C43" s="72">
        <v>0</v>
      </c>
      <c r="D43" s="92">
        <v>167050000</v>
      </c>
      <c r="E43" s="42">
        <f t="shared" si="0"/>
        <v>167050000</v>
      </c>
      <c r="F43" s="147" t="s">
        <v>931</v>
      </c>
      <c r="G43" s="75">
        <v>150380000</v>
      </c>
      <c r="H43" s="8"/>
    </row>
    <row r="44" spans="1:8" s="9" customFormat="1" ht="16.149999999999999" customHeight="1">
      <c r="A44" s="7">
        <v>36</v>
      </c>
      <c r="B44" s="91" t="s">
        <v>41</v>
      </c>
      <c r="C44" s="72">
        <v>0</v>
      </c>
      <c r="D44" s="92">
        <v>136580000</v>
      </c>
      <c r="E44" s="42">
        <f t="shared" si="0"/>
        <v>136580000</v>
      </c>
      <c r="F44" s="147" t="s">
        <v>931</v>
      </c>
      <c r="G44" s="75">
        <v>107400000</v>
      </c>
      <c r="H44" s="8"/>
    </row>
    <row r="45" spans="1:8" s="9" customFormat="1" ht="16.149999999999999" customHeight="1">
      <c r="A45" s="7">
        <v>37</v>
      </c>
      <c r="B45" s="91" t="s">
        <v>42</v>
      </c>
      <c r="C45" s="72">
        <v>0</v>
      </c>
      <c r="D45" s="92">
        <v>101580000</v>
      </c>
      <c r="E45" s="42">
        <f t="shared" si="0"/>
        <v>101580000</v>
      </c>
      <c r="F45" s="147" t="s">
        <v>931</v>
      </c>
      <c r="G45" s="75">
        <v>80698200</v>
      </c>
      <c r="H45" s="8"/>
    </row>
    <row r="46" spans="1:8" s="9" customFormat="1" ht="16.149999999999999" customHeight="1">
      <c r="A46" s="7">
        <v>38</v>
      </c>
      <c r="B46" s="91" t="s">
        <v>43</v>
      </c>
      <c r="C46" s="72">
        <v>0</v>
      </c>
      <c r="D46" s="92">
        <v>154290000</v>
      </c>
      <c r="E46" s="42">
        <f t="shared" si="0"/>
        <v>154290000</v>
      </c>
      <c r="F46" s="147" t="s">
        <v>931</v>
      </c>
      <c r="G46" s="75">
        <v>137538000</v>
      </c>
      <c r="H46" s="8"/>
    </row>
    <row r="47" spans="1:8" s="9" customFormat="1" ht="16.149999999999999" customHeight="1">
      <c r="A47" s="7">
        <v>39</v>
      </c>
      <c r="B47" s="91" t="s">
        <v>44</v>
      </c>
      <c r="C47" s="72">
        <v>0</v>
      </c>
      <c r="D47" s="92">
        <v>101580000</v>
      </c>
      <c r="E47" s="42">
        <f t="shared" si="0"/>
        <v>101580000</v>
      </c>
      <c r="F47" s="147" t="s">
        <v>931</v>
      </c>
      <c r="G47" s="75">
        <v>75967000</v>
      </c>
      <c r="H47" s="8"/>
    </row>
    <row r="48" spans="1:8" s="9" customFormat="1" ht="16.149999999999999" customHeight="1">
      <c r="A48" s="7">
        <v>40</v>
      </c>
      <c r="B48" s="91" t="s">
        <v>45</v>
      </c>
      <c r="C48" s="72">
        <v>0</v>
      </c>
      <c r="D48" s="92">
        <v>101580000</v>
      </c>
      <c r="E48" s="42">
        <f t="shared" si="0"/>
        <v>101580000</v>
      </c>
      <c r="F48" s="147" t="s">
        <v>931</v>
      </c>
      <c r="G48" s="73">
        <v>74210000</v>
      </c>
      <c r="H48" s="8"/>
    </row>
    <row r="49" spans="1:8" s="9" customFormat="1" ht="16.149999999999999" customHeight="1">
      <c r="A49" s="7">
        <v>41</v>
      </c>
      <c r="B49" s="91" t="s">
        <v>46</v>
      </c>
      <c r="C49" s="72">
        <v>0</v>
      </c>
      <c r="D49" s="92">
        <v>324500000</v>
      </c>
      <c r="E49" s="42">
        <f t="shared" si="0"/>
        <v>324500000</v>
      </c>
      <c r="F49" s="147" t="s">
        <v>931</v>
      </c>
      <c r="G49" s="75">
        <v>273562000</v>
      </c>
      <c r="H49" s="8"/>
    </row>
    <row r="50" spans="1:8" s="9" customFormat="1" ht="16.149999999999999" customHeight="1">
      <c r="A50" s="7">
        <v>42</v>
      </c>
      <c r="B50" s="91" t="s">
        <v>47</v>
      </c>
      <c r="C50" s="72">
        <v>0</v>
      </c>
      <c r="D50" s="92">
        <v>146800000</v>
      </c>
      <c r="E50" s="42">
        <f t="shared" si="0"/>
        <v>146800000</v>
      </c>
      <c r="F50" s="147" t="s">
        <v>931</v>
      </c>
      <c r="G50" s="75">
        <v>79372000</v>
      </c>
      <c r="H50" s="8"/>
    </row>
    <row r="51" spans="1:8" s="9" customFormat="1" ht="16.149999999999999" customHeight="1">
      <c r="A51" s="7">
        <v>43</v>
      </c>
      <c r="B51" s="91" t="s">
        <v>48</v>
      </c>
      <c r="C51" s="72">
        <v>0</v>
      </c>
      <c r="D51" s="92">
        <v>140723000</v>
      </c>
      <c r="E51" s="42">
        <f t="shared" si="0"/>
        <v>140723000</v>
      </c>
      <c r="F51" s="147" t="s">
        <v>931</v>
      </c>
      <c r="G51" s="75">
        <v>149640100</v>
      </c>
      <c r="H51" s="8"/>
    </row>
    <row r="52" spans="1:8" s="9" customFormat="1" ht="16.149999999999999" customHeight="1">
      <c r="A52" s="7">
        <v>44</v>
      </c>
      <c r="B52" s="91" t="s">
        <v>49</v>
      </c>
      <c r="C52" s="72">
        <v>0</v>
      </c>
      <c r="D52" s="92">
        <v>279400000</v>
      </c>
      <c r="E52" s="42">
        <f t="shared" si="0"/>
        <v>279400000</v>
      </c>
      <c r="F52" s="147" t="s">
        <v>931</v>
      </c>
      <c r="G52" s="75">
        <v>303504000</v>
      </c>
      <c r="H52" s="8"/>
    </row>
    <row r="53" spans="1:8" s="9" customFormat="1" ht="16.149999999999999" customHeight="1">
      <c r="A53" s="7">
        <v>45</v>
      </c>
      <c r="B53" s="91" t="s">
        <v>50</v>
      </c>
      <c r="C53" s="72">
        <v>0</v>
      </c>
      <c r="D53" s="92">
        <v>24200000</v>
      </c>
      <c r="E53" s="42">
        <f t="shared" si="0"/>
        <v>24200000</v>
      </c>
      <c r="F53" s="147" t="s">
        <v>931</v>
      </c>
      <c r="G53" s="75">
        <v>23100000</v>
      </c>
      <c r="H53" s="8"/>
    </row>
    <row r="54" spans="1:8" s="9" customFormat="1" ht="16.149999999999999" customHeight="1">
      <c r="A54" s="7">
        <v>46</v>
      </c>
      <c r="B54" s="91" t="s">
        <v>51</v>
      </c>
      <c r="C54" s="72">
        <v>0</v>
      </c>
      <c r="D54" s="92">
        <v>42900000</v>
      </c>
      <c r="E54" s="42">
        <f t="shared" si="0"/>
        <v>42900000</v>
      </c>
      <c r="F54" s="147" t="s">
        <v>931</v>
      </c>
      <c r="G54" s="75">
        <v>45758500</v>
      </c>
      <c r="H54" s="8"/>
    </row>
    <row r="55" spans="1:8" s="9" customFormat="1" ht="16.149999999999999" customHeight="1">
      <c r="A55" s="7">
        <v>47</v>
      </c>
      <c r="B55" s="91" t="s">
        <v>52</v>
      </c>
      <c r="C55" s="72">
        <v>0</v>
      </c>
      <c r="D55" s="92">
        <v>183700000</v>
      </c>
      <c r="E55" s="42">
        <f t="shared" si="0"/>
        <v>183700000</v>
      </c>
      <c r="F55" s="147" t="s">
        <v>931</v>
      </c>
      <c r="G55" s="75">
        <v>195846200</v>
      </c>
      <c r="H55" s="8"/>
    </row>
    <row r="56" spans="1:8" s="9" customFormat="1" ht="16.149999999999999" customHeight="1">
      <c r="A56" s="7">
        <v>48</v>
      </c>
      <c r="B56" s="91" t="s">
        <v>54</v>
      </c>
      <c r="C56" s="72">
        <v>0</v>
      </c>
      <c r="D56" s="92">
        <v>177600000</v>
      </c>
      <c r="E56" s="42">
        <f t="shared" si="0"/>
        <v>177600000</v>
      </c>
      <c r="F56" s="147" t="s">
        <v>931</v>
      </c>
      <c r="G56" s="75">
        <v>203605200</v>
      </c>
      <c r="H56" s="8"/>
    </row>
    <row r="57" spans="1:8" s="9" customFormat="1" ht="16.149999999999999" customHeight="1">
      <c r="A57" s="7">
        <v>49</v>
      </c>
      <c r="B57" s="91" t="s">
        <v>55</v>
      </c>
      <c r="C57" s="72">
        <v>0</v>
      </c>
      <c r="D57" s="92">
        <v>210050000</v>
      </c>
      <c r="E57" s="42">
        <f t="shared" si="0"/>
        <v>210050000</v>
      </c>
      <c r="F57" s="147" t="s">
        <v>931</v>
      </c>
      <c r="G57" s="75">
        <v>192197600</v>
      </c>
      <c r="H57" s="8"/>
    </row>
    <row r="58" spans="1:8" s="9" customFormat="1" ht="16.149999999999999" customHeight="1">
      <c r="A58" s="7">
        <v>50</v>
      </c>
      <c r="B58" s="91" t="s">
        <v>56</v>
      </c>
      <c r="C58" s="72">
        <v>0</v>
      </c>
      <c r="D58" s="92">
        <v>337100000</v>
      </c>
      <c r="E58" s="42">
        <f t="shared" si="0"/>
        <v>337100000</v>
      </c>
      <c r="F58" s="147" t="s">
        <v>931</v>
      </c>
      <c r="G58" s="75">
        <v>254629800</v>
      </c>
      <c r="H58" s="8"/>
    </row>
    <row r="59" spans="1:8" s="9" customFormat="1" ht="16.149999999999999" customHeight="1">
      <c r="A59" s="7">
        <v>51</v>
      </c>
      <c r="B59" s="91" t="s">
        <v>57</v>
      </c>
      <c r="C59" s="72">
        <v>0</v>
      </c>
      <c r="D59" s="92">
        <v>129107000</v>
      </c>
      <c r="E59" s="42">
        <f t="shared" si="0"/>
        <v>129107000</v>
      </c>
      <c r="F59" s="147" t="s">
        <v>931</v>
      </c>
      <c r="G59" s="75">
        <v>103715000</v>
      </c>
      <c r="H59" s="8"/>
    </row>
    <row r="60" spans="1:8" s="9" customFormat="1" ht="16.149999999999999" customHeight="1">
      <c r="A60" s="7">
        <v>52</v>
      </c>
      <c r="B60" s="91" t="s">
        <v>58</v>
      </c>
      <c r="C60" s="72">
        <v>0</v>
      </c>
      <c r="D60" s="92">
        <v>163900000</v>
      </c>
      <c r="E60" s="42">
        <f t="shared" si="0"/>
        <v>163900000</v>
      </c>
      <c r="F60" s="147" t="s">
        <v>931</v>
      </c>
      <c r="G60" s="75">
        <v>168040000</v>
      </c>
      <c r="H60" s="8"/>
    </row>
    <row r="61" spans="1:8" s="9" customFormat="1" ht="16.149999999999999" customHeight="1">
      <c r="A61" s="7">
        <v>53</v>
      </c>
      <c r="B61" s="91" t="s">
        <v>59</v>
      </c>
      <c r="C61" s="72">
        <v>0</v>
      </c>
      <c r="D61" s="92">
        <v>48015000</v>
      </c>
      <c r="E61" s="42">
        <f t="shared" si="0"/>
        <v>48015000</v>
      </c>
      <c r="F61" s="147" t="s">
        <v>931</v>
      </c>
      <c r="G61" s="75">
        <v>59418500</v>
      </c>
      <c r="H61" s="8"/>
    </row>
    <row r="62" spans="1:8" s="9" customFormat="1" ht="16.149999999999999" customHeight="1">
      <c r="A62" s="7">
        <v>54</v>
      </c>
      <c r="B62" s="91" t="s">
        <v>60</v>
      </c>
      <c r="C62" s="72">
        <v>0</v>
      </c>
      <c r="D62" s="92">
        <v>124300000</v>
      </c>
      <c r="E62" s="42">
        <f t="shared" si="0"/>
        <v>124300000</v>
      </c>
      <c r="F62" s="147" t="s">
        <v>931</v>
      </c>
      <c r="G62" s="75">
        <v>123153500</v>
      </c>
      <c r="H62" s="8"/>
    </row>
    <row r="63" spans="1:8" s="9" customFormat="1" ht="16.149999999999999" customHeight="1">
      <c r="A63" s="7">
        <v>55</v>
      </c>
      <c r="B63" s="91" t="s">
        <v>61</v>
      </c>
      <c r="C63" s="72">
        <v>0</v>
      </c>
      <c r="D63" s="92">
        <v>105633000</v>
      </c>
      <c r="E63" s="42">
        <f t="shared" si="0"/>
        <v>105633000</v>
      </c>
      <c r="F63" s="147" t="s">
        <v>931</v>
      </c>
      <c r="G63" s="75">
        <v>120841000</v>
      </c>
      <c r="H63" s="8"/>
    </row>
    <row r="64" spans="1:8" s="9" customFormat="1" ht="16.149999999999999" customHeight="1">
      <c r="A64" s="7">
        <v>56</v>
      </c>
      <c r="B64" s="91" t="s">
        <v>62</v>
      </c>
      <c r="C64" s="72">
        <v>0</v>
      </c>
      <c r="D64" s="92">
        <v>166100000</v>
      </c>
      <c r="E64" s="42">
        <f t="shared" si="0"/>
        <v>166100000</v>
      </c>
      <c r="F64" s="147" t="s">
        <v>931</v>
      </c>
      <c r="G64" s="75">
        <v>112646500</v>
      </c>
      <c r="H64" s="8"/>
    </row>
    <row r="65" spans="1:8" s="9" customFormat="1" ht="16.149999999999999" customHeight="1">
      <c r="A65" s="7">
        <v>57</v>
      </c>
      <c r="B65" s="91" t="s">
        <v>63</v>
      </c>
      <c r="C65" s="72">
        <v>0</v>
      </c>
      <c r="D65" s="92">
        <v>123200000</v>
      </c>
      <c r="E65" s="42">
        <f t="shared" si="0"/>
        <v>123200000</v>
      </c>
      <c r="F65" s="147" t="s">
        <v>931</v>
      </c>
      <c r="G65" s="75">
        <v>121426700</v>
      </c>
      <c r="H65" s="8"/>
    </row>
    <row r="66" spans="1:8" s="9" customFormat="1" ht="16.149999999999999" customHeight="1">
      <c r="A66" s="7">
        <v>58</v>
      </c>
      <c r="B66" s="91" t="s">
        <v>64</v>
      </c>
      <c r="C66" s="72">
        <v>0</v>
      </c>
      <c r="D66" s="92">
        <v>137500000</v>
      </c>
      <c r="E66" s="42">
        <f t="shared" si="0"/>
        <v>137500000</v>
      </c>
      <c r="F66" s="147" t="s">
        <v>931</v>
      </c>
      <c r="G66" s="75">
        <v>147850000</v>
      </c>
      <c r="H66" s="8"/>
    </row>
    <row r="67" spans="1:8" s="9" customFormat="1" ht="16.149999999999999" customHeight="1">
      <c r="A67" s="7">
        <v>59</v>
      </c>
      <c r="B67" s="91" t="s">
        <v>65</v>
      </c>
      <c r="C67" s="72">
        <v>0</v>
      </c>
      <c r="D67" s="92">
        <v>187000000</v>
      </c>
      <c r="E67" s="42">
        <f t="shared" si="0"/>
        <v>187000000</v>
      </c>
      <c r="F67" s="147" t="s">
        <v>931</v>
      </c>
      <c r="G67" s="75">
        <v>195743900</v>
      </c>
      <c r="H67" s="8"/>
    </row>
    <row r="68" spans="1:8" s="9" customFormat="1" ht="16.149999999999999" customHeight="1">
      <c r="A68" s="7">
        <v>60</v>
      </c>
      <c r="B68" s="91" t="s">
        <v>66</v>
      </c>
      <c r="C68" s="72">
        <v>0</v>
      </c>
      <c r="D68" s="92">
        <v>149600000</v>
      </c>
      <c r="E68" s="42">
        <f t="shared" si="0"/>
        <v>149600000</v>
      </c>
      <c r="F68" s="147" t="s">
        <v>931</v>
      </c>
      <c r="G68" s="75">
        <v>158610600</v>
      </c>
      <c r="H68" s="8"/>
    </row>
    <row r="69" spans="1:8" s="9" customFormat="1" ht="16.149999999999999" customHeight="1">
      <c r="A69" s="7">
        <v>61</v>
      </c>
      <c r="B69" s="91" t="s">
        <v>67</v>
      </c>
      <c r="C69" s="72">
        <v>0</v>
      </c>
      <c r="D69" s="92">
        <v>143000000</v>
      </c>
      <c r="E69" s="42">
        <f t="shared" si="0"/>
        <v>143000000</v>
      </c>
      <c r="F69" s="147" t="s">
        <v>931</v>
      </c>
      <c r="G69" s="75">
        <v>117517200</v>
      </c>
      <c r="H69" s="8"/>
    </row>
    <row r="70" spans="1:8" s="9" customFormat="1" ht="16.149999999999999" customHeight="1">
      <c r="A70" s="7">
        <v>62</v>
      </c>
      <c r="B70" s="91" t="s">
        <v>68</v>
      </c>
      <c r="C70" s="72">
        <v>0</v>
      </c>
      <c r="D70" s="92">
        <v>83600000</v>
      </c>
      <c r="E70" s="42">
        <f t="shared" si="0"/>
        <v>83600000</v>
      </c>
      <c r="F70" s="147" t="s">
        <v>931</v>
      </c>
      <c r="G70" s="75">
        <v>94088800</v>
      </c>
      <c r="H70" s="8"/>
    </row>
    <row r="71" spans="1:8" s="9" customFormat="1" ht="16.149999999999999" customHeight="1">
      <c r="A71" s="7">
        <v>63</v>
      </c>
      <c r="B71" s="91" t="s">
        <v>69</v>
      </c>
      <c r="C71" s="72">
        <v>0</v>
      </c>
      <c r="D71" s="92">
        <v>86900000</v>
      </c>
      <c r="E71" s="42">
        <f t="shared" si="0"/>
        <v>86900000</v>
      </c>
      <c r="F71" s="147" t="s">
        <v>931</v>
      </c>
      <c r="G71" s="75">
        <v>79293800</v>
      </c>
      <c r="H71" s="8"/>
    </row>
    <row r="72" spans="1:8" s="9" customFormat="1" ht="16.149999999999999" customHeight="1">
      <c r="A72" s="7">
        <v>64</v>
      </c>
      <c r="B72" s="91" t="s">
        <v>70</v>
      </c>
      <c r="C72" s="72">
        <v>0</v>
      </c>
      <c r="D72" s="92">
        <v>116600000</v>
      </c>
      <c r="E72" s="42">
        <f t="shared" si="0"/>
        <v>116600000</v>
      </c>
      <c r="F72" s="147" t="s">
        <v>931</v>
      </c>
      <c r="G72" s="75">
        <v>89198800</v>
      </c>
      <c r="H72" s="8"/>
    </row>
    <row r="73" spans="1:8" s="9" customFormat="1" ht="16.149999999999999" customHeight="1">
      <c r="A73" s="7">
        <v>65</v>
      </c>
      <c r="B73" s="91" t="s">
        <v>71</v>
      </c>
      <c r="C73" s="72">
        <v>0</v>
      </c>
      <c r="D73" s="92">
        <v>51640000</v>
      </c>
      <c r="E73" s="42">
        <f t="shared" si="0"/>
        <v>51640000</v>
      </c>
      <c r="F73" s="147" t="s">
        <v>931</v>
      </c>
      <c r="G73" s="75">
        <v>53502100</v>
      </c>
      <c r="H73" s="8"/>
    </row>
    <row r="74" spans="1:8" s="9" customFormat="1" ht="16.149999999999999" customHeight="1">
      <c r="A74" s="7">
        <v>66</v>
      </c>
      <c r="B74" s="91" t="s">
        <v>72</v>
      </c>
      <c r="C74" s="72">
        <v>0</v>
      </c>
      <c r="D74" s="92">
        <v>56342000</v>
      </c>
      <c r="E74" s="42">
        <f t="shared" si="0"/>
        <v>56342000</v>
      </c>
      <c r="F74" s="147" t="s">
        <v>931</v>
      </c>
      <c r="G74" s="75">
        <v>50365700</v>
      </c>
      <c r="H74" s="8"/>
    </row>
    <row r="75" spans="1:8" s="9" customFormat="1" ht="16.149999999999999" customHeight="1">
      <c r="A75" s="7">
        <v>67</v>
      </c>
      <c r="B75" s="91" t="s">
        <v>73</v>
      </c>
      <c r="C75" s="72">
        <v>0</v>
      </c>
      <c r="D75" s="92">
        <v>166100000</v>
      </c>
      <c r="E75" s="42">
        <f t="shared" si="0"/>
        <v>166100000</v>
      </c>
      <c r="F75" s="147" t="s">
        <v>931</v>
      </c>
      <c r="G75" s="75">
        <v>135541100</v>
      </c>
      <c r="H75" s="8"/>
    </row>
    <row r="76" spans="1:8" s="9" customFormat="1" ht="16.149999999999999" customHeight="1">
      <c r="A76" s="7">
        <v>68</v>
      </c>
      <c r="B76" s="91" t="s">
        <v>74</v>
      </c>
      <c r="C76" s="72">
        <v>0</v>
      </c>
      <c r="D76" s="92">
        <v>102094400</v>
      </c>
      <c r="E76" s="42">
        <f t="shared" si="0"/>
        <v>102094400</v>
      </c>
      <c r="F76" s="147" t="s">
        <v>931</v>
      </c>
      <c r="G76" s="75">
        <v>101360400</v>
      </c>
      <c r="H76" s="8"/>
    </row>
    <row r="77" spans="1:8" s="9" customFormat="1" ht="16.149999999999999" customHeight="1">
      <c r="A77" s="7">
        <v>69</v>
      </c>
      <c r="B77" s="91" t="s">
        <v>75</v>
      </c>
      <c r="C77" s="72">
        <v>0</v>
      </c>
      <c r="D77" s="92">
        <v>47300000</v>
      </c>
      <c r="E77" s="42">
        <f t="shared" si="0"/>
        <v>47300000</v>
      </c>
      <c r="F77" s="147" t="s">
        <v>931</v>
      </c>
      <c r="G77" s="75">
        <v>54200000</v>
      </c>
      <c r="H77" s="8"/>
    </row>
    <row r="78" spans="1:8" s="9" customFormat="1" ht="16.149999999999999" customHeight="1">
      <c r="A78" s="7">
        <v>70</v>
      </c>
      <c r="B78" s="91" t="s">
        <v>76</v>
      </c>
      <c r="C78" s="72">
        <v>0</v>
      </c>
      <c r="D78" s="92">
        <v>34848000</v>
      </c>
      <c r="E78" s="42">
        <f t="shared" ref="E78:E141" si="1">D78-C78</f>
        <v>34848000</v>
      </c>
      <c r="F78" s="147" t="s">
        <v>931</v>
      </c>
      <c r="G78" s="75">
        <v>33625100</v>
      </c>
      <c r="H78" s="8"/>
    </row>
    <row r="79" spans="1:8" s="9" customFormat="1" ht="16.149999999999999" customHeight="1">
      <c r="A79" s="7">
        <v>71</v>
      </c>
      <c r="B79" s="91" t="s">
        <v>77</v>
      </c>
      <c r="C79" s="72">
        <v>0</v>
      </c>
      <c r="D79" s="92">
        <v>23100000</v>
      </c>
      <c r="E79" s="42">
        <f t="shared" si="1"/>
        <v>23100000</v>
      </c>
      <c r="F79" s="147" t="s">
        <v>931</v>
      </c>
      <c r="G79" s="75">
        <v>27500000</v>
      </c>
      <c r="H79" s="8"/>
    </row>
    <row r="80" spans="1:8" s="9" customFormat="1" ht="16.149999999999999" customHeight="1">
      <c r="A80" s="7">
        <v>72</v>
      </c>
      <c r="B80" s="91" t="s">
        <v>78</v>
      </c>
      <c r="C80" s="72">
        <v>0</v>
      </c>
      <c r="D80" s="92">
        <v>66000000</v>
      </c>
      <c r="E80" s="42">
        <f t="shared" si="1"/>
        <v>66000000</v>
      </c>
      <c r="F80" s="147" t="s">
        <v>931</v>
      </c>
      <c r="G80" s="75">
        <v>67950200</v>
      </c>
      <c r="H80" s="8"/>
    </row>
    <row r="81" spans="1:8" s="9" customFormat="1" ht="16.149999999999999" customHeight="1">
      <c r="A81" s="7">
        <v>73</v>
      </c>
      <c r="B81" s="91" t="s">
        <v>79</v>
      </c>
      <c r="C81" s="72">
        <v>0</v>
      </c>
      <c r="D81" s="92">
        <v>187000000</v>
      </c>
      <c r="E81" s="42">
        <f t="shared" si="1"/>
        <v>187000000</v>
      </c>
      <c r="F81" s="147" t="s">
        <v>931</v>
      </c>
      <c r="G81" s="75">
        <v>206733000</v>
      </c>
      <c r="H81" s="8"/>
    </row>
    <row r="82" spans="1:8" s="9" customFormat="1" ht="16.149999999999999" customHeight="1">
      <c r="A82" s="7">
        <v>74</v>
      </c>
      <c r="B82" s="91" t="s">
        <v>80</v>
      </c>
      <c r="C82" s="72">
        <v>0</v>
      </c>
      <c r="D82" s="92">
        <v>79200000</v>
      </c>
      <c r="E82" s="42">
        <f t="shared" si="1"/>
        <v>79200000</v>
      </c>
      <c r="F82" s="147" t="s">
        <v>931</v>
      </c>
      <c r="G82" s="75">
        <v>66671000</v>
      </c>
      <c r="H82" s="8"/>
    </row>
    <row r="83" spans="1:8" s="9" customFormat="1" ht="16.149999999999999" customHeight="1">
      <c r="A83" s="7">
        <v>75</v>
      </c>
      <c r="B83" s="91" t="s">
        <v>81</v>
      </c>
      <c r="C83" s="72">
        <v>0</v>
      </c>
      <c r="D83" s="92">
        <v>172050000</v>
      </c>
      <c r="E83" s="42">
        <f t="shared" si="1"/>
        <v>172050000</v>
      </c>
      <c r="F83" s="147" t="s">
        <v>931</v>
      </c>
      <c r="G83" s="75">
        <v>198361700</v>
      </c>
      <c r="H83" s="8"/>
    </row>
    <row r="84" spans="1:8" s="9" customFormat="1" ht="16.149999999999999" customHeight="1">
      <c r="A84" s="7">
        <v>76</v>
      </c>
      <c r="B84" s="91" t="s">
        <v>82</v>
      </c>
      <c r="C84" s="72">
        <v>0</v>
      </c>
      <c r="D84" s="93">
        <v>81900000</v>
      </c>
      <c r="E84" s="42">
        <f t="shared" si="1"/>
        <v>81900000</v>
      </c>
      <c r="F84" s="147" t="s">
        <v>931</v>
      </c>
      <c r="G84" s="78">
        <v>81960600</v>
      </c>
      <c r="H84" s="8"/>
    </row>
    <row r="85" spans="1:8" s="9" customFormat="1" ht="16.149999999999999" customHeight="1">
      <c r="A85" s="7">
        <v>77</v>
      </c>
      <c r="B85" s="91" t="s">
        <v>83</v>
      </c>
      <c r="C85" s="72">
        <v>0</v>
      </c>
      <c r="D85" s="92">
        <v>99500000</v>
      </c>
      <c r="E85" s="42">
        <f t="shared" si="1"/>
        <v>99500000</v>
      </c>
      <c r="F85" s="147" t="s">
        <v>931</v>
      </c>
      <c r="G85" s="78">
        <v>67100700</v>
      </c>
      <c r="H85" s="8"/>
    </row>
    <row r="86" spans="1:8" s="9" customFormat="1" ht="16.149999999999999" customHeight="1">
      <c r="A86" s="7">
        <v>78</v>
      </c>
      <c r="B86" s="91" t="s">
        <v>84</v>
      </c>
      <c r="C86" s="72">
        <v>0</v>
      </c>
      <c r="D86" s="92">
        <v>83000000</v>
      </c>
      <c r="E86" s="42">
        <f t="shared" si="1"/>
        <v>83000000</v>
      </c>
      <c r="F86" s="147" t="s">
        <v>931</v>
      </c>
      <c r="G86" s="78">
        <v>55615200</v>
      </c>
      <c r="H86" s="8"/>
    </row>
    <row r="87" spans="1:8" s="9" customFormat="1" ht="16.149999999999999" customHeight="1">
      <c r="A87" s="7">
        <v>79</v>
      </c>
      <c r="B87" s="91" t="s">
        <v>85</v>
      </c>
      <c r="C87" s="72">
        <v>0</v>
      </c>
      <c r="D87" s="92">
        <v>72000000</v>
      </c>
      <c r="E87" s="42">
        <f t="shared" si="1"/>
        <v>72000000</v>
      </c>
      <c r="F87" s="147" t="s">
        <v>931</v>
      </c>
      <c r="G87" s="78">
        <v>70586600</v>
      </c>
      <c r="H87" s="8"/>
    </row>
    <row r="88" spans="1:8" s="9" customFormat="1" ht="16.149999999999999" customHeight="1">
      <c r="A88" s="7">
        <v>80</v>
      </c>
      <c r="B88" s="91" t="s">
        <v>86</v>
      </c>
      <c r="C88" s="72">
        <v>0</v>
      </c>
      <c r="D88" s="92">
        <v>37400000</v>
      </c>
      <c r="E88" s="42">
        <f t="shared" si="1"/>
        <v>37400000</v>
      </c>
      <c r="F88" s="147" t="s">
        <v>931</v>
      </c>
      <c r="G88" s="78">
        <v>31648000</v>
      </c>
      <c r="H88" s="8"/>
    </row>
    <row r="89" spans="1:8" s="9" customFormat="1" ht="16.149999999999999" customHeight="1">
      <c r="A89" s="7">
        <v>81</v>
      </c>
      <c r="B89" s="91" t="s">
        <v>87</v>
      </c>
      <c r="C89" s="72">
        <v>0</v>
      </c>
      <c r="D89" s="92">
        <v>38500000</v>
      </c>
      <c r="E89" s="42">
        <f t="shared" si="1"/>
        <v>38500000</v>
      </c>
      <c r="F89" s="147" t="s">
        <v>931</v>
      </c>
      <c r="G89" s="78">
        <v>34794200</v>
      </c>
      <c r="H89" s="8"/>
    </row>
    <row r="90" spans="1:8" s="9" customFormat="1" ht="16.149999999999999" customHeight="1">
      <c r="A90" s="7">
        <v>82</v>
      </c>
      <c r="B90" s="91" t="s">
        <v>88</v>
      </c>
      <c r="C90" s="72">
        <v>0</v>
      </c>
      <c r="D90" s="73">
        <v>91300000</v>
      </c>
      <c r="E90" s="42">
        <f t="shared" si="1"/>
        <v>91300000</v>
      </c>
      <c r="F90" s="147" t="s">
        <v>931</v>
      </c>
      <c r="G90" s="78">
        <v>92366000</v>
      </c>
      <c r="H90" s="8"/>
    </row>
    <row r="91" spans="1:8" s="9" customFormat="1" ht="16.149999999999999" customHeight="1">
      <c r="A91" s="7">
        <v>83</v>
      </c>
      <c r="B91" s="91" t="s">
        <v>89</v>
      </c>
      <c r="C91" s="72">
        <v>0</v>
      </c>
      <c r="D91" s="94">
        <v>150700000</v>
      </c>
      <c r="E91" s="42">
        <f t="shared" si="1"/>
        <v>150700000</v>
      </c>
      <c r="F91" s="147" t="s">
        <v>931</v>
      </c>
      <c r="G91" s="78">
        <v>149337000</v>
      </c>
      <c r="H91" s="8"/>
    </row>
    <row r="92" spans="1:8" s="9" customFormat="1" ht="16.149999999999999" customHeight="1">
      <c r="A92" s="7">
        <v>84</v>
      </c>
      <c r="B92" s="91" t="s">
        <v>90</v>
      </c>
      <c r="C92" s="72">
        <v>0</v>
      </c>
      <c r="D92" s="73">
        <v>98155000</v>
      </c>
      <c r="E92" s="42">
        <f t="shared" si="1"/>
        <v>98155000</v>
      </c>
      <c r="F92" s="147" t="s">
        <v>931</v>
      </c>
      <c r="G92" s="78">
        <v>109227800</v>
      </c>
      <c r="H92" s="8"/>
    </row>
    <row r="93" spans="1:8" s="9" customFormat="1" ht="16.149999999999999" customHeight="1">
      <c r="A93" s="7">
        <v>85</v>
      </c>
      <c r="B93" s="91" t="s">
        <v>91</v>
      </c>
      <c r="C93" s="72">
        <v>0</v>
      </c>
      <c r="D93" s="73">
        <v>237000000</v>
      </c>
      <c r="E93" s="42">
        <f t="shared" si="1"/>
        <v>237000000</v>
      </c>
      <c r="F93" s="147" t="s">
        <v>931</v>
      </c>
      <c r="G93" s="78">
        <v>200603600</v>
      </c>
      <c r="H93" s="8"/>
    </row>
    <row r="94" spans="1:8" s="9" customFormat="1" ht="16.149999999999999" customHeight="1">
      <c r="A94" s="7">
        <v>86</v>
      </c>
      <c r="B94" s="91" t="s">
        <v>92</v>
      </c>
      <c r="C94" s="72">
        <v>0</v>
      </c>
      <c r="D94" s="73">
        <v>89100000</v>
      </c>
      <c r="E94" s="42">
        <f t="shared" si="1"/>
        <v>89100000</v>
      </c>
      <c r="F94" s="147" t="s">
        <v>931</v>
      </c>
      <c r="G94" s="78">
        <v>80769100</v>
      </c>
      <c r="H94" s="8"/>
    </row>
    <row r="95" spans="1:8" s="9" customFormat="1" ht="16.149999999999999" customHeight="1">
      <c r="A95" s="7">
        <v>87</v>
      </c>
      <c r="B95" s="91" t="s">
        <v>93</v>
      </c>
      <c r="C95" s="72">
        <v>0</v>
      </c>
      <c r="D95" s="73">
        <v>96200000</v>
      </c>
      <c r="E95" s="42">
        <f t="shared" si="1"/>
        <v>96200000</v>
      </c>
      <c r="F95" s="147" t="s">
        <v>931</v>
      </c>
      <c r="G95" s="78">
        <v>75744400</v>
      </c>
      <c r="H95" s="8"/>
    </row>
    <row r="96" spans="1:8" s="9" customFormat="1" ht="16.149999999999999" customHeight="1">
      <c r="A96" s="7">
        <v>88</v>
      </c>
      <c r="B96" s="91" t="s">
        <v>94</v>
      </c>
      <c r="C96" s="72">
        <v>0</v>
      </c>
      <c r="D96" s="73">
        <v>84700000</v>
      </c>
      <c r="E96" s="42">
        <f t="shared" si="1"/>
        <v>84700000</v>
      </c>
      <c r="F96" s="147" t="s">
        <v>931</v>
      </c>
      <c r="G96" s="78">
        <v>89600000</v>
      </c>
      <c r="H96" s="8"/>
    </row>
    <row r="97" spans="1:8" s="9" customFormat="1" ht="16.149999999999999" customHeight="1">
      <c r="A97" s="7">
        <v>89</v>
      </c>
      <c r="B97" s="91" t="s">
        <v>95</v>
      </c>
      <c r="C97" s="72">
        <v>0</v>
      </c>
      <c r="D97" s="92">
        <v>41800000</v>
      </c>
      <c r="E97" s="42">
        <f t="shared" si="1"/>
        <v>41800000</v>
      </c>
      <c r="F97" s="147" t="s">
        <v>931</v>
      </c>
      <c r="G97" s="78">
        <v>49447800</v>
      </c>
      <c r="H97" s="8"/>
    </row>
    <row r="98" spans="1:8" s="9" customFormat="1" ht="16.149999999999999" customHeight="1">
      <c r="A98" s="7">
        <v>90</v>
      </c>
      <c r="B98" s="91" t="s">
        <v>96</v>
      </c>
      <c r="C98" s="72">
        <v>0</v>
      </c>
      <c r="D98" s="73">
        <v>95700000</v>
      </c>
      <c r="E98" s="42">
        <f t="shared" si="1"/>
        <v>95700000</v>
      </c>
      <c r="F98" s="147" t="s">
        <v>931</v>
      </c>
      <c r="G98" s="78">
        <v>110694700</v>
      </c>
      <c r="H98" s="8"/>
    </row>
    <row r="99" spans="1:8" s="9" customFormat="1" ht="16.149999999999999" customHeight="1">
      <c r="A99" s="7">
        <v>91</v>
      </c>
      <c r="B99" s="91" t="s">
        <v>97</v>
      </c>
      <c r="C99" s="72">
        <v>0</v>
      </c>
      <c r="D99" s="92">
        <v>46200000</v>
      </c>
      <c r="E99" s="42">
        <f t="shared" si="1"/>
        <v>46200000</v>
      </c>
      <c r="F99" s="147" t="s">
        <v>931</v>
      </c>
      <c r="G99" s="78">
        <v>41382000</v>
      </c>
      <c r="H99" s="8"/>
    </row>
    <row r="100" spans="1:8" s="9" customFormat="1" ht="16.149999999999999" customHeight="1">
      <c r="A100" s="7">
        <v>92</v>
      </c>
      <c r="B100" s="91" t="s">
        <v>98</v>
      </c>
      <c r="C100" s="72">
        <v>0</v>
      </c>
      <c r="D100" s="92">
        <v>79200000</v>
      </c>
      <c r="E100" s="42">
        <f t="shared" si="1"/>
        <v>79200000</v>
      </c>
      <c r="F100" s="147" t="s">
        <v>931</v>
      </c>
      <c r="G100" s="78">
        <v>118500000</v>
      </c>
      <c r="H100" s="8"/>
    </row>
    <row r="101" spans="1:8" s="9" customFormat="1" ht="16.149999999999999" customHeight="1">
      <c r="A101" s="7">
        <v>93</v>
      </c>
      <c r="B101" s="91" t="s">
        <v>99</v>
      </c>
      <c r="C101" s="72">
        <v>0</v>
      </c>
      <c r="D101" s="92">
        <v>109334500</v>
      </c>
      <c r="E101" s="42">
        <f t="shared" si="1"/>
        <v>109334500</v>
      </c>
      <c r="F101" s="147" t="s">
        <v>931</v>
      </c>
      <c r="G101" s="78">
        <v>109788300</v>
      </c>
      <c r="H101" s="8"/>
    </row>
    <row r="102" spans="1:8" s="9" customFormat="1" ht="16.149999999999999" customHeight="1">
      <c r="A102" s="7">
        <v>94</v>
      </c>
      <c r="B102" s="91" t="s">
        <v>100</v>
      </c>
      <c r="C102" s="72">
        <v>0</v>
      </c>
      <c r="D102" s="92">
        <v>85800000</v>
      </c>
      <c r="E102" s="42">
        <f t="shared" si="1"/>
        <v>85800000</v>
      </c>
      <c r="F102" s="147" t="s">
        <v>931</v>
      </c>
      <c r="G102" s="78">
        <v>93498900</v>
      </c>
      <c r="H102" s="8"/>
    </row>
    <row r="103" spans="1:8" s="9" customFormat="1" ht="16.149999999999999" customHeight="1">
      <c r="A103" s="7">
        <v>95</v>
      </c>
      <c r="B103" s="91" t="s">
        <v>101</v>
      </c>
      <c r="C103" s="72">
        <v>0</v>
      </c>
      <c r="D103" s="92">
        <v>60500000</v>
      </c>
      <c r="E103" s="42">
        <f t="shared" si="1"/>
        <v>60500000</v>
      </c>
      <c r="F103" s="147" t="s">
        <v>931</v>
      </c>
      <c r="G103" s="78">
        <v>73362800</v>
      </c>
      <c r="H103" s="8"/>
    </row>
    <row r="104" spans="1:8" s="9" customFormat="1" ht="16.149999999999999" customHeight="1">
      <c r="A104" s="7">
        <v>96</v>
      </c>
      <c r="B104" s="91" t="s">
        <v>283</v>
      </c>
      <c r="C104" s="72">
        <v>0</v>
      </c>
      <c r="D104" s="92">
        <v>134000000</v>
      </c>
      <c r="E104" s="42">
        <f t="shared" si="1"/>
        <v>134000000</v>
      </c>
      <c r="F104" s="147" t="s">
        <v>931</v>
      </c>
      <c r="G104" s="78">
        <v>108099000</v>
      </c>
      <c r="H104" s="8"/>
    </row>
    <row r="105" spans="1:8" s="9" customFormat="1" ht="16.149999999999999" customHeight="1">
      <c r="A105" s="7">
        <v>97</v>
      </c>
      <c r="B105" s="91" t="s">
        <v>103</v>
      </c>
      <c r="C105" s="72">
        <v>0</v>
      </c>
      <c r="D105" s="92">
        <v>88500000</v>
      </c>
      <c r="E105" s="42">
        <f t="shared" si="1"/>
        <v>88500000</v>
      </c>
      <c r="F105" s="147" t="s">
        <v>931</v>
      </c>
      <c r="G105" s="78">
        <v>50750000</v>
      </c>
      <c r="H105" s="8"/>
    </row>
    <row r="106" spans="1:8" s="9" customFormat="1" ht="16.149999999999999" customHeight="1">
      <c r="A106" s="7">
        <v>98</v>
      </c>
      <c r="B106" s="91" t="s">
        <v>104</v>
      </c>
      <c r="C106" s="72">
        <v>0</v>
      </c>
      <c r="D106" s="92">
        <v>120400000</v>
      </c>
      <c r="E106" s="42">
        <f t="shared" si="1"/>
        <v>120400000</v>
      </c>
      <c r="F106" s="147" t="s">
        <v>931</v>
      </c>
      <c r="G106" s="78">
        <v>141545400</v>
      </c>
      <c r="H106" s="8"/>
    </row>
    <row r="107" spans="1:8" s="9" customFormat="1" ht="16.149999999999999" customHeight="1">
      <c r="A107" s="7">
        <v>99</v>
      </c>
      <c r="B107" s="91" t="s">
        <v>105</v>
      </c>
      <c r="C107" s="72">
        <v>0</v>
      </c>
      <c r="D107" s="73">
        <v>80300000</v>
      </c>
      <c r="E107" s="42">
        <f t="shared" si="1"/>
        <v>80300000</v>
      </c>
      <c r="F107" s="147" t="s">
        <v>931</v>
      </c>
      <c r="G107" s="78">
        <v>70700000</v>
      </c>
      <c r="H107" s="8"/>
    </row>
    <row r="108" spans="1:8" s="9" customFormat="1" ht="16.149999999999999" customHeight="1">
      <c r="A108" s="7">
        <v>100</v>
      </c>
      <c r="B108" s="91" t="s">
        <v>106</v>
      </c>
      <c r="C108" s="72">
        <v>0</v>
      </c>
      <c r="D108" s="73">
        <v>151200000</v>
      </c>
      <c r="E108" s="42">
        <f t="shared" si="1"/>
        <v>151200000</v>
      </c>
      <c r="F108" s="147" t="s">
        <v>931</v>
      </c>
      <c r="G108" s="78">
        <v>144156600</v>
      </c>
      <c r="H108" s="8"/>
    </row>
    <row r="109" spans="1:8" s="9" customFormat="1" ht="16.149999999999999" customHeight="1">
      <c r="A109" s="7">
        <v>101</v>
      </c>
      <c r="B109" s="91" t="s">
        <v>107</v>
      </c>
      <c r="C109" s="72">
        <v>0</v>
      </c>
      <c r="D109" s="73">
        <v>69300000</v>
      </c>
      <c r="E109" s="42">
        <f t="shared" si="1"/>
        <v>69300000</v>
      </c>
      <c r="F109" s="147" t="s">
        <v>931</v>
      </c>
      <c r="G109" s="78">
        <v>70274000</v>
      </c>
      <c r="H109" s="8"/>
    </row>
    <row r="110" spans="1:8" s="9" customFormat="1" ht="16.149999999999999" customHeight="1">
      <c r="A110" s="7">
        <v>102</v>
      </c>
      <c r="B110" s="91" t="s">
        <v>108</v>
      </c>
      <c r="C110" s="72">
        <v>0</v>
      </c>
      <c r="D110" s="92">
        <v>81400000</v>
      </c>
      <c r="E110" s="42">
        <f t="shared" si="1"/>
        <v>81400000</v>
      </c>
      <c r="F110" s="147" t="s">
        <v>931</v>
      </c>
      <c r="G110" s="78">
        <v>93593200</v>
      </c>
      <c r="H110" s="8"/>
    </row>
    <row r="111" spans="1:8" s="9" customFormat="1" ht="16.149999999999999" customHeight="1">
      <c r="A111" s="7">
        <v>103</v>
      </c>
      <c r="B111" s="91" t="s">
        <v>109</v>
      </c>
      <c r="C111" s="72">
        <v>0</v>
      </c>
      <c r="D111" s="92">
        <v>102900000</v>
      </c>
      <c r="E111" s="42">
        <f t="shared" si="1"/>
        <v>102900000</v>
      </c>
      <c r="F111" s="147" t="s">
        <v>931</v>
      </c>
      <c r="G111" s="78">
        <v>63515700</v>
      </c>
      <c r="H111" s="8"/>
    </row>
    <row r="112" spans="1:8" s="9" customFormat="1" ht="16.149999999999999" customHeight="1">
      <c r="A112" s="7">
        <v>104</v>
      </c>
      <c r="B112" s="91" t="s">
        <v>110</v>
      </c>
      <c r="C112" s="72">
        <v>0</v>
      </c>
      <c r="D112" s="92">
        <v>101200000</v>
      </c>
      <c r="E112" s="42">
        <f t="shared" si="1"/>
        <v>101200000</v>
      </c>
      <c r="F112" s="147" t="s">
        <v>931</v>
      </c>
      <c r="G112" s="78">
        <v>93412500</v>
      </c>
      <c r="H112" s="8"/>
    </row>
    <row r="113" spans="1:8" s="9" customFormat="1" ht="16.149999999999999" customHeight="1">
      <c r="A113" s="7">
        <v>105</v>
      </c>
      <c r="B113" s="91" t="s">
        <v>111</v>
      </c>
      <c r="C113" s="72">
        <v>0</v>
      </c>
      <c r="D113" s="92">
        <v>80300000</v>
      </c>
      <c r="E113" s="42">
        <f t="shared" si="1"/>
        <v>80300000</v>
      </c>
      <c r="F113" s="147" t="s">
        <v>931</v>
      </c>
      <c r="G113" s="78">
        <v>70164700</v>
      </c>
      <c r="H113" s="8"/>
    </row>
    <row r="114" spans="1:8" s="9" customFormat="1" ht="16.149999999999999" customHeight="1">
      <c r="A114" s="7">
        <v>106</v>
      </c>
      <c r="B114" s="91" t="s">
        <v>112</v>
      </c>
      <c r="C114" s="72">
        <v>0</v>
      </c>
      <c r="D114" s="92">
        <v>163900000</v>
      </c>
      <c r="E114" s="42">
        <f t="shared" si="1"/>
        <v>163900000</v>
      </c>
      <c r="F114" s="147" t="s">
        <v>931</v>
      </c>
      <c r="G114" s="78">
        <v>140821300</v>
      </c>
      <c r="H114" s="8"/>
    </row>
    <row r="115" spans="1:8" s="9" customFormat="1" ht="16.149999999999999" customHeight="1">
      <c r="A115" s="7">
        <v>107</v>
      </c>
      <c r="B115" s="91" t="s">
        <v>113</v>
      </c>
      <c r="C115" s="72">
        <v>0</v>
      </c>
      <c r="D115" s="92">
        <v>68200000</v>
      </c>
      <c r="E115" s="42">
        <f t="shared" si="1"/>
        <v>68200000</v>
      </c>
      <c r="F115" s="147" t="s">
        <v>931</v>
      </c>
      <c r="G115" s="78">
        <v>58621000</v>
      </c>
      <c r="H115" s="8"/>
    </row>
    <row r="116" spans="1:8" s="9" customFormat="1" ht="16.149999999999999" customHeight="1">
      <c r="A116" s="7">
        <v>108</v>
      </c>
      <c r="B116" s="91" t="s">
        <v>114</v>
      </c>
      <c r="C116" s="72">
        <v>0</v>
      </c>
      <c r="D116" s="92">
        <v>108300000</v>
      </c>
      <c r="E116" s="42">
        <f t="shared" si="1"/>
        <v>108300000</v>
      </c>
      <c r="F116" s="147" t="s">
        <v>931</v>
      </c>
      <c r="G116" s="78">
        <v>81446800</v>
      </c>
      <c r="H116" s="8"/>
    </row>
    <row r="117" spans="1:8" s="9" customFormat="1" ht="16.149999999999999" customHeight="1">
      <c r="A117" s="7">
        <v>109</v>
      </c>
      <c r="B117" s="91" t="s">
        <v>115</v>
      </c>
      <c r="C117" s="72">
        <v>0</v>
      </c>
      <c r="D117" s="92">
        <v>81900000</v>
      </c>
      <c r="E117" s="42">
        <f t="shared" si="1"/>
        <v>81900000</v>
      </c>
      <c r="F117" s="147" t="s">
        <v>931</v>
      </c>
      <c r="G117" s="78">
        <v>49678200</v>
      </c>
      <c r="H117" s="8"/>
    </row>
    <row r="118" spans="1:8" s="9" customFormat="1" ht="16.149999999999999" customHeight="1">
      <c r="A118" s="7">
        <v>110</v>
      </c>
      <c r="B118" s="91" t="s">
        <v>116</v>
      </c>
      <c r="C118" s="72">
        <v>0</v>
      </c>
      <c r="D118" s="92">
        <v>80400000</v>
      </c>
      <c r="E118" s="42">
        <f t="shared" si="1"/>
        <v>80400000</v>
      </c>
      <c r="F118" s="147" t="s">
        <v>931</v>
      </c>
      <c r="G118" s="78">
        <v>55017300</v>
      </c>
      <c r="H118" s="8"/>
    </row>
    <row r="119" spans="1:8" s="9" customFormat="1" ht="16.149999999999999" customHeight="1">
      <c r="A119" s="7">
        <v>111</v>
      </c>
      <c r="B119" s="91" t="s">
        <v>117</v>
      </c>
      <c r="C119" s="72">
        <v>0</v>
      </c>
      <c r="D119" s="92">
        <v>94600000</v>
      </c>
      <c r="E119" s="42">
        <f t="shared" si="1"/>
        <v>94600000</v>
      </c>
      <c r="F119" s="147" t="s">
        <v>931</v>
      </c>
      <c r="G119" s="78">
        <v>88488000</v>
      </c>
      <c r="H119" s="8"/>
    </row>
    <row r="120" spans="1:8" s="9" customFormat="1" ht="16.149999999999999" customHeight="1">
      <c r="A120" s="7">
        <v>112</v>
      </c>
      <c r="B120" s="91" t="s">
        <v>118</v>
      </c>
      <c r="C120" s="72">
        <v>0</v>
      </c>
      <c r="D120" s="92">
        <v>80400000</v>
      </c>
      <c r="E120" s="42">
        <f t="shared" si="1"/>
        <v>80400000</v>
      </c>
      <c r="F120" s="147" t="s">
        <v>931</v>
      </c>
      <c r="G120" s="78">
        <v>57615600</v>
      </c>
      <c r="H120" s="8"/>
    </row>
    <row r="121" spans="1:8" s="9" customFormat="1" ht="16.149999999999999" customHeight="1">
      <c r="A121" s="7">
        <v>113</v>
      </c>
      <c r="B121" s="91" t="s">
        <v>119</v>
      </c>
      <c r="C121" s="72">
        <v>0</v>
      </c>
      <c r="D121" s="92">
        <v>45100000</v>
      </c>
      <c r="E121" s="42">
        <f t="shared" si="1"/>
        <v>45100000</v>
      </c>
      <c r="F121" s="147" t="s">
        <v>931</v>
      </c>
      <c r="G121" s="78">
        <v>69446900</v>
      </c>
      <c r="H121" s="8"/>
    </row>
    <row r="122" spans="1:8" s="9" customFormat="1" ht="16.149999999999999" customHeight="1">
      <c r="A122" s="7">
        <v>114</v>
      </c>
      <c r="B122" s="91" t="s">
        <v>120</v>
      </c>
      <c r="C122" s="72">
        <v>0</v>
      </c>
      <c r="D122" s="92">
        <v>100100000</v>
      </c>
      <c r="E122" s="42">
        <f t="shared" si="1"/>
        <v>100100000</v>
      </c>
      <c r="F122" s="147" t="s">
        <v>931</v>
      </c>
      <c r="G122" s="78">
        <v>100404500</v>
      </c>
      <c r="H122" s="8"/>
    </row>
    <row r="123" spans="1:8" s="9" customFormat="1" ht="16.149999999999999" customHeight="1">
      <c r="A123" s="7">
        <v>115</v>
      </c>
      <c r="B123" s="91" t="s">
        <v>121</v>
      </c>
      <c r="C123" s="72">
        <v>0</v>
      </c>
      <c r="D123" s="92">
        <v>129800000</v>
      </c>
      <c r="E123" s="42">
        <f t="shared" si="1"/>
        <v>129800000</v>
      </c>
      <c r="F123" s="147" t="s">
        <v>931</v>
      </c>
      <c r="G123" s="78">
        <v>141718600</v>
      </c>
      <c r="H123" s="8"/>
    </row>
    <row r="124" spans="1:8" s="9" customFormat="1" ht="16.149999999999999" customHeight="1">
      <c r="A124" s="7">
        <v>116</v>
      </c>
      <c r="B124" s="91" t="s">
        <v>122</v>
      </c>
      <c r="C124" s="72">
        <v>0</v>
      </c>
      <c r="D124" s="92">
        <v>191340000</v>
      </c>
      <c r="E124" s="42">
        <f t="shared" si="1"/>
        <v>191340000</v>
      </c>
      <c r="F124" s="147" t="s">
        <v>931</v>
      </c>
      <c r="G124" s="78">
        <v>135920300</v>
      </c>
      <c r="H124" s="8"/>
    </row>
    <row r="125" spans="1:8" s="9" customFormat="1" ht="16.149999999999999" customHeight="1">
      <c r="A125" s="7">
        <v>117</v>
      </c>
      <c r="B125" s="91" t="s">
        <v>123</v>
      </c>
      <c r="C125" s="72">
        <v>0</v>
      </c>
      <c r="D125" s="92">
        <v>89298000</v>
      </c>
      <c r="E125" s="42">
        <f t="shared" si="1"/>
        <v>89298000</v>
      </c>
      <c r="F125" s="147" t="s">
        <v>931</v>
      </c>
      <c r="G125" s="78">
        <v>79937000</v>
      </c>
      <c r="H125" s="8"/>
    </row>
    <row r="126" spans="1:8" s="9" customFormat="1" ht="16.149999999999999" customHeight="1">
      <c r="A126" s="7">
        <v>118</v>
      </c>
      <c r="B126" s="91" t="s">
        <v>124</v>
      </c>
      <c r="C126" s="72">
        <v>0</v>
      </c>
      <c r="D126" s="92">
        <v>149905000</v>
      </c>
      <c r="E126" s="42">
        <f t="shared" si="1"/>
        <v>149905000</v>
      </c>
      <c r="F126" s="147" t="s">
        <v>931</v>
      </c>
      <c r="G126" s="78">
        <v>139545400</v>
      </c>
      <c r="H126" s="8"/>
    </row>
    <row r="127" spans="1:8" s="9" customFormat="1" ht="16.149999999999999" customHeight="1">
      <c r="A127" s="7">
        <v>119</v>
      </c>
      <c r="B127" s="91" t="s">
        <v>125</v>
      </c>
      <c r="C127" s="72">
        <v>0</v>
      </c>
      <c r="D127" s="92">
        <v>73100000</v>
      </c>
      <c r="E127" s="42">
        <f t="shared" si="1"/>
        <v>73100000</v>
      </c>
      <c r="F127" s="147" t="s">
        <v>931</v>
      </c>
      <c r="G127" s="78">
        <v>52730200</v>
      </c>
      <c r="H127" s="8"/>
    </row>
    <row r="128" spans="1:8" s="9" customFormat="1" ht="16.149999999999999" customHeight="1">
      <c r="A128" s="7">
        <v>120</v>
      </c>
      <c r="B128" s="91" t="s">
        <v>126</v>
      </c>
      <c r="C128" s="72">
        <v>0</v>
      </c>
      <c r="D128" s="92">
        <v>43560000</v>
      </c>
      <c r="E128" s="42">
        <f t="shared" si="1"/>
        <v>43560000</v>
      </c>
      <c r="F128" s="147" t="s">
        <v>931</v>
      </c>
      <c r="G128" s="78">
        <v>36166000</v>
      </c>
      <c r="H128" s="8"/>
    </row>
    <row r="129" spans="1:8" s="9" customFormat="1" ht="16.149999999999999" customHeight="1">
      <c r="A129" s="7">
        <v>121</v>
      </c>
      <c r="B129" s="91" t="s">
        <v>127</v>
      </c>
      <c r="C129" s="72">
        <v>0</v>
      </c>
      <c r="D129" s="92">
        <v>33000000</v>
      </c>
      <c r="E129" s="42">
        <f t="shared" si="1"/>
        <v>33000000</v>
      </c>
      <c r="F129" s="147" t="s">
        <v>931</v>
      </c>
      <c r="G129" s="78">
        <v>32423100</v>
      </c>
      <c r="H129" s="8"/>
    </row>
    <row r="130" spans="1:8" s="9" customFormat="1" ht="16.149999999999999" customHeight="1">
      <c r="A130" s="7">
        <v>122</v>
      </c>
      <c r="B130" s="91" t="s">
        <v>128</v>
      </c>
      <c r="C130" s="72">
        <v>0</v>
      </c>
      <c r="D130" s="92">
        <v>57717000</v>
      </c>
      <c r="E130" s="42">
        <f t="shared" si="1"/>
        <v>57717000</v>
      </c>
      <c r="F130" s="147" t="s">
        <v>931</v>
      </c>
      <c r="G130" s="78">
        <v>59800000</v>
      </c>
      <c r="H130" s="8"/>
    </row>
    <row r="131" spans="1:8" s="9" customFormat="1" ht="16.149999999999999" customHeight="1">
      <c r="A131" s="7">
        <v>123</v>
      </c>
      <c r="B131" s="91" t="s">
        <v>129</v>
      </c>
      <c r="C131" s="72">
        <v>0</v>
      </c>
      <c r="D131" s="92">
        <v>74800000</v>
      </c>
      <c r="E131" s="42">
        <f t="shared" si="1"/>
        <v>74800000</v>
      </c>
      <c r="F131" s="147" t="s">
        <v>931</v>
      </c>
      <c r="G131" s="78">
        <v>37333300</v>
      </c>
      <c r="H131" s="8"/>
    </row>
    <row r="132" spans="1:8" s="9" customFormat="1" ht="16.149999999999999" customHeight="1">
      <c r="A132" s="7">
        <v>124</v>
      </c>
      <c r="B132" s="91" t="s">
        <v>130</v>
      </c>
      <c r="C132" s="72">
        <v>0</v>
      </c>
      <c r="D132" s="92">
        <v>102096000</v>
      </c>
      <c r="E132" s="42">
        <f t="shared" si="1"/>
        <v>102096000</v>
      </c>
      <c r="F132" s="147" t="s">
        <v>931</v>
      </c>
      <c r="G132" s="78">
        <v>73785000</v>
      </c>
      <c r="H132" s="8"/>
    </row>
    <row r="133" spans="1:8" s="9" customFormat="1" ht="16.149999999999999" customHeight="1">
      <c r="A133" s="7">
        <v>125</v>
      </c>
      <c r="B133" s="91" t="s">
        <v>131</v>
      </c>
      <c r="C133" s="72">
        <v>0</v>
      </c>
      <c r="D133" s="92">
        <v>58806000</v>
      </c>
      <c r="E133" s="42">
        <f t="shared" si="1"/>
        <v>58806000</v>
      </c>
      <c r="F133" s="147" t="s">
        <v>931</v>
      </c>
      <c r="G133" s="78">
        <v>63432100</v>
      </c>
      <c r="H133" s="8"/>
    </row>
    <row r="134" spans="1:8" s="9" customFormat="1" ht="16.149999999999999" customHeight="1">
      <c r="A134" s="7">
        <v>126</v>
      </c>
      <c r="B134" s="91" t="s">
        <v>132</v>
      </c>
      <c r="C134" s="72">
        <v>0</v>
      </c>
      <c r="D134" s="92">
        <v>100600000</v>
      </c>
      <c r="E134" s="42">
        <f t="shared" si="1"/>
        <v>100600000</v>
      </c>
      <c r="F134" s="147" t="s">
        <v>931</v>
      </c>
      <c r="G134" s="78">
        <v>68779000</v>
      </c>
      <c r="H134" s="8"/>
    </row>
    <row r="135" spans="1:8" s="9" customFormat="1" ht="16.149999999999999" customHeight="1">
      <c r="A135" s="7">
        <v>127</v>
      </c>
      <c r="B135" s="91" t="s">
        <v>133</v>
      </c>
      <c r="C135" s="72">
        <v>0</v>
      </c>
      <c r="D135" s="92">
        <v>80400000</v>
      </c>
      <c r="E135" s="42">
        <f t="shared" si="1"/>
        <v>80400000</v>
      </c>
      <c r="F135" s="147" t="s">
        <v>931</v>
      </c>
      <c r="G135" s="78">
        <v>56308700</v>
      </c>
      <c r="H135" s="8"/>
    </row>
    <row r="136" spans="1:8" s="9" customFormat="1" ht="16.149999999999999" customHeight="1">
      <c r="A136" s="7">
        <v>128</v>
      </c>
      <c r="B136" s="91" t="s">
        <v>134</v>
      </c>
      <c r="C136" s="72">
        <v>0</v>
      </c>
      <c r="D136" s="92">
        <v>30800000</v>
      </c>
      <c r="E136" s="42">
        <f t="shared" si="1"/>
        <v>30800000</v>
      </c>
      <c r="F136" s="147" t="s">
        <v>931</v>
      </c>
      <c r="G136" s="78">
        <v>42676100</v>
      </c>
      <c r="H136" s="8"/>
    </row>
    <row r="137" spans="1:8" s="9" customFormat="1" ht="16.149999999999999" customHeight="1">
      <c r="A137" s="7">
        <v>129</v>
      </c>
      <c r="B137" s="91" t="s">
        <v>135</v>
      </c>
      <c r="C137" s="72">
        <v>0</v>
      </c>
      <c r="D137" s="92">
        <v>115414200</v>
      </c>
      <c r="E137" s="42">
        <f t="shared" si="1"/>
        <v>115414200</v>
      </c>
      <c r="F137" s="147" t="s">
        <v>931</v>
      </c>
      <c r="G137" s="78">
        <v>68106600</v>
      </c>
      <c r="H137" s="8"/>
    </row>
    <row r="138" spans="1:8" s="9" customFormat="1" ht="16.149999999999999" customHeight="1">
      <c r="A138" s="7">
        <v>130</v>
      </c>
      <c r="B138" s="91" t="s">
        <v>136</v>
      </c>
      <c r="C138" s="72">
        <v>0</v>
      </c>
      <c r="D138" s="92">
        <v>80400000</v>
      </c>
      <c r="E138" s="42">
        <f t="shared" si="1"/>
        <v>80400000</v>
      </c>
      <c r="F138" s="147" t="s">
        <v>931</v>
      </c>
      <c r="G138" s="78">
        <v>82394900</v>
      </c>
      <c r="H138" s="8"/>
    </row>
    <row r="139" spans="1:8" s="9" customFormat="1" ht="16.149999999999999" customHeight="1">
      <c r="A139" s="7">
        <v>131</v>
      </c>
      <c r="B139" s="91" t="s">
        <v>137</v>
      </c>
      <c r="C139" s="72">
        <v>0</v>
      </c>
      <c r="D139" s="92">
        <v>100500000</v>
      </c>
      <c r="E139" s="42">
        <f t="shared" si="1"/>
        <v>100500000</v>
      </c>
      <c r="F139" s="147" t="s">
        <v>931</v>
      </c>
      <c r="G139" s="78">
        <v>97306400</v>
      </c>
      <c r="H139" s="8"/>
    </row>
    <row r="140" spans="1:8" s="9" customFormat="1" ht="16.149999999999999" customHeight="1">
      <c r="A140" s="7">
        <v>132</v>
      </c>
      <c r="B140" s="91" t="s">
        <v>138</v>
      </c>
      <c r="C140" s="72">
        <v>0</v>
      </c>
      <c r="D140" s="92">
        <v>97809000</v>
      </c>
      <c r="E140" s="42">
        <f t="shared" si="1"/>
        <v>97809000</v>
      </c>
      <c r="F140" s="147" t="s">
        <v>931</v>
      </c>
      <c r="G140" s="78">
        <v>112409000</v>
      </c>
      <c r="H140" s="8"/>
    </row>
    <row r="141" spans="1:8" s="9" customFormat="1" ht="16.149999999999999" customHeight="1">
      <c r="A141" s="7">
        <v>133</v>
      </c>
      <c r="B141" s="91" t="s">
        <v>139</v>
      </c>
      <c r="C141" s="72">
        <v>0</v>
      </c>
      <c r="D141" s="92">
        <v>102900000</v>
      </c>
      <c r="E141" s="42">
        <f t="shared" si="1"/>
        <v>102900000</v>
      </c>
      <c r="F141" s="147" t="s">
        <v>931</v>
      </c>
      <c r="G141" s="78">
        <v>61039500</v>
      </c>
      <c r="H141" s="8"/>
    </row>
    <row r="142" spans="1:8" s="9" customFormat="1" ht="16.149999999999999" customHeight="1">
      <c r="A142" s="7">
        <v>134</v>
      </c>
      <c r="B142" s="91" t="s">
        <v>140</v>
      </c>
      <c r="C142" s="72">
        <v>0</v>
      </c>
      <c r="D142" s="92">
        <v>72600000</v>
      </c>
      <c r="E142" s="42">
        <f t="shared" ref="E142:E396" si="2">D142-C142</f>
        <v>72600000</v>
      </c>
      <c r="F142" s="147" t="s">
        <v>931</v>
      </c>
      <c r="G142" s="78">
        <v>67828700</v>
      </c>
      <c r="H142" s="8"/>
    </row>
    <row r="143" spans="1:8" s="9" customFormat="1" ht="16.149999999999999" customHeight="1">
      <c r="A143" s="7">
        <v>135</v>
      </c>
      <c r="B143" s="91" t="s">
        <v>141</v>
      </c>
      <c r="C143" s="72">
        <v>0</v>
      </c>
      <c r="D143" s="92">
        <v>89600000</v>
      </c>
      <c r="E143" s="42">
        <f t="shared" si="2"/>
        <v>89600000</v>
      </c>
      <c r="F143" s="147" t="s">
        <v>931</v>
      </c>
      <c r="G143" s="78">
        <v>59315000</v>
      </c>
      <c r="H143" s="8"/>
    </row>
    <row r="144" spans="1:8" s="9" customFormat="1" ht="16.149999999999999" customHeight="1">
      <c r="A144" s="7">
        <v>136</v>
      </c>
      <c r="B144" s="91" t="s">
        <v>142</v>
      </c>
      <c r="C144" s="72">
        <v>0</v>
      </c>
      <c r="D144" s="92">
        <v>80400000</v>
      </c>
      <c r="E144" s="42">
        <f t="shared" si="2"/>
        <v>80400000</v>
      </c>
      <c r="F144" s="147" t="s">
        <v>931</v>
      </c>
      <c r="G144" s="78">
        <v>39600000</v>
      </c>
      <c r="H144" s="8"/>
    </row>
    <row r="145" spans="1:8" s="9" customFormat="1" ht="16.149999999999999" customHeight="1">
      <c r="A145" s="7">
        <v>137</v>
      </c>
      <c r="B145" s="91" t="s">
        <v>143</v>
      </c>
      <c r="C145" s="72">
        <v>0</v>
      </c>
      <c r="D145" s="92">
        <v>62700000</v>
      </c>
      <c r="E145" s="42">
        <f t="shared" si="2"/>
        <v>62700000</v>
      </c>
      <c r="F145" s="147" t="s">
        <v>931</v>
      </c>
      <c r="G145" s="78">
        <v>100377600</v>
      </c>
      <c r="H145" s="8"/>
    </row>
    <row r="146" spans="1:8" s="9" customFormat="1" ht="16.149999999999999" customHeight="1">
      <c r="A146" s="7">
        <v>138</v>
      </c>
      <c r="B146" s="91" t="s">
        <v>144</v>
      </c>
      <c r="C146" s="72">
        <v>0</v>
      </c>
      <c r="D146" s="92">
        <v>71500000</v>
      </c>
      <c r="E146" s="42">
        <f t="shared" si="2"/>
        <v>71500000</v>
      </c>
      <c r="F146" s="147" t="s">
        <v>931</v>
      </c>
      <c r="G146" s="78">
        <v>82192000</v>
      </c>
      <c r="H146" s="8"/>
    </row>
    <row r="147" spans="1:8" s="9" customFormat="1" ht="16.149999999999999" customHeight="1">
      <c r="A147" s="7">
        <v>139</v>
      </c>
      <c r="B147" s="91" t="s">
        <v>145</v>
      </c>
      <c r="C147" s="72">
        <v>0</v>
      </c>
      <c r="D147" s="92">
        <v>46200000</v>
      </c>
      <c r="E147" s="42">
        <f t="shared" si="2"/>
        <v>46200000</v>
      </c>
      <c r="F147" s="147" t="s">
        <v>931</v>
      </c>
      <c r="G147" s="78">
        <v>46407000</v>
      </c>
      <c r="H147" s="8"/>
    </row>
    <row r="148" spans="1:8" s="9" customFormat="1" ht="16.149999999999999" customHeight="1">
      <c r="A148" s="7">
        <v>140</v>
      </c>
      <c r="B148" s="91" t="s">
        <v>146</v>
      </c>
      <c r="C148" s="72">
        <v>0</v>
      </c>
      <c r="D148" s="92">
        <v>61600000</v>
      </c>
      <c r="E148" s="42">
        <f t="shared" si="2"/>
        <v>61600000</v>
      </c>
      <c r="F148" s="147" t="s">
        <v>931</v>
      </c>
      <c r="G148" s="78">
        <v>61275000</v>
      </c>
      <c r="H148" s="8"/>
    </row>
    <row r="149" spans="1:8" s="9" customFormat="1" ht="16.149999999999999" customHeight="1">
      <c r="A149" s="7">
        <v>141</v>
      </c>
      <c r="B149" s="91" t="s">
        <v>147</v>
      </c>
      <c r="C149" s="72">
        <v>0</v>
      </c>
      <c r="D149" s="92">
        <v>80400000</v>
      </c>
      <c r="E149" s="42">
        <f t="shared" si="2"/>
        <v>80400000</v>
      </c>
      <c r="F149" s="147" t="s">
        <v>931</v>
      </c>
      <c r="G149" s="78">
        <v>60449100</v>
      </c>
      <c r="H149" s="8"/>
    </row>
    <row r="150" spans="1:8" s="9" customFormat="1" ht="16.149999999999999" customHeight="1">
      <c r="A150" s="7">
        <v>142</v>
      </c>
      <c r="B150" s="91" t="s">
        <v>148</v>
      </c>
      <c r="C150" s="72">
        <v>0</v>
      </c>
      <c r="D150" s="92">
        <v>29700000</v>
      </c>
      <c r="E150" s="42">
        <f t="shared" si="2"/>
        <v>29700000</v>
      </c>
      <c r="F150" s="147" t="s">
        <v>931</v>
      </c>
      <c r="G150" s="78">
        <v>32490200</v>
      </c>
      <c r="H150" s="8"/>
    </row>
    <row r="151" spans="1:8" s="9" customFormat="1" ht="16.149999999999999" customHeight="1">
      <c r="A151" s="7">
        <v>143</v>
      </c>
      <c r="B151" s="91" t="s">
        <v>149</v>
      </c>
      <c r="C151" s="72">
        <v>0</v>
      </c>
      <c r="D151" s="92">
        <v>52800000</v>
      </c>
      <c r="E151" s="42">
        <f t="shared" si="2"/>
        <v>52800000</v>
      </c>
      <c r="F151" s="147" t="s">
        <v>931</v>
      </c>
      <c r="G151" s="78">
        <v>62237000</v>
      </c>
      <c r="H151" s="8"/>
    </row>
    <row r="152" spans="1:8" s="9" customFormat="1" ht="16.149999999999999" customHeight="1">
      <c r="A152" s="7">
        <v>144</v>
      </c>
      <c r="B152" s="91" t="s">
        <v>150</v>
      </c>
      <c r="C152" s="72">
        <v>0</v>
      </c>
      <c r="D152" s="92">
        <v>67100000</v>
      </c>
      <c r="E152" s="42">
        <f t="shared" si="2"/>
        <v>67100000</v>
      </c>
      <c r="F152" s="147" t="s">
        <v>931</v>
      </c>
      <c r="G152" s="78">
        <v>68308300</v>
      </c>
      <c r="H152" s="8"/>
    </row>
    <row r="153" spans="1:8" s="9" customFormat="1" ht="16.149999999999999" customHeight="1">
      <c r="A153" s="7">
        <v>145</v>
      </c>
      <c r="B153" s="91" t="s">
        <v>151</v>
      </c>
      <c r="C153" s="72">
        <v>0</v>
      </c>
      <c r="D153" s="92">
        <v>26136000</v>
      </c>
      <c r="E153" s="42">
        <f t="shared" si="2"/>
        <v>26136000</v>
      </c>
      <c r="F153" s="147" t="s">
        <v>931</v>
      </c>
      <c r="G153" s="78">
        <v>15558200</v>
      </c>
      <c r="H153" s="8"/>
    </row>
    <row r="154" spans="1:8" s="9" customFormat="1" ht="16.149999999999999" customHeight="1">
      <c r="A154" s="7">
        <v>146</v>
      </c>
      <c r="B154" s="91" t="s">
        <v>152</v>
      </c>
      <c r="C154" s="72">
        <v>0</v>
      </c>
      <c r="D154" s="92">
        <v>84700000</v>
      </c>
      <c r="E154" s="42">
        <f t="shared" si="2"/>
        <v>84700000</v>
      </c>
      <c r="F154" s="147" t="s">
        <v>931</v>
      </c>
      <c r="G154" s="78">
        <v>109336000</v>
      </c>
      <c r="H154" s="8"/>
    </row>
    <row r="155" spans="1:8" s="9" customFormat="1" ht="16.149999999999999" customHeight="1">
      <c r="A155" s="7">
        <v>147</v>
      </c>
      <c r="B155" s="91" t="s">
        <v>154</v>
      </c>
      <c r="C155" s="72">
        <v>0</v>
      </c>
      <c r="D155" s="92">
        <v>99000000</v>
      </c>
      <c r="E155" s="42">
        <f t="shared" si="2"/>
        <v>99000000</v>
      </c>
      <c r="F155" s="147" t="s">
        <v>931</v>
      </c>
      <c r="G155" s="78">
        <v>92219700</v>
      </c>
      <c r="H155" s="8"/>
    </row>
    <row r="156" spans="1:8" s="9" customFormat="1" ht="16.149999999999999" customHeight="1">
      <c r="A156" s="7">
        <v>148</v>
      </c>
      <c r="B156" s="91" t="s">
        <v>155</v>
      </c>
      <c r="C156" s="72">
        <v>0</v>
      </c>
      <c r="D156" s="92">
        <v>56100000</v>
      </c>
      <c r="E156" s="42">
        <f t="shared" si="2"/>
        <v>56100000</v>
      </c>
      <c r="F156" s="147" t="s">
        <v>931</v>
      </c>
      <c r="G156" s="78">
        <v>71239800</v>
      </c>
      <c r="H156" s="8"/>
    </row>
    <row r="157" spans="1:8" s="9" customFormat="1" ht="16.149999999999999" customHeight="1">
      <c r="A157" s="7">
        <v>149</v>
      </c>
      <c r="B157" s="91" t="s">
        <v>157</v>
      </c>
      <c r="C157" s="72">
        <v>0</v>
      </c>
      <c r="D157" s="92">
        <v>68200000</v>
      </c>
      <c r="E157" s="42">
        <f t="shared" si="2"/>
        <v>68200000</v>
      </c>
      <c r="F157" s="147" t="s">
        <v>931</v>
      </c>
      <c r="G157" s="78">
        <v>89214600</v>
      </c>
      <c r="H157" s="8"/>
    </row>
    <row r="158" spans="1:8" s="9" customFormat="1" ht="16.149999999999999" customHeight="1">
      <c r="A158" s="7">
        <v>150</v>
      </c>
      <c r="B158" s="91" t="s">
        <v>158</v>
      </c>
      <c r="C158" s="72">
        <v>0</v>
      </c>
      <c r="D158" s="92">
        <v>74200000</v>
      </c>
      <c r="E158" s="42">
        <f t="shared" si="2"/>
        <v>74200000</v>
      </c>
      <c r="F158" s="147" t="s">
        <v>931</v>
      </c>
      <c r="G158" s="78">
        <v>43332700</v>
      </c>
      <c r="H158" s="8"/>
    </row>
    <row r="159" spans="1:8" s="9" customFormat="1" ht="16.149999999999999" customHeight="1">
      <c r="A159" s="7">
        <v>151</v>
      </c>
      <c r="B159" s="91" t="s">
        <v>159</v>
      </c>
      <c r="C159" s="72">
        <v>0</v>
      </c>
      <c r="D159" s="92">
        <v>73700000</v>
      </c>
      <c r="E159" s="42">
        <f t="shared" si="2"/>
        <v>73700000</v>
      </c>
      <c r="F159" s="147" t="s">
        <v>931</v>
      </c>
      <c r="G159" s="78">
        <v>70860500</v>
      </c>
      <c r="H159" s="8"/>
    </row>
    <row r="160" spans="1:8" s="9" customFormat="1" ht="16.149999999999999" customHeight="1">
      <c r="A160" s="7">
        <v>152</v>
      </c>
      <c r="B160" s="91" t="s">
        <v>160</v>
      </c>
      <c r="C160" s="72">
        <v>0</v>
      </c>
      <c r="D160" s="92">
        <v>127600000</v>
      </c>
      <c r="E160" s="42">
        <f t="shared" si="2"/>
        <v>127600000</v>
      </c>
      <c r="F160" s="147" t="s">
        <v>931</v>
      </c>
      <c r="G160" s="78">
        <v>140261300</v>
      </c>
      <c r="H160" s="8"/>
    </row>
    <row r="161" spans="1:8" s="9" customFormat="1" ht="16.149999999999999" customHeight="1">
      <c r="A161" s="7">
        <v>153</v>
      </c>
      <c r="B161" s="91" t="s">
        <v>161</v>
      </c>
      <c r="C161" s="72">
        <v>0</v>
      </c>
      <c r="D161" s="92">
        <v>215740000</v>
      </c>
      <c r="E161" s="42">
        <f t="shared" si="2"/>
        <v>215740000</v>
      </c>
      <c r="F161" s="147" t="s">
        <v>931</v>
      </c>
      <c r="G161" s="78">
        <v>169360100</v>
      </c>
      <c r="H161" s="8"/>
    </row>
    <row r="162" spans="1:8" s="9" customFormat="1" ht="16.149999999999999" customHeight="1">
      <c r="A162" s="7">
        <v>154</v>
      </c>
      <c r="B162" s="91" t="s">
        <v>162</v>
      </c>
      <c r="C162" s="72">
        <v>0</v>
      </c>
      <c r="D162" s="92">
        <v>73700000</v>
      </c>
      <c r="E162" s="42">
        <f t="shared" si="2"/>
        <v>73700000</v>
      </c>
      <c r="F162" s="147" t="s">
        <v>931</v>
      </c>
      <c r="G162" s="78">
        <v>69795100</v>
      </c>
      <c r="H162" s="8"/>
    </row>
    <row r="163" spans="1:8" s="9" customFormat="1" ht="16.149999999999999" customHeight="1">
      <c r="A163" s="7">
        <v>155</v>
      </c>
      <c r="B163" s="91" t="s">
        <v>163</v>
      </c>
      <c r="C163" s="72">
        <v>0</v>
      </c>
      <c r="D163" s="92">
        <v>85800000</v>
      </c>
      <c r="E163" s="42">
        <f t="shared" si="2"/>
        <v>85800000</v>
      </c>
      <c r="F163" s="147" t="s">
        <v>931</v>
      </c>
      <c r="G163" s="78">
        <v>81201200</v>
      </c>
      <c r="H163" s="8"/>
    </row>
    <row r="164" spans="1:8" s="9" customFormat="1" ht="16.149999999999999" customHeight="1">
      <c r="A164" s="7">
        <v>156</v>
      </c>
      <c r="B164" s="91" t="s">
        <v>164</v>
      </c>
      <c r="C164" s="72">
        <v>0</v>
      </c>
      <c r="D164" s="92">
        <v>53900000</v>
      </c>
      <c r="E164" s="42">
        <f t="shared" si="2"/>
        <v>53900000</v>
      </c>
      <c r="F164" s="147" t="s">
        <v>931</v>
      </c>
      <c r="G164" s="78">
        <v>63196400</v>
      </c>
      <c r="H164" s="8"/>
    </row>
    <row r="165" spans="1:8" s="9" customFormat="1" ht="16.149999999999999" customHeight="1">
      <c r="A165" s="7">
        <v>157</v>
      </c>
      <c r="B165" s="91" t="s">
        <v>165</v>
      </c>
      <c r="C165" s="72">
        <v>0</v>
      </c>
      <c r="D165" s="92">
        <v>78100000</v>
      </c>
      <c r="E165" s="42">
        <f t="shared" si="2"/>
        <v>78100000</v>
      </c>
      <c r="F165" s="147" t="s">
        <v>931</v>
      </c>
      <c r="G165" s="78">
        <v>65903400</v>
      </c>
      <c r="H165" s="8"/>
    </row>
    <row r="166" spans="1:8" s="9" customFormat="1" ht="16.149999999999999" customHeight="1">
      <c r="A166" s="7">
        <v>158</v>
      </c>
      <c r="B166" s="91" t="s">
        <v>166</v>
      </c>
      <c r="C166" s="72">
        <v>0</v>
      </c>
      <c r="D166" s="92">
        <v>57200000</v>
      </c>
      <c r="E166" s="42">
        <f t="shared" si="2"/>
        <v>57200000</v>
      </c>
      <c r="F166" s="147" t="s">
        <v>931</v>
      </c>
      <c r="G166" s="78">
        <v>50314000</v>
      </c>
      <c r="H166" s="8"/>
    </row>
    <row r="167" spans="1:8" s="9" customFormat="1" ht="16.149999999999999" customHeight="1">
      <c r="A167" s="7">
        <v>159</v>
      </c>
      <c r="B167" s="91" t="s">
        <v>167</v>
      </c>
      <c r="C167" s="72">
        <v>0</v>
      </c>
      <c r="D167" s="92">
        <v>115500000</v>
      </c>
      <c r="E167" s="42">
        <f t="shared" si="2"/>
        <v>115500000</v>
      </c>
      <c r="F167" s="147" t="s">
        <v>931</v>
      </c>
      <c r="G167" s="78">
        <v>123106300</v>
      </c>
      <c r="H167" s="8"/>
    </row>
    <row r="168" spans="1:8" s="9" customFormat="1" ht="16.149999999999999" customHeight="1">
      <c r="A168" s="7">
        <v>160</v>
      </c>
      <c r="B168" s="91" t="s">
        <v>168</v>
      </c>
      <c r="C168" s="72">
        <v>0</v>
      </c>
      <c r="D168" s="92">
        <v>117700000</v>
      </c>
      <c r="E168" s="42">
        <f t="shared" si="2"/>
        <v>117700000</v>
      </c>
      <c r="F168" s="147" t="s">
        <v>931</v>
      </c>
      <c r="G168" s="78">
        <v>123283600</v>
      </c>
      <c r="H168" s="8"/>
    </row>
    <row r="169" spans="1:8" s="9" customFormat="1" ht="16.149999999999999" customHeight="1">
      <c r="A169" s="7">
        <v>161</v>
      </c>
      <c r="B169" s="91" t="s">
        <v>169</v>
      </c>
      <c r="C169" s="72">
        <v>0</v>
      </c>
      <c r="D169" s="92">
        <v>80400000</v>
      </c>
      <c r="E169" s="42">
        <f t="shared" si="2"/>
        <v>80400000</v>
      </c>
      <c r="F169" s="147" t="s">
        <v>931</v>
      </c>
      <c r="G169" s="78">
        <v>54927000</v>
      </c>
      <c r="H169" s="8"/>
    </row>
    <row r="170" spans="1:8" s="9" customFormat="1" ht="16.149999999999999" customHeight="1">
      <c r="A170" s="7">
        <v>162</v>
      </c>
      <c r="B170" s="91" t="s">
        <v>170</v>
      </c>
      <c r="C170" s="72">
        <v>0</v>
      </c>
      <c r="D170" s="92">
        <v>97820000</v>
      </c>
      <c r="E170" s="42">
        <f t="shared" si="2"/>
        <v>97820000</v>
      </c>
      <c r="F170" s="147" t="s">
        <v>931</v>
      </c>
      <c r="G170" s="78">
        <v>81675000</v>
      </c>
      <c r="H170" s="8"/>
    </row>
    <row r="171" spans="1:8" s="9" customFormat="1" ht="16.149999999999999" customHeight="1">
      <c r="A171" s="7">
        <v>163</v>
      </c>
      <c r="B171" s="91" t="s">
        <v>171</v>
      </c>
      <c r="C171" s="72">
        <v>0</v>
      </c>
      <c r="D171" s="92">
        <v>53300000</v>
      </c>
      <c r="E171" s="42">
        <f t="shared" si="2"/>
        <v>53300000</v>
      </c>
      <c r="F171" s="147" t="s">
        <v>931</v>
      </c>
      <c r="G171" s="78">
        <v>40700000</v>
      </c>
      <c r="H171" s="8"/>
    </row>
    <row r="172" spans="1:8" s="9" customFormat="1" ht="16.149999999999999" customHeight="1">
      <c r="A172" s="7">
        <v>164</v>
      </c>
      <c r="B172" s="91" t="s">
        <v>172</v>
      </c>
      <c r="C172" s="72">
        <v>0</v>
      </c>
      <c r="D172" s="73">
        <v>80400000</v>
      </c>
      <c r="E172" s="42">
        <f t="shared" si="2"/>
        <v>80400000</v>
      </c>
      <c r="F172" s="147" t="s">
        <v>931</v>
      </c>
      <c r="G172" s="78">
        <v>62168400</v>
      </c>
      <c r="H172" s="8"/>
    </row>
    <row r="173" spans="1:8" s="9" customFormat="1" ht="16.149999999999999" customHeight="1">
      <c r="A173" s="7">
        <v>165</v>
      </c>
      <c r="B173" s="91" t="s">
        <v>173</v>
      </c>
      <c r="C173" s="72">
        <v>0</v>
      </c>
      <c r="D173" s="73">
        <v>52552500</v>
      </c>
      <c r="E173" s="42">
        <f t="shared" si="2"/>
        <v>52552500</v>
      </c>
      <c r="F173" s="147" t="s">
        <v>931</v>
      </c>
      <c r="G173" s="78">
        <v>78122500</v>
      </c>
      <c r="H173" s="8"/>
    </row>
    <row r="174" spans="1:8" s="9" customFormat="1" ht="16.149999999999999" customHeight="1">
      <c r="A174" s="7">
        <v>166</v>
      </c>
      <c r="B174" s="91" t="s">
        <v>174</v>
      </c>
      <c r="C174" s="72">
        <v>0</v>
      </c>
      <c r="D174" s="73">
        <v>39600000</v>
      </c>
      <c r="E174" s="42">
        <f t="shared" si="2"/>
        <v>39600000</v>
      </c>
      <c r="F174" s="147" t="s">
        <v>931</v>
      </c>
      <c r="G174" s="78">
        <v>47562000</v>
      </c>
      <c r="H174" s="8"/>
    </row>
    <row r="175" spans="1:8" s="9" customFormat="1" ht="16.149999999999999" customHeight="1">
      <c r="A175" s="7">
        <v>167</v>
      </c>
      <c r="B175" s="91" t="s">
        <v>175</v>
      </c>
      <c r="C175" s="72">
        <v>0</v>
      </c>
      <c r="D175" s="92">
        <v>80400000</v>
      </c>
      <c r="E175" s="42">
        <f t="shared" si="2"/>
        <v>80400000</v>
      </c>
      <c r="F175" s="147" t="s">
        <v>931</v>
      </c>
      <c r="G175" s="78">
        <v>71935200</v>
      </c>
      <c r="H175" s="8"/>
    </row>
    <row r="176" spans="1:8" s="9" customFormat="1" ht="16.149999999999999" customHeight="1">
      <c r="A176" s="7">
        <v>168</v>
      </c>
      <c r="B176" s="91" t="s">
        <v>176</v>
      </c>
      <c r="C176" s="72">
        <v>0</v>
      </c>
      <c r="D176" s="92">
        <v>121500000</v>
      </c>
      <c r="E176" s="42">
        <f t="shared" si="2"/>
        <v>121500000</v>
      </c>
      <c r="F176" s="147" t="s">
        <v>931</v>
      </c>
      <c r="G176" s="78">
        <v>136850600</v>
      </c>
      <c r="H176" s="8"/>
    </row>
    <row r="177" spans="1:8" s="9" customFormat="1" ht="16.149999999999999" customHeight="1">
      <c r="A177" s="7">
        <v>169</v>
      </c>
      <c r="B177" s="91" t="s">
        <v>177</v>
      </c>
      <c r="C177" s="72">
        <v>0</v>
      </c>
      <c r="D177" s="73">
        <v>80800000</v>
      </c>
      <c r="E177" s="42">
        <f t="shared" si="2"/>
        <v>80800000</v>
      </c>
      <c r="F177" s="147" t="s">
        <v>931</v>
      </c>
      <c r="G177" s="78">
        <v>66480000</v>
      </c>
      <c r="H177" s="8"/>
    </row>
    <row r="178" spans="1:8" s="9" customFormat="1" ht="16.149999999999999" customHeight="1">
      <c r="A178" s="7">
        <v>170</v>
      </c>
      <c r="B178" s="91" t="s">
        <v>178</v>
      </c>
      <c r="C178" s="72">
        <v>0</v>
      </c>
      <c r="D178" s="92">
        <v>97820000</v>
      </c>
      <c r="E178" s="42">
        <f t="shared" si="2"/>
        <v>97820000</v>
      </c>
      <c r="F178" s="147" t="s">
        <v>931</v>
      </c>
      <c r="G178" s="78">
        <v>87700000</v>
      </c>
      <c r="H178" s="8"/>
    </row>
    <row r="179" spans="1:8" s="9" customFormat="1" ht="16.149999999999999" customHeight="1">
      <c r="A179" s="7">
        <v>171</v>
      </c>
      <c r="B179" s="91" t="s">
        <v>179</v>
      </c>
      <c r="C179" s="72">
        <v>0</v>
      </c>
      <c r="D179" s="92">
        <v>71500000</v>
      </c>
      <c r="E179" s="42">
        <f t="shared" si="2"/>
        <v>71500000</v>
      </c>
      <c r="F179" s="147" t="s">
        <v>931</v>
      </c>
      <c r="G179" s="78">
        <v>84382500</v>
      </c>
      <c r="H179" s="8"/>
    </row>
    <row r="180" spans="1:8" s="9" customFormat="1" ht="16.149999999999999" customHeight="1">
      <c r="A180" s="7">
        <v>172</v>
      </c>
      <c r="B180" s="91" t="s">
        <v>180</v>
      </c>
      <c r="C180" s="72">
        <v>0</v>
      </c>
      <c r="D180" s="92">
        <v>196827000</v>
      </c>
      <c r="E180" s="42">
        <f t="shared" si="2"/>
        <v>196827000</v>
      </c>
      <c r="F180" s="147" t="s">
        <v>931</v>
      </c>
      <c r="G180" s="78">
        <v>196970400</v>
      </c>
      <c r="H180" s="8"/>
    </row>
    <row r="181" spans="1:8" s="9" customFormat="1" ht="16.149999999999999" customHeight="1">
      <c r="A181" s="7">
        <v>173</v>
      </c>
      <c r="B181" s="91" t="s">
        <v>181</v>
      </c>
      <c r="C181" s="72">
        <v>0</v>
      </c>
      <c r="D181" s="92">
        <v>304180000</v>
      </c>
      <c r="E181" s="42">
        <f t="shared" si="2"/>
        <v>304180000</v>
      </c>
      <c r="F181" s="147" t="s">
        <v>931</v>
      </c>
      <c r="G181" s="78">
        <v>247826200</v>
      </c>
      <c r="H181" s="8"/>
    </row>
    <row r="182" spans="1:8" s="9" customFormat="1" ht="16.149999999999999" customHeight="1">
      <c r="A182" s="7">
        <v>174</v>
      </c>
      <c r="B182" s="91" t="s">
        <v>182</v>
      </c>
      <c r="C182" s="72">
        <v>0</v>
      </c>
      <c r="D182" s="92">
        <v>87100000</v>
      </c>
      <c r="E182" s="42">
        <f t="shared" si="2"/>
        <v>87100000</v>
      </c>
      <c r="F182" s="147" t="s">
        <v>931</v>
      </c>
      <c r="G182" s="78">
        <v>78894800</v>
      </c>
      <c r="H182" s="8"/>
    </row>
    <row r="183" spans="1:8" s="9" customFormat="1" ht="16.149999999999999" customHeight="1">
      <c r="A183" s="7">
        <v>175</v>
      </c>
      <c r="B183" s="91" t="s">
        <v>183</v>
      </c>
      <c r="C183" s="72">
        <v>0</v>
      </c>
      <c r="D183" s="92">
        <v>103400000</v>
      </c>
      <c r="E183" s="42">
        <f t="shared" si="2"/>
        <v>103400000</v>
      </c>
      <c r="F183" s="147" t="s">
        <v>931</v>
      </c>
      <c r="G183" s="78">
        <v>105412100</v>
      </c>
      <c r="H183" s="8"/>
    </row>
    <row r="184" spans="1:8" s="9" customFormat="1" ht="16.149999999999999" customHeight="1">
      <c r="A184" s="7">
        <v>176</v>
      </c>
      <c r="B184" s="91" t="s">
        <v>184</v>
      </c>
      <c r="C184" s="72">
        <v>0</v>
      </c>
      <c r="D184" s="92">
        <v>80400000</v>
      </c>
      <c r="E184" s="42">
        <f t="shared" si="2"/>
        <v>80400000</v>
      </c>
      <c r="F184" s="147" t="s">
        <v>931</v>
      </c>
      <c r="G184" s="78">
        <v>60421800</v>
      </c>
      <c r="H184" s="8"/>
    </row>
    <row r="185" spans="1:8" s="9" customFormat="1" ht="16.149999999999999" customHeight="1">
      <c r="A185" s="7">
        <v>177</v>
      </c>
      <c r="B185" s="91" t="s">
        <v>185</v>
      </c>
      <c r="C185" s="72">
        <v>0</v>
      </c>
      <c r="D185" s="92">
        <v>80400000</v>
      </c>
      <c r="E185" s="42">
        <f t="shared" si="2"/>
        <v>80400000</v>
      </c>
      <c r="F185" s="147" t="s">
        <v>931</v>
      </c>
      <c r="G185" s="78">
        <v>61124400</v>
      </c>
      <c r="H185" s="8"/>
    </row>
    <row r="186" spans="1:8" s="9" customFormat="1" ht="16.149999999999999" customHeight="1">
      <c r="A186" s="7">
        <v>178</v>
      </c>
      <c r="B186" s="91" t="s">
        <v>186</v>
      </c>
      <c r="C186" s="72">
        <v>0</v>
      </c>
      <c r="D186" s="92">
        <v>37400000</v>
      </c>
      <c r="E186" s="42">
        <f t="shared" si="2"/>
        <v>37400000</v>
      </c>
      <c r="F186" s="147" t="s">
        <v>931</v>
      </c>
      <c r="G186" s="78">
        <v>43200000</v>
      </c>
      <c r="H186" s="8"/>
    </row>
    <row r="187" spans="1:8" s="9" customFormat="1" ht="16.149999999999999" customHeight="1">
      <c r="A187" s="7">
        <v>179</v>
      </c>
      <c r="B187" s="91" t="s">
        <v>284</v>
      </c>
      <c r="C187" s="72">
        <v>0</v>
      </c>
      <c r="D187" s="92">
        <v>38115000</v>
      </c>
      <c r="E187" s="42">
        <f t="shared" si="2"/>
        <v>38115000</v>
      </c>
      <c r="F187" s="147" t="s">
        <v>931</v>
      </c>
      <c r="G187" s="78">
        <v>29516100</v>
      </c>
      <c r="H187" s="8"/>
    </row>
    <row r="188" spans="1:8" s="9" customFormat="1" ht="16.149999999999999" customHeight="1">
      <c r="A188" s="7">
        <v>180</v>
      </c>
      <c r="B188" s="91" t="s">
        <v>188</v>
      </c>
      <c r="C188" s="72">
        <v>0</v>
      </c>
      <c r="D188" s="92">
        <v>86900000</v>
      </c>
      <c r="E188" s="42">
        <f t="shared" si="2"/>
        <v>86900000</v>
      </c>
      <c r="F188" s="147" t="s">
        <v>931</v>
      </c>
      <c r="G188" s="78">
        <v>59100000</v>
      </c>
      <c r="H188" s="8"/>
    </row>
    <row r="189" spans="1:8" s="9" customFormat="1" ht="16.149999999999999" customHeight="1">
      <c r="A189" s="7">
        <v>181</v>
      </c>
      <c r="B189" s="91" t="s">
        <v>189</v>
      </c>
      <c r="C189" s="72">
        <v>0</v>
      </c>
      <c r="D189" s="92">
        <v>95140000</v>
      </c>
      <c r="E189" s="42">
        <f t="shared" si="2"/>
        <v>95140000</v>
      </c>
      <c r="F189" s="147" t="s">
        <v>931</v>
      </c>
      <c r="G189" s="78">
        <v>67652700</v>
      </c>
      <c r="H189" s="8"/>
    </row>
    <row r="190" spans="1:8" s="9" customFormat="1" ht="16.149999999999999" customHeight="1">
      <c r="A190" s="7">
        <v>182</v>
      </c>
      <c r="B190" s="95" t="s">
        <v>285</v>
      </c>
      <c r="C190" s="72">
        <v>0</v>
      </c>
      <c r="D190" s="92">
        <v>11000000</v>
      </c>
      <c r="E190" s="42">
        <f t="shared" si="2"/>
        <v>11000000</v>
      </c>
      <c r="F190" s="147" t="s">
        <v>931</v>
      </c>
      <c r="G190" s="78">
        <v>0</v>
      </c>
      <c r="H190" s="8"/>
    </row>
    <row r="191" spans="1:8" s="9" customFormat="1" ht="16.149999999999999" customHeight="1">
      <c r="A191" s="7">
        <v>183</v>
      </c>
      <c r="B191" s="95" t="s">
        <v>286</v>
      </c>
      <c r="C191" s="72">
        <v>0</v>
      </c>
      <c r="D191" s="92">
        <v>11918500</v>
      </c>
      <c r="E191" s="42">
        <f t="shared" si="2"/>
        <v>11918500</v>
      </c>
      <c r="F191" s="147" t="s">
        <v>931</v>
      </c>
      <c r="G191" s="78">
        <v>0</v>
      </c>
      <c r="H191" s="8"/>
    </row>
    <row r="192" spans="1:8" s="729" customFormat="1">
      <c r="A192" s="7">
        <v>184</v>
      </c>
      <c r="B192" s="95" t="s">
        <v>1151</v>
      </c>
      <c r="C192" s="72">
        <v>0</v>
      </c>
      <c r="D192" s="92">
        <v>35510000</v>
      </c>
      <c r="E192" s="42">
        <f t="shared" si="2"/>
        <v>35510000</v>
      </c>
      <c r="F192" s="147" t="s">
        <v>931</v>
      </c>
      <c r="G192" s="72">
        <v>0</v>
      </c>
    </row>
    <row r="193" spans="1:7" s="729" customFormat="1">
      <c r="A193" s="7">
        <v>185</v>
      </c>
      <c r="B193" s="95" t="s">
        <v>1152</v>
      </c>
      <c r="C193" s="72">
        <v>0</v>
      </c>
      <c r="D193" s="92">
        <v>44580000</v>
      </c>
      <c r="E193" s="42">
        <f t="shared" si="2"/>
        <v>44580000</v>
      </c>
      <c r="F193" s="147" t="s">
        <v>931</v>
      </c>
      <c r="G193" s="72">
        <v>0</v>
      </c>
    </row>
    <row r="194" spans="1:7" s="729" customFormat="1">
      <c r="A194" s="7">
        <v>186</v>
      </c>
      <c r="B194" s="95" t="s">
        <v>1153</v>
      </c>
      <c r="C194" s="72">
        <v>0</v>
      </c>
      <c r="D194" s="92">
        <v>7222600</v>
      </c>
      <c r="E194" s="42">
        <f t="shared" si="2"/>
        <v>7222600</v>
      </c>
      <c r="F194" s="147" t="s">
        <v>931</v>
      </c>
      <c r="G194" s="72">
        <v>0</v>
      </c>
    </row>
    <row r="195" spans="1:7" s="729" customFormat="1">
      <c r="A195" s="7">
        <v>187</v>
      </c>
      <c r="B195" s="349" t="s">
        <v>4067</v>
      </c>
      <c r="C195" s="72">
        <v>0</v>
      </c>
      <c r="D195" s="92">
        <v>17071600</v>
      </c>
      <c r="E195" s="42">
        <f t="shared" si="2"/>
        <v>17071600</v>
      </c>
      <c r="F195" s="147" t="s">
        <v>931</v>
      </c>
      <c r="G195" s="72">
        <v>0</v>
      </c>
    </row>
    <row r="196" spans="1:7" s="729" customFormat="1">
      <c r="A196" s="7">
        <v>188</v>
      </c>
      <c r="B196" s="349" t="s">
        <v>4068</v>
      </c>
      <c r="C196" s="72">
        <v>0</v>
      </c>
      <c r="D196" s="92">
        <v>21440000</v>
      </c>
      <c r="E196" s="42">
        <f t="shared" si="2"/>
        <v>21440000</v>
      </c>
      <c r="F196" s="147" t="s">
        <v>931</v>
      </c>
      <c r="G196" s="72">
        <v>0</v>
      </c>
    </row>
    <row r="197" spans="1:7" s="729" customFormat="1">
      <c r="A197" s="7">
        <v>189</v>
      </c>
      <c r="B197" s="349" t="s">
        <v>4069</v>
      </c>
      <c r="C197" s="72">
        <v>0</v>
      </c>
      <c r="D197" s="92">
        <v>19430000</v>
      </c>
      <c r="E197" s="42">
        <f t="shared" si="2"/>
        <v>19430000</v>
      </c>
      <c r="F197" s="147" t="s">
        <v>931</v>
      </c>
      <c r="G197" s="72">
        <v>0</v>
      </c>
    </row>
    <row r="198" spans="1:7" s="729" customFormat="1">
      <c r="A198" s="7">
        <v>190</v>
      </c>
      <c r="B198" s="349" t="s">
        <v>4070</v>
      </c>
      <c r="C198" s="72">
        <v>0</v>
      </c>
      <c r="D198" s="92">
        <v>22110000</v>
      </c>
      <c r="E198" s="42">
        <f t="shared" si="2"/>
        <v>22110000</v>
      </c>
      <c r="F198" s="147" t="s">
        <v>931</v>
      </c>
      <c r="G198" s="72">
        <v>0</v>
      </c>
    </row>
    <row r="199" spans="1:7" s="729" customFormat="1">
      <c r="A199" s="7">
        <v>191</v>
      </c>
      <c r="B199" s="349" t="s">
        <v>4071</v>
      </c>
      <c r="C199" s="72">
        <v>0</v>
      </c>
      <c r="D199" s="92">
        <v>1340000</v>
      </c>
      <c r="E199" s="42">
        <f t="shared" si="2"/>
        <v>1340000</v>
      </c>
      <c r="F199" s="147" t="s">
        <v>931</v>
      </c>
      <c r="G199" s="72">
        <v>0</v>
      </c>
    </row>
    <row r="200" spans="1:7" s="729" customFormat="1">
      <c r="A200" s="7">
        <v>192</v>
      </c>
      <c r="B200" s="349" t="s">
        <v>4072</v>
      </c>
      <c r="C200" s="72">
        <v>0</v>
      </c>
      <c r="D200" s="92">
        <v>41722000</v>
      </c>
      <c r="E200" s="42">
        <f t="shared" si="2"/>
        <v>41722000</v>
      </c>
      <c r="F200" s="147" t="s">
        <v>931</v>
      </c>
      <c r="G200" s="72">
        <v>0</v>
      </c>
    </row>
    <row r="201" spans="1:7" s="729" customFormat="1">
      <c r="A201" s="7">
        <v>193</v>
      </c>
      <c r="B201" s="349" t="s">
        <v>4073</v>
      </c>
      <c r="C201" s="72">
        <v>0</v>
      </c>
      <c r="D201" s="92">
        <v>119724000</v>
      </c>
      <c r="E201" s="42">
        <f t="shared" si="2"/>
        <v>119724000</v>
      </c>
      <c r="F201" s="147" t="s">
        <v>931</v>
      </c>
      <c r="G201" s="72">
        <v>0</v>
      </c>
    </row>
    <row r="202" spans="1:7" s="729" customFormat="1">
      <c r="A202" s="7">
        <v>194</v>
      </c>
      <c r="B202" s="349" t="s">
        <v>4074</v>
      </c>
      <c r="C202" s="72">
        <v>0</v>
      </c>
      <c r="D202" s="92">
        <v>3350000</v>
      </c>
      <c r="E202" s="42">
        <f t="shared" si="2"/>
        <v>3350000</v>
      </c>
      <c r="F202" s="147" t="s">
        <v>931</v>
      </c>
      <c r="G202" s="72">
        <v>0</v>
      </c>
    </row>
    <row r="203" spans="1:7" s="729" customFormat="1">
      <c r="A203" s="7">
        <v>195</v>
      </c>
      <c r="B203" s="349" t="s">
        <v>4075</v>
      </c>
      <c r="C203" s="72">
        <v>0</v>
      </c>
      <c r="D203" s="92">
        <v>44220000</v>
      </c>
      <c r="E203" s="42">
        <f t="shared" si="2"/>
        <v>44220000</v>
      </c>
      <c r="F203" s="147" t="s">
        <v>931</v>
      </c>
      <c r="G203" s="72">
        <v>0</v>
      </c>
    </row>
    <row r="204" spans="1:7" s="730" customFormat="1">
      <c r="A204" s="7">
        <v>196</v>
      </c>
      <c r="B204" s="349" t="s">
        <v>4076</v>
      </c>
      <c r="C204" s="72">
        <v>0</v>
      </c>
      <c r="D204" s="92">
        <v>9949500</v>
      </c>
      <c r="E204" s="42">
        <f t="shared" si="2"/>
        <v>9949500</v>
      </c>
      <c r="F204" s="147" t="s">
        <v>931</v>
      </c>
      <c r="G204" s="72">
        <v>0</v>
      </c>
    </row>
    <row r="205" spans="1:7" s="730" customFormat="1">
      <c r="A205" s="7">
        <v>197</v>
      </c>
      <c r="B205" s="349" t="s">
        <v>4077</v>
      </c>
      <c r="C205" s="72">
        <v>0</v>
      </c>
      <c r="D205" s="92">
        <v>18090000</v>
      </c>
      <c r="E205" s="42">
        <f t="shared" si="2"/>
        <v>18090000</v>
      </c>
      <c r="F205" s="147" t="s">
        <v>931</v>
      </c>
      <c r="G205" s="72">
        <v>0</v>
      </c>
    </row>
    <row r="206" spans="1:7" s="730" customFormat="1">
      <c r="A206" s="7">
        <v>198</v>
      </c>
      <c r="B206" s="349" t="s">
        <v>4078</v>
      </c>
      <c r="C206" s="72">
        <v>0</v>
      </c>
      <c r="D206" s="92">
        <v>26130000</v>
      </c>
      <c r="E206" s="42">
        <f t="shared" si="2"/>
        <v>26130000</v>
      </c>
      <c r="F206" s="147" t="s">
        <v>931</v>
      </c>
      <c r="G206" s="72">
        <v>0</v>
      </c>
    </row>
    <row r="207" spans="1:7" s="730" customFormat="1">
      <c r="A207" s="7">
        <v>199</v>
      </c>
      <c r="B207" s="349" t="s">
        <v>4079</v>
      </c>
      <c r="C207" s="72">
        <v>0</v>
      </c>
      <c r="D207" s="92">
        <v>28810000</v>
      </c>
      <c r="E207" s="42">
        <f t="shared" si="2"/>
        <v>28810000</v>
      </c>
      <c r="F207" s="147" t="s">
        <v>931</v>
      </c>
      <c r="G207" s="72">
        <v>0</v>
      </c>
    </row>
    <row r="208" spans="1:7" s="730" customFormat="1">
      <c r="A208" s="7">
        <v>200</v>
      </c>
      <c r="B208" s="349" t="s">
        <v>4080</v>
      </c>
      <c r="C208" s="72">
        <v>0</v>
      </c>
      <c r="D208" s="92">
        <v>52930000</v>
      </c>
      <c r="E208" s="42">
        <f t="shared" si="2"/>
        <v>52930000</v>
      </c>
      <c r="F208" s="147" t="s">
        <v>931</v>
      </c>
      <c r="G208" s="72">
        <v>0</v>
      </c>
    </row>
    <row r="209" spans="1:7" s="730" customFormat="1">
      <c r="A209" s="7">
        <v>201</v>
      </c>
      <c r="B209" s="349" t="s">
        <v>4081</v>
      </c>
      <c r="C209" s="72">
        <v>0</v>
      </c>
      <c r="D209" s="92">
        <v>10720000</v>
      </c>
      <c r="E209" s="42">
        <f t="shared" si="2"/>
        <v>10720000</v>
      </c>
      <c r="F209" s="147" t="s">
        <v>931</v>
      </c>
      <c r="G209" s="72">
        <v>0</v>
      </c>
    </row>
    <row r="210" spans="1:7" s="730" customFormat="1">
      <c r="A210" s="7">
        <v>202</v>
      </c>
      <c r="B210" s="349" t="s">
        <v>4082</v>
      </c>
      <c r="C210" s="72">
        <v>0</v>
      </c>
      <c r="D210" s="92">
        <v>17420000</v>
      </c>
      <c r="E210" s="42">
        <f t="shared" si="2"/>
        <v>17420000</v>
      </c>
      <c r="F210" s="147" t="s">
        <v>931</v>
      </c>
      <c r="G210" s="72">
        <v>0</v>
      </c>
    </row>
    <row r="211" spans="1:7" s="730" customFormat="1">
      <c r="A211" s="7">
        <v>203</v>
      </c>
      <c r="B211" s="349" t="s">
        <v>4083</v>
      </c>
      <c r="C211" s="72">
        <v>0</v>
      </c>
      <c r="D211" s="92">
        <v>3015000</v>
      </c>
      <c r="E211" s="42">
        <f t="shared" si="2"/>
        <v>3015000</v>
      </c>
      <c r="F211" s="147" t="s">
        <v>931</v>
      </c>
      <c r="G211" s="72">
        <v>0</v>
      </c>
    </row>
    <row r="212" spans="1:7" s="730" customFormat="1">
      <c r="A212" s="7">
        <v>204</v>
      </c>
      <c r="B212" s="349" t="s">
        <v>4084</v>
      </c>
      <c r="C212" s="72">
        <v>0</v>
      </c>
      <c r="D212" s="92">
        <v>20770000</v>
      </c>
      <c r="E212" s="42">
        <f t="shared" si="2"/>
        <v>20770000</v>
      </c>
      <c r="F212" s="147" t="s">
        <v>931</v>
      </c>
      <c r="G212" s="72">
        <v>0</v>
      </c>
    </row>
    <row r="213" spans="1:7" s="730" customFormat="1">
      <c r="A213" s="7">
        <v>205</v>
      </c>
      <c r="B213" s="349" t="s">
        <v>4085</v>
      </c>
      <c r="C213" s="72">
        <v>0</v>
      </c>
      <c r="D213" s="92">
        <v>10505600</v>
      </c>
      <c r="E213" s="42">
        <f t="shared" si="2"/>
        <v>10505600</v>
      </c>
      <c r="F213" s="147" t="s">
        <v>931</v>
      </c>
      <c r="G213" s="72">
        <v>0</v>
      </c>
    </row>
    <row r="214" spans="1:7" s="730" customFormat="1">
      <c r="A214" s="7">
        <v>206</v>
      </c>
      <c r="B214" s="349" t="s">
        <v>4086</v>
      </c>
      <c r="C214" s="72">
        <v>0</v>
      </c>
      <c r="D214" s="92">
        <v>19430000</v>
      </c>
      <c r="E214" s="42">
        <f t="shared" si="2"/>
        <v>19430000</v>
      </c>
      <c r="F214" s="147" t="s">
        <v>931</v>
      </c>
      <c r="G214" s="72">
        <v>0</v>
      </c>
    </row>
    <row r="215" spans="1:7" s="730" customFormat="1">
      <c r="A215" s="7">
        <v>207</v>
      </c>
      <c r="B215" s="349" t="s">
        <v>4087</v>
      </c>
      <c r="C215" s="72">
        <v>0</v>
      </c>
      <c r="D215" s="92">
        <v>22780000</v>
      </c>
      <c r="E215" s="42">
        <f t="shared" si="2"/>
        <v>22780000</v>
      </c>
      <c r="F215" s="147" t="s">
        <v>931</v>
      </c>
      <c r="G215" s="72">
        <v>0</v>
      </c>
    </row>
    <row r="216" spans="1:7" s="730" customFormat="1">
      <c r="A216" s="7">
        <v>208</v>
      </c>
      <c r="B216" s="349" t="s">
        <v>4088</v>
      </c>
      <c r="C216" s="72">
        <v>0</v>
      </c>
      <c r="D216" s="92">
        <v>22780000</v>
      </c>
      <c r="E216" s="42">
        <f t="shared" si="2"/>
        <v>22780000</v>
      </c>
      <c r="F216" s="147" t="s">
        <v>931</v>
      </c>
      <c r="G216" s="72">
        <v>0</v>
      </c>
    </row>
    <row r="217" spans="1:7" s="730" customFormat="1">
      <c r="A217" s="7">
        <v>209</v>
      </c>
      <c r="B217" s="349" t="s">
        <v>4089</v>
      </c>
      <c r="C217" s="72">
        <v>0</v>
      </c>
      <c r="D217" s="92">
        <v>6700000</v>
      </c>
      <c r="E217" s="42">
        <f t="shared" si="2"/>
        <v>6700000</v>
      </c>
      <c r="F217" s="147" t="s">
        <v>931</v>
      </c>
      <c r="G217" s="72">
        <v>0</v>
      </c>
    </row>
    <row r="218" spans="1:7" s="730" customFormat="1">
      <c r="A218" s="7">
        <v>210</v>
      </c>
      <c r="B218" s="349" t="s">
        <v>4090</v>
      </c>
      <c r="C218" s="72">
        <v>0</v>
      </c>
      <c r="D218" s="92">
        <v>31490000</v>
      </c>
      <c r="E218" s="42">
        <f t="shared" si="2"/>
        <v>31490000</v>
      </c>
      <c r="F218" s="147" t="s">
        <v>931</v>
      </c>
      <c r="G218" s="72">
        <v>0</v>
      </c>
    </row>
    <row r="219" spans="1:7" s="730" customFormat="1">
      <c r="A219" s="7">
        <v>211</v>
      </c>
      <c r="B219" s="349" t="s">
        <v>4091</v>
      </c>
      <c r="C219" s="72">
        <v>0</v>
      </c>
      <c r="D219" s="92">
        <v>17420000</v>
      </c>
      <c r="E219" s="42">
        <f t="shared" si="2"/>
        <v>17420000</v>
      </c>
      <c r="F219" s="147" t="s">
        <v>931</v>
      </c>
      <c r="G219" s="72">
        <v>0</v>
      </c>
    </row>
    <row r="220" spans="1:7" s="730" customFormat="1">
      <c r="A220" s="7">
        <v>212</v>
      </c>
      <c r="B220" s="349" t="s">
        <v>4092</v>
      </c>
      <c r="C220" s="72">
        <v>0</v>
      </c>
      <c r="D220" s="92">
        <v>54420000</v>
      </c>
      <c r="E220" s="42">
        <f t="shared" si="2"/>
        <v>54420000</v>
      </c>
      <c r="F220" s="147" t="s">
        <v>931</v>
      </c>
      <c r="G220" s="72">
        <v>0</v>
      </c>
    </row>
    <row r="221" spans="1:7" s="730" customFormat="1">
      <c r="A221" s="7">
        <v>213</v>
      </c>
      <c r="B221" s="349" t="s">
        <v>4093</v>
      </c>
      <c r="C221" s="72">
        <v>0</v>
      </c>
      <c r="D221" s="92">
        <v>18760000</v>
      </c>
      <c r="E221" s="42">
        <f t="shared" si="2"/>
        <v>18760000</v>
      </c>
      <c r="F221" s="147" t="s">
        <v>931</v>
      </c>
      <c r="G221" s="72">
        <v>0</v>
      </c>
    </row>
    <row r="222" spans="1:7" s="730" customFormat="1">
      <c r="A222" s="7">
        <v>214</v>
      </c>
      <c r="B222" s="349" t="s">
        <v>4094</v>
      </c>
      <c r="C222" s="72">
        <v>0</v>
      </c>
      <c r="D222" s="92">
        <v>3350000</v>
      </c>
      <c r="E222" s="42">
        <f t="shared" si="2"/>
        <v>3350000</v>
      </c>
      <c r="F222" s="147" t="s">
        <v>931</v>
      </c>
      <c r="G222" s="72">
        <v>0</v>
      </c>
    </row>
    <row r="223" spans="1:7" s="730" customFormat="1">
      <c r="A223" s="7">
        <v>215</v>
      </c>
      <c r="B223" s="349" t="s">
        <v>4095</v>
      </c>
      <c r="C223" s="72">
        <v>0</v>
      </c>
      <c r="D223" s="92">
        <v>25460000</v>
      </c>
      <c r="E223" s="42">
        <f t="shared" si="2"/>
        <v>25460000</v>
      </c>
      <c r="F223" s="147" t="s">
        <v>931</v>
      </c>
      <c r="G223" s="72">
        <v>0</v>
      </c>
    </row>
    <row r="224" spans="1:7" s="730" customFormat="1">
      <c r="A224" s="7">
        <v>216</v>
      </c>
      <c r="B224" s="349" t="s">
        <v>4096</v>
      </c>
      <c r="C224" s="72">
        <v>0</v>
      </c>
      <c r="D224" s="92">
        <v>16750000</v>
      </c>
      <c r="E224" s="42">
        <f t="shared" si="2"/>
        <v>16750000</v>
      </c>
      <c r="F224" s="147" t="s">
        <v>931</v>
      </c>
      <c r="G224" s="72">
        <v>0</v>
      </c>
    </row>
    <row r="225" spans="1:7" s="730" customFormat="1">
      <c r="A225" s="7">
        <v>217</v>
      </c>
      <c r="B225" s="349" t="s">
        <v>4097</v>
      </c>
      <c r="C225" s="72">
        <v>0</v>
      </c>
      <c r="D225" s="92">
        <v>24120000</v>
      </c>
      <c r="E225" s="42">
        <f t="shared" si="2"/>
        <v>24120000</v>
      </c>
      <c r="F225" s="147" t="s">
        <v>931</v>
      </c>
      <c r="G225" s="72">
        <v>0</v>
      </c>
    </row>
    <row r="226" spans="1:7" s="730" customFormat="1">
      <c r="A226" s="7">
        <v>218</v>
      </c>
      <c r="B226" s="349" t="s">
        <v>4098</v>
      </c>
      <c r="C226" s="72">
        <v>0</v>
      </c>
      <c r="D226" s="92">
        <v>18090000</v>
      </c>
      <c r="E226" s="42">
        <f t="shared" si="2"/>
        <v>18090000</v>
      </c>
      <c r="F226" s="147" t="s">
        <v>931</v>
      </c>
      <c r="G226" s="72">
        <v>0</v>
      </c>
    </row>
    <row r="227" spans="1:7" s="730" customFormat="1">
      <c r="A227" s="7">
        <v>219</v>
      </c>
      <c r="B227" s="349" t="s">
        <v>4099</v>
      </c>
      <c r="C227" s="72">
        <v>0</v>
      </c>
      <c r="D227" s="92">
        <v>24120000</v>
      </c>
      <c r="E227" s="42">
        <f t="shared" si="2"/>
        <v>24120000</v>
      </c>
      <c r="F227" s="147" t="s">
        <v>931</v>
      </c>
      <c r="G227" s="72">
        <v>0</v>
      </c>
    </row>
    <row r="228" spans="1:7" s="730" customFormat="1">
      <c r="A228" s="7">
        <v>220</v>
      </c>
      <c r="B228" s="349" t="s">
        <v>4100</v>
      </c>
      <c r="C228" s="72">
        <v>0</v>
      </c>
      <c r="D228" s="92">
        <v>8040000</v>
      </c>
      <c r="E228" s="42">
        <f t="shared" si="2"/>
        <v>8040000</v>
      </c>
      <c r="F228" s="147" t="s">
        <v>931</v>
      </c>
      <c r="G228" s="72">
        <v>0</v>
      </c>
    </row>
    <row r="229" spans="1:7" s="730" customFormat="1">
      <c r="A229" s="7">
        <v>221</v>
      </c>
      <c r="B229" s="349" t="s">
        <v>4101</v>
      </c>
      <c r="C229" s="72">
        <v>0</v>
      </c>
      <c r="D229" s="92">
        <v>25460000</v>
      </c>
      <c r="E229" s="42">
        <f t="shared" si="2"/>
        <v>25460000</v>
      </c>
      <c r="F229" s="147" t="s">
        <v>931</v>
      </c>
      <c r="G229" s="72">
        <v>0</v>
      </c>
    </row>
    <row r="230" spans="1:7" s="730" customFormat="1">
      <c r="A230" s="7">
        <v>222</v>
      </c>
      <c r="B230" s="349" t="s">
        <v>4102</v>
      </c>
      <c r="C230" s="72">
        <v>0</v>
      </c>
      <c r="D230" s="92">
        <v>34170000</v>
      </c>
      <c r="E230" s="42">
        <f t="shared" si="2"/>
        <v>34170000</v>
      </c>
      <c r="F230" s="147" t="s">
        <v>931</v>
      </c>
      <c r="G230" s="72">
        <v>0</v>
      </c>
    </row>
    <row r="231" spans="1:7" s="730" customFormat="1">
      <c r="A231" s="7">
        <v>223</v>
      </c>
      <c r="B231" s="349" t="s">
        <v>4103</v>
      </c>
      <c r="C231" s="72">
        <v>0</v>
      </c>
      <c r="D231" s="92">
        <v>11390000</v>
      </c>
      <c r="E231" s="42">
        <f t="shared" si="2"/>
        <v>11390000</v>
      </c>
      <c r="F231" s="147" t="s">
        <v>931</v>
      </c>
      <c r="G231" s="72">
        <v>0</v>
      </c>
    </row>
    <row r="232" spans="1:7" s="730" customFormat="1">
      <c r="A232" s="7">
        <v>224</v>
      </c>
      <c r="B232" s="349" t="s">
        <v>4104</v>
      </c>
      <c r="C232" s="72">
        <v>0</v>
      </c>
      <c r="D232" s="92">
        <v>30820000</v>
      </c>
      <c r="E232" s="42">
        <f t="shared" si="2"/>
        <v>30820000</v>
      </c>
      <c r="F232" s="147" t="s">
        <v>931</v>
      </c>
      <c r="G232" s="72">
        <v>0</v>
      </c>
    </row>
    <row r="233" spans="1:7" s="730" customFormat="1">
      <c r="A233" s="7">
        <v>225</v>
      </c>
      <c r="B233" s="349" t="s">
        <v>4105</v>
      </c>
      <c r="C233" s="72">
        <v>0</v>
      </c>
      <c r="D233" s="92">
        <v>10050000</v>
      </c>
      <c r="E233" s="42">
        <f t="shared" si="2"/>
        <v>10050000</v>
      </c>
      <c r="F233" s="147" t="s">
        <v>931</v>
      </c>
      <c r="G233" s="72">
        <v>0</v>
      </c>
    </row>
    <row r="234" spans="1:7" s="730" customFormat="1">
      <c r="A234" s="7">
        <v>226</v>
      </c>
      <c r="B234" s="349" t="s">
        <v>4106</v>
      </c>
      <c r="C234" s="72">
        <v>0</v>
      </c>
      <c r="D234" s="92">
        <v>19430000</v>
      </c>
      <c r="E234" s="42">
        <f t="shared" si="2"/>
        <v>19430000</v>
      </c>
      <c r="F234" s="147" t="s">
        <v>931</v>
      </c>
      <c r="G234" s="72">
        <v>0</v>
      </c>
    </row>
    <row r="235" spans="1:7" s="730" customFormat="1">
      <c r="A235" s="7">
        <v>227</v>
      </c>
      <c r="B235" s="349" t="s">
        <v>4107</v>
      </c>
      <c r="C235" s="72">
        <v>0</v>
      </c>
      <c r="D235" s="92">
        <v>2010000</v>
      </c>
      <c r="E235" s="42">
        <f t="shared" si="2"/>
        <v>2010000</v>
      </c>
      <c r="F235" s="147" t="s">
        <v>931</v>
      </c>
      <c r="G235" s="72">
        <v>0</v>
      </c>
    </row>
    <row r="236" spans="1:7" s="730" customFormat="1">
      <c r="A236" s="7">
        <v>228</v>
      </c>
      <c r="B236" s="349" t="s">
        <v>4108</v>
      </c>
      <c r="C236" s="72">
        <v>0</v>
      </c>
      <c r="D236" s="92">
        <v>34840000</v>
      </c>
      <c r="E236" s="42">
        <f t="shared" si="2"/>
        <v>34840000</v>
      </c>
      <c r="F236" s="147" t="s">
        <v>931</v>
      </c>
      <c r="G236" s="72">
        <v>0</v>
      </c>
    </row>
    <row r="237" spans="1:7" s="730" customFormat="1">
      <c r="A237" s="7">
        <v>229</v>
      </c>
      <c r="B237" s="349" t="s">
        <v>4109</v>
      </c>
      <c r="C237" s="72">
        <v>0</v>
      </c>
      <c r="D237" s="92">
        <v>13132000</v>
      </c>
      <c r="E237" s="42">
        <f t="shared" si="2"/>
        <v>13132000</v>
      </c>
      <c r="F237" s="147" t="s">
        <v>931</v>
      </c>
      <c r="G237" s="72">
        <v>0</v>
      </c>
    </row>
    <row r="238" spans="1:7" s="730" customFormat="1">
      <c r="A238" s="7">
        <v>230</v>
      </c>
      <c r="B238" s="349" t="s">
        <v>4110</v>
      </c>
      <c r="C238" s="72">
        <v>0</v>
      </c>
      <c r="D238" s="92">
        <v>20100000</v>
      </c>
      <c r="E238" s="42">
        <f t="shared" si="2"/>
        <v>20100000</v>
      </c>
      <c r="F238" s="147" t="s">
        <v>931</v>
      </c>
      <c r="G238" s="72">
        <v>0</v>
      </c>
    </row>
    <row r="239" spans="1:7" s="730" customFormat="1">
      <c r="A239" s="7">
        <v>231</v>
      </c>
      <c r="B239" s="349" t="s">
        <v>4111</v>
      </c>
      <c r="C239" s="72">
        <v>0</v>
      </c>
      <c r="D239" s="92">
        <v>9380000</v>
      </c>
      <c r="E239" s="42">
        <f t="shared" si="2"/>
        <v>9380000</v>
      </c>
      <c r="F239" s="147" t="s">
        <v>931</v>
      </c>
      <c r="G239" s="72">
        <v>0</v>
      </c>
    </row>
    <row r="240" spans="1:7" s="730" customFormat="1">
      <c r="A240" s="7">
        <v>232</v>
      </c>
      <c r="B240" s="349" t="s">
        <v>4112</v>
      </c>
      <c r="C240" s="72">
        <v>0</v>
      </c>
      <c r="D240" s="92">
        <v>21440000</v>
      </c>
      <c r="E240" s="42">
        <f t="shared" si="2"/>
        <v>21440000</v>
      </c>
      <c r="F240" s="147" t="s">
        <v>931</v>
      </c>
      <c r="G240" s="72">
        <v>0</v>
      </c>
    </row>
    <row r="241" spans="1:7" s="730" customFormat="1">
      <c r="A241" s="7">
        <v>233</v>
      </c>
      <c r="B241" s="349" t="s">
        <v>4113</v>
      </c>
      <c r="C241" s="72">
        <v>0</v>
      </c>
      <c r="D241" s="92">
        <v>28140000</v>
      </c>
      <c r="E241" s="42">
        <f t="shared" si="2"/>
        <v>28140000</v>
      </c>
      <c r="F241" s="147" t="s">
        <v>931</v>
      </c>
      <c r="G241" s="72">
        <v>0</v>
      </c>
    </row>
    <row r="242" spans="1:7" s="730" customFormat="1">
      <c r="A242" s="7">
        <v>234</v>
      </c>
      <c r="B242" s="349" t="s">
        <v>4114</v>
      </c>
      <c r="C242" s="72">
        <v>0</v>
      </c>
      <c r="D242" s="92">
        <v>28810000</v>
      </c>
      <c r="E242" s="42">
        <f t="shared" si="2"/>
        <v>28810000</v>
      </c>
      <c r="F242" s="147" t="s">
        <v>931</v>
      </c>
      <c r="G242" s="72">
        <v>0</v>
      </c>
    </row>
    <row r="243" spans="1:7" s="730" customFormat="1">
      <c r="A243" s="7">
        <v>235</v>
      </c>
      <c r="B243" s="349" t="s">
        <v>4115</v>
      </c>
      <c r="C243" s="72">
        <v>0</v>
      </c>
      <c r="D243" s="92">
        <v>26130000</v>
      </c>
      <c r="E243" s="42">
        <f t="shared" si="2"/>
        <v>26130000</v>
      </c>
      <c r="F243" s="147" t="s">
        <v>931</v>
      </c>
      <c r="G243" s="72">
        <v>0</v>
      </c>
    </row>
    <row r="244" spans="1:7" s="730" customFormat="1">
      <c r="A244" s="7">
        <v>236</v>
      </c>
      <c r="B244" s="349" t="s">
        <v>4116</v>
      </c>
      <c r="C244" s="72">
        <v>0</v>
      </c>
      <c r="D244" s="92">
        <v>96142000</v>
      </c>
      <c r="E244" s="42">
        <f t="shared" si="2"/>
        <v>96142000</v>
      </c>
      <c r="F244" s="147" t="s">
        <v>931</v>
      </c>
      <c r="G244" s="72">
        <v>0</v>
      </c>
    </row>
    <row r="245" spans="1:7" s="730" customFormat="1">
      <c r="A245" s="7">
        <v>237</v>
      </c>
      <c r="B245" s="349" t="s">
        <v>4117</v>
      </c>
      <c r="C245" s="72">
        <v>0</v>
      </c>
      <c r="D245" s="92">
        <v>1340000</v>
      </c>
      <c r="E245" s="42">
        <f t="shared" si="2"/>
        <v>1340000</v>
      </c>
      <c r="F245" s="147" t="s">
        <v>931</v>
      </c>
      <c r="G245" s="72">
        <v>0</v>
      </c>
    </row>
    <row r="246" spans="1:7" s="730" customFormat="1">
      <c r="A246" s="7">
        <v>238</v>
      </c>
      <c r="B246" s="349" t="s">
        <v>4118</v>
      </c>
      <c r="C246" s="72">
        <v>0</v>
      </c>
      <c r="D246" s="92">
        <v>20100000</v>
      </c>
      <c r="E246" s="42">
        <f t="shared" si="2"/>
        <v>20100000</v>
      </c>
      <c r="F246" s="147" t="s">
        <v>931</v>
      </c>
      <c r="G246" s="72">
        <v>0</v>
      </c>
    </row>
    <row r="247" spans="1:7" s="730" customFormat="1">
      <c r="A247" s="7">
        <v>239</v>
      </c>
      <c r="B247" s="349" t="s">
        <v>4119</v>
      </c>
      <c r="C247" s="72">
        <v>0</v>
      </c>
      <c r="D247" s="92">
        <v>41722000</v>
      </c>
      <c r="E247" s="42">
        <f t="shared" si="2"/>
        <v>41722000</v>
      </c>
      <c r="F247" s="147" t="s">
        <v>931</v>
      </c>
      <c r="G247" s="72">
        <v>0</v>
      </c>
    </row>
    <row r="248" spans="1:7" s="730" customFormat="1">
      <c r="A248" s="7">
        <v>240</v>
      </c>
      <c r="B248" s="349" t="s">
        <v>4120</v>
      </c>
      <c r="C248" s="72">
        <v>0</v>
      </c>
      <c r="D248" s="92">
        <v>47164000</v>
      </c>
      <c r="E248" s="42">
        <f t="shared" si="2"/>
        <v>47164000</v>
      </c>
      <c r="F248" s="147" t="s">
        <v>931</v>
      </c>
      <c r="G248" s="72">
        <v>0</v>
      </c>
    </row>
    <row r="249" spans="1:7" s="730" customFormat="1">
      <c r="A249" s="7">
        <v>241</v>
      </c>
      <c r="B249" s="349" t="s">
        <v>4121</v>
      </c>
      <c r="C249" s="72">
        <v>0</v>
      </c>
      <c r="D249" s="92">
        <v>78002000</v>
      </c>
      <c r="E249" s="42">
        <f t="shared" si="2"/>
        <v>78002000</v>
      </c>
      <c r="F249" s="147" t="s">
        <v>931</v>
      </c>
      <c r="G249" s="72">
        <v>0</v>
      </c>
    </row>
    <row r="250" spans="1:7" s="730" customFormat="1">
      <c r="A250" s="7">
        <v>242</v>
      </c>
      <c r="B250" s="349" t="s">
        <v>4122</v>
      </c>
      <c r="C250" s="72">
        <v>0</v>
      </c>
      <c r="D250" s="92">
        <v>42880000</v>
      </c>
      <c r="E250" s="42">
        <f t="shared" si="2"/>
        <v>42880000</v>
      </c>
      <c r="F250" s="147" t="s">
        <v>931</v>
      </c>
      <c r="G250" s="72">
        <v>0</v>
      </c>
    </row>
    <row r="251" spans="1:7" s="730" customFormat="1">
      <c r="A251" s="7">
        <v>243</v>
      </c>
      <c r="B251" s="349" t="s">
        <v>4123</v>
      </c>
      <c r="C251" s="72">
        <v>0</v>
      </c>
      <c r="D251" s="92">
        <v>22110000</v>
      </c>
      <c r="E251" s="42">
        <f t="shared" si="2"/>
        <v>22110000</v>
      </c>
      <c r="F251" s="147" t="s">
        <v>931</v>
      </c>
      <c r="G251" s="72">
        <v>0</v>
      </c>
    </row>
    <row r="252" spans="1:7" s="730" customFormat="1">
      <c r="A252" s="7">
        <v>244</v>
      </c>
      <c r="B252" s="349" t="s">
        <v>4124</v>
      </c>
      <c r="C252" s="72">
        <v>0</v>
      </c>
      <c r="D252" s="92">
        <v>27470000</v>
      </c>
      <c r="E252" s="42">
        <f t="shared" si="2"/>
        <v>27470000</v>
      </c>
      <c r="F252" s="147" t="s">
        <v>931</v>
      </c>
      <c r="G252" s="72">
        <v>0</v>
      </c>
    </row>
    <row r="253" spans="1:7" s="730" customFormat="1">
      <c r="A253" s="7">
        <v>245</v>
      </c>
      <c r="B253" s="349" t="s">
        <v>4125</v>
      </c>
      <c r="C253" s="72">
        <v>0</v>
      </c>
      <c r="D253" s="92">
        <v>34170000</v>
      </c>
      <c r="E253" s="42">
        <f t="shared" si="2"/>
        <v>34170000</v>
      </c>
      <c r="F253" s="147" t="s">
        <v>931</v>
      </c>
      <c r="G253" s="72">
        <v>0</v>
      </c>
    </row>
    <row r="254" spans="1:7" s="730" customFormat="1">
      <c r="A254" s="7">
        <v>246</v>
      </c>
      <c r="B254" s="349" t="s">
        <v>4126</v>
      </c>
      <c r="C254" s="72">
        <v>0</v>
      </c>
      <c r="D254" s="92">
        <v>7370000</v>
      </c>
      <c r="E254" s="42">
        <f t="shared" si="2"/>
        <v>7370000</v>
      </c>
      <c r="F254" s="147" t="s">
        <v>931</v>
      </c>
      <c r="G254" s="72">
        <v>0</v>
      </c>
    </row>
    <row r="255" spans="1:7" s="730" customFormat="1">
      <c r="A255" s="7">
        <v>247</v>
      </c>
      <c r="B255" s="349" t="s">
        <v>4127</v>
      </c>
      <c r="C255" s="72">
        <v>0</v>
      </c>
      <c r="D255" s="92">
        <v>6030000</v>
      </c>
      <c r="E255" s="42">
        <f t="shared" si="2"/>
        <v>6030000</v>
      </c>
      <c r="F255" s="147" t="s">
        <v>931</v>
      </c>
      <c r="G255" s="72">
        <v>0</v>
      </c>
    </row>
    <row r="256" spans="1:7" s="730" customFormat="1">
      <c r="A256" s="7">
        <v>248</v>
      </c>
      <c r="B256" s="349" t="s">
        <v>4128</v>
      </c>
      <c r="C256" s="72">
        <v>0</v>
      </c>
      <c r="D256" s="92">
        <v>18760000</v>
      </c>
      <c r="E256" s="42">
        <f t="shared" si="2"/>
        <v>18760000</v>
      </c>
      <c r="F256" s="147" t="s">
        <v>931</v>
      </c>
      <c r="G256" s="72">
        <v>0</v>
      </c>
    </row>
    <row r="257" spans="1:7" s="730" customFormat="1">
      <c r="A257" s="7">
        <v>249</v>
      </c>
      <c r="B257" s="349" t="s">
        <v>4129</v>
      </c>
      <c r="C257" s="72">
        <v>0</v>
      </c>
      <c r="D257" s="92">
        <v>9380000</v>
      </c>
      <c r="E257" s="42">
        <f t="shared" si="2"/>
        <v>9380000</v>
      </c>
      <c r="F257" s="147" t="s">
        <v>931</v>
      </c>
      <c r="G257" s="72">
        <v>0</v>
      </c>
    </row>
    <row r="258" spans="1:7" s="730" customFormat="1">
      <c r="A258" s="7">
        <v>250</v>
      </c>
      <c r="B258" s="349" t="s">
        <v>4130</v>
      </c>
      <c r="C258" s="72">
        <v>0</v>
      </c>
      <c r="D258" s="92">
        <v>29480000</v>
      </c>
      <c r="E258" s="42">
        <f t="shared" si="2"/>
        <v>29480000</v>
      </c>
      <c r="F258" s="147" t="s">
        <v>931</v>
      </c>
      <c r="G258" s="72">
        <v>0</v>
      </c>
    </row>
    <row r="259" spans="1:7" s="730" customFormat="1">
      <c r="A259" s="7">
        <v>251</v>
      </c>
      <c r="B259" s="349" t="s">
        <v>4131</v>
      </c>
      <c r="C259" s="72">
        <v>0</v>
      </c>
      <c r="D259" s="92">
        <v>22780000</v>
      </c>
      <c r="E259" s="42">
        <f t="shared" si="2"/>
        <v>22780000</v>
      </c>
      <c r="F259" s="147" t="s">
        <v>931</v>
      </c>
      <c r="G259" s="72">
        <v>0</v>
      </c>
    </row>
    <row r="260" spans="1:7" s="730" customFormat="1">
      <c r="A260" s="7">
        <v>252</v>
      </c>
      <c r="B260" s="349" t="s">
        <v>4132</v>
      </c>
      <c r="C260" s="72">
        <v>0</v>
      </c>
      <c r="D260" s="92">
        <v>10720000</v>
      </c>
      <c r="E260" s="42">
        <f t="shared" si="2"/>
        <v>10720000</v>
      </c>
      <c r="F260" s="147" t="s">
        <v>931</v>
      </c>
      <c r="G260" s="72">
        <v>0</v>
      </c>
    </row>
    <row r="261" spans="1:7" s="730" customFormat="1">
      <c r="A261" s="7">
        <v>253</v>
      </c>
      <c r="B261" s="349" t="s">
        <v>4133</v>
      </c>
      <c r="C261" s="72">
        <v>0</v>
      </c>
      <c r="D261" s="92">
        <v>22780000</v>
      </c>
      <c r="E261" s="42">
        <f t="shared" si="2"/>
        <v>22780000</v>
      </c>
      <c r="F261" s="147" t="s">
        <v>931</v>
      </c>
      <c r="G261" s="72">
        <v>0</v>
      </c>
    </row>
    <row r="262" spans="1:7" s="730" customFormat="1">
      <c r="A262" s="7">
        <v>254</v>
      </c>
      <c r="B262" s="349" t="s">
        <v>4134</v>
      </c>
      <c r="C262" s="72">
        <v>0</v>
      </c>
      <c r="D262" s="92">
        <v>16750000</v>
      </c>
      <c r="E262" s="42">
        <f t="shared" si="2"/>
        <v>16750000</v>
      </c>
      <c r="F262" s="147" t="s">
        <v>931</v>
      </c>
      <c r="G262" s="72">
        <v>0</v>
      </c>
    </row>
    <row r="263" spans="1:7" s="730" customFormat="1">
      <c r="A263" s="7">
        <v>255</v>
      </c>
      <c r="B263" s="349" t="s">
        <v>4135</v>
      </c>
      <c r="C263" s="72">
        <v>0</v>
      </c>
      <c r="D263" s="92">
        <v>18760000</v>
      </c>
      <c r="E263" s="42">
        <f t="shared" si="2"/>
        <v>18760000</v>
      </c>
      <c r="F263" s="147" t="s">
        <v>931</v>
      </c>
      <c r="G263" s="72">
        <v>0</v>
      </c>
    </row>
    <row r="264" spans="1:7" s="730" customFormat="1">
      <c r="A264" s="7">
        <v>256</v>
      </c>
      <c r="B264" s="349" t="s">
        <v>4136</v>
      </c>
      <c r="C264" s="72">
        <v>0</v>
      </c>
      <c r="D264" s="92">
        <v>6030000</v>
      </c>
      <c r="E264" s="42">
        <f t="shared" si="2"/>
        <v>6030000</v>
      </c>
      <c r="F264" s="147" t="s">
        <v>931</v>
      </c>
      <c r="G264" s="72">
        <v>0</v>
      </c>
    </row>
    <row r="265" spans="1:7" s="730" customFormat="1">
      <c r="A265" s="7">
        <v>257</v>
      </c>
      <c r="B265" s="349" t="s">
        <v>4137</v>
      </c>
      <c r="C265" s="72">
        <v>0</v>
      </c>
      <c r="D265" s="92">
        <v>3350000</v>
      </c>
      <c r="E265" s="42">
        <f t="shared" si="2"/>
        <v>3350000</v>
      </c>
      <c r="F265" s="147" t="s">
        <v>931</v>
      </c>
      <c r="G265" s="72">
        <v>0</v>
      </c>
    </row>
    <row r="266" spans="1:7" s="730" customFormat="1">
      <c r="A266" s="7">
        <v>258</v>
      </c>
      <c r="B266" s="349" t="s">
        <v>4138</v>
      </c>
      <c r="C266" s="72">
        <v>0</v>
      </c>
      <c r="D266" s="92">
        <v>16326000</v>
      </c>
      <c r="E266" s="42">
        <f t="shared" si="2"/>
        <v>16326000</v>
      </c>
      <c r="F266" s="147" t="s">
        <v>931</v>
      </c>
      <c r="G266" s="72">
        <v>0</v>
      </c>
    </row>
    <row r="267" spans="1:7" s="730" customFormat="1">
      <c r="A267" s="7">
        <v>259</v>
      </c>
      <c r="B267" s="349" t="s">
        <v>4139</v>
      </c>
      <c r="C267" s="72">
        <v>0</v>
      </c>
      <c r="D267" s="92">
        <v>24120000</v>
      </c>
      <c r="E267" s="42">
        <f t="shared" si="2"/>
        <v>24120000</v>
      </c>
      <c r="F267" s="147" t="s">
        <v>931</v>
      </c>
      <c r="G267" s="72">
        <v>0</v>
      </c>
    </row>
    <row r="268" spans="1:7" s="730" customFormat="1">
      <c r="A268" s="7">
        <v>260</v>
      </c>
      <c r="B268" s="349" t="s">
        <v>4140</v>
      </c>
      <c r="C268" s="72">
        <v>0</v>
      </c>
      <c r="D268" s="92">
        <v>13400000</v>
      </c>
      <c r="E268" s="42">
        <f t="shared" si="2"/>
        <v>13400000</v>
      </c>
      <c r="F268" s="147" t="s">
        <v>931</v>
      </c>
      <c r="G268" s="72">
        <v>0</v>
      </c>
    </row>
    <row r="269" spans="1:7" s="730" customFormat="1">
      <c r="A269" s="7">
        <v>261</v>
      </c>
      <c r="B269" s="349" t="s">
        <v>4141</v>
      </c>
      <c r="C269" s="72">
        <v>0</v>
      </c>
      <c r="D269" s="92">
        <v>46230000</v>
      </c>
      <c r="E269" s="42">
        <f t="shared" si="2"/>
        <v>46230000</v>
      </c>
      <c r="F269" s="147" t="s">
        <v>931</v>
      </c>
      <c r="G269" s="72">
        <v>0</v>
      </c>
    </row>
    <row r="270" spans="1:7" s="730" customFormat="1">
      <c r="A270" s="7">
        <v>262</v>
      </c>
      <c r="B270" s="349" t="s">
        <v>4142</v>
      </c>
      <c r="C270" s="72">
        <v>0</v>
      </c>
      <c r="D270" s="92">
        <v>18760000</v>
      </c>
      <c r="E270" s="42">
        <f t="shared" si="2"/>
        <v>18760000</v>
      </c>
      <c r="F270" s="147" t="s">
        <v>931</v>
      </c>
      <c r="G270" s="72">
        <v>0</v>
      </c>
    </row>
    <row r="271" spans="1:7" s="730" customFormat="1">
      <c r="A271" s="7">
        <v>263</v>
      </c>
      <c r="B271" s="349" t="s">
        <v>4143</v>
      </c>
      <c r="C271" s="72">
        <v>0</v>
      </c>
      <c r="D271" s="92">
        <v>32652000</v>
      </c>
      <c r="E271" s="42">
        <f t="shared" si="2"/>
        <v>32652000</v>
      </c>
      <c r="F271" s="147" t="s">
        <v>931</v>
      </c>
      <c r="G271" s="72">
        <v>0</v>
      </c>
    </row>
    <row r="272" spans="1:7" s="730" customFormat="1">
      <c r="A272" s="7">
        <v>264</v>
      </c>
      <c r="B272" s="349" t="s">
        <v>4144</v>
      </c>
      <c r="C272" s="72">
        <v>0</v>
      </c>
      <c r="D272" s="92">
        <v>4525850</v>
      </c>
      <c r="E272" s="42">
        <f t="shared" si="2"/>
        <v>4525850</v>
      </c>
      <c r="F272" s="147" t="s">
        <v>931</v>
      </c>
      <c r="G272" s="72">
        <v>0</v>
      </c>
    </row>
    <row r="273" spans="1:7" s="730" customFormat="1">
      <c r="A273" s="7">
        <v>265</v>
      </c>
      <c r="B273" s="349" t="s">
        <v>4145</v>
      </c>
      <c r="C273" s="72">
        <v>0</v>
      </c>
      <c r="D273" s="92">
        <v>58048000</v>
      </c>
      <c r="E273" s="42">
        <f t="shared" si="2"/>
        <v>58048000</v>
      </c>
      <c r="F273" s="147" t="s">
        <v>931</v>
      </c>
      <c r="G273" s="72">
        <v>0</v>
      </c>
    </row>
    <row r="274" spans="1:7" s="730" customFormat="1">
      <c r="A274" s="7">
        <v>266</v>
      </c>
      <c r="B274" s="349" t="s">
        <v>4146</v>
      </c>
      <c r="C274" s="72">
        <v>0</v>
      </c>
      <c r="D274" s="92">
        <v>39530000</v>
      </c>
      <c r="E274" s="42">
        <f t="shared" si="2"/>
        <v>39530000</v>
      </c>
      <c r="F274" s="147" t="s">
        <v>931</v>
      </c>
      <c r="G274" s="72">
        <v>0</v>
      </c>
    </row>
    <row r="275" spans="1:7" s="730" customFormat="1">
      <c r="A275" s="7">
        <v>267</v>
      </c>
      <c r="B275" s="349" t="s">
        <v>4147</v>
      </c>
      <c r="C275" s="72">
        <v>0</v>
      </c>
      <c r="D275" s="92">
        <v>10720000</v>
      </c>
      <c r="E275" s="42">
        <f t="shared" si="2"/>
        <v>10720000</v>
      </c>
      <c r="F275" s="147" t="s">
        <v>931</v>
      </c>
      <c r="G275" s="72">
        <v>0</v>
      </c>
    </row>
    <row r="276" spans="1:7" s="730" customFormat="1">
      <c r="A276" s="7">
        <v>268</v>
      </c>
      <c r="B276" s="349" t="s">
        <v>4148</v>
      </c>
      <c r="C276" s="72">
        <v>0</v>
      </c>
      <c r="D276" s="92">
        <v>16080000</v>
      </c>
      <c r="E276" s="42">
        <f t="shared" si="2"/>
        <v>16080000</v>
      </c>
      <c r="F276" s="147" t="s">
        <v>931</v>
      </c>
      <c r="G276" s="72">
        <v>0</v>
      </c>
    </row>
    <row r="277" spans="1:7" s="730" customFormat="1">
      <c r="A277" s="7">
        <v>269</v>
      </c>
      <c r="B277" s="349" t="s">
        <v>4149</v>
      </c>
      <c r="C277" s="72">
        <v>0</v>
      </c>
      <c r="D277" s="92">
        <v>3350000</v>
      </c>
      <c r="E277" s="42">
        <f t="shared" si="2"/>
        <v>3350000</v>
      </c>
      <c r="F277" s="147" t="s">
        <v>931</v>
      </c>
      <c r="G277" s="72">
        <v>0</v>
      </c>
    </row>
    <row r="278" spans="1:7" s="730" customFormat="1">
      <c r="A278" s="7">
        <v>270</v>
      </c>
      <c r="B278" s="349" t="s">
        <v>4150</v>
      </c>
      <c r="C278" s="72">
        <v>0</v>
      </c>
      <c r="D278" s="92">
        <v>58960000</v>
      </c>
      <c r="E278" s="42">
        <f t="shared" si="2"/>
        <v>58960000</v>
      </c>
      <c r="F278" s="147" t="s">
        <v>931</v>
      </c>
      <c r="G278" s="72">
        <v>0</v>
      </c>
    </row>
    <row r="279" spans="1:7" s="730" customFormat="1">
      <c r="A279" s="7">
        <v>271</v>
      </c>
      <c r="B279" s="349" t="s">
        <v>4151</v>
      </c>
      <c r="C279" s="72">
        <v>0</v>
      </c>
      <c r="D279" s="92">
        <v>6700000</v>
      </c>
      <c r="E279" s="42">
        <f t="shared" si="2"/>
        <v>6700000</v>
      </c>
      <c r="F279" s="147" t="s">
        <v>931</v>
      </c>
      <c r="G279" s="72">
        <v>0</v>
      </c>
    </row>
    <row r="280" spans="1:7" s="730" customFormat="1">
      <c r="A280" s="7">
        <v>272</v>
      </c>
      <c r="B280" s="349" t="s">
        <v>4152</v>
      </c>
      <c r="C280" s="72">
        <v>0</v>
      </c>
      <c r="D280" s="92">
        <v>8710000</v>
      </c>
      <c r="E280" s="42">
        <f t="shared" si="2"/>
        <v>8710000</v>
      </c>
      <c r="F280" s="147" t="s">
        <v>931</v>
      </c>
      <c r="G280" s="72">
        <v>0</v>
      </c>
    </row>
    <row r="281" spans="1:7" s="730" customFormat="1">
      <c r="A281" s="7">
        <v>273</v>
      </c>
      <c r="B281" s="349" t="s">
        <v>4153</v>
      </c>
      <c r="C281" s="72">
        <v>0</v>
      </c>
      <c r="D281" s="92">
        <v>8710000</v>
      </c>
      <c r="E281" s="42">
        <f t="shared" si="2"/>
        <v>8710000</v>
      </c>
      <c r="F281" s="147" t="s">
        <v>931</v>
      </c>
      <c r="G281" s="72">
        <v>0</v>
      </c>
    </row>
    <row r="282" spans="1:7" s="730" customFormat="1">
      <c r="A282" s="7">
        <v>274</v>
      </c>
      <c r="B282" s="349" t="s">
        <v>4154</v>
      </c>
      <c r="C282" s="72">
        <v>0</v>
      </c>
      <c r="D282" s="92">
        <v>23450000</v>
      </c>
      <c r="E282" s="42">
        <f t="shared" si="2"/>
        <v>23450000</v>
      </c>
      <c r="F282" s="147" t="s">
        <v>931</v>
      </c>
      <c r="G282" s="72">
        <v>0</v>
      </c>
    </row>
    <row r="283" spans="1:7" s="730" customFormat="1">
      <c r="A283" s="7">
        <v>275</v>
      </c>
      <c r="B283" s="349" t="s">
        <v>4155</v>
      </c>
      <c r="C283" s="72">
        <v>0</v>
      </c>
      <c r="D283" s="92">
        <v>33500000</v>
      </c>
      <c r="E283" s="42">
        <f t="shared" si="2"/>
        <v>33500000</v>
      </c>
      <c r="F283" s="147" t="s">
        <v>931</v>
      </c>
      <c r="G283" s="72">
        <v>0</v>
      </c>
    </row>
    <row r="284" spans="1:7" s="730" customFormat="1">
      <c r="A284" s="7">
        <v>276</v>
      </c>
      <c r="B284" s="349" t="s">
        <v>4156</v>
      </c>
      <c r="C284" s="72">
        <v>0</v>
      </c>
      <c r="D284" s="92">
        <v>18090000</v>
      </c>
      <c r="E284" s="42">
        <f t="shared" si="2"/>
        <v>18090000</v>
      </c>
      <c r="F284" s="147" t="s">
        <v>931</v>
      </c>
      <c r="G284" s="72">
        <v>0</v>
      </c>
    </row>
    <row r="285" spans="1:7" s="730" customFormat="1">
      <c r="A285" s="7">
        <v>277</v>
      </c>
      <c r="B285" s="349" t="s">
        <v>4157</v>
      </c>
      <c r="C285" s="72">
        <v>0</v>
      </c>
      <c r="D285" s="92">
        <v>9380000</v>
      </c>
      <c r="E285" s="42">
        <f t="shared" si="2"/>
        <v>9380000</v>
      </c>
      <c r="F285" s="147" t="s">
        <v>931</v>
      </c>
      <c r="G285" s="72">
        <v>0</v>
      </c>
    </row>
    <row r="286" spans="1:7" s="730" customFormat="1">
      <c r="A286" s="7">
        <v>278</v>
      </c>
      <c r="B286" s="349" t="s">
        <v>4158</v>
      </c>
      <c r="C286" s="72">
        <v>0</v>
      </c>
      <c r="D286" s="92">
        <v>7705000</v>
      </c>
      <c r="E286" s="42">
        <f t="shared" si="2"/>
        <v>7705000</v>
      </c>
      <c r="F286" s="147" t="s">
        <v>931</v>
      </c>
      <c r="G286" s="72">
        <v>0</v>
      </c>
    </row>
    <row r="287" spans="1:7" s="730" customFormat="1">
      <c r="A287" s="7">
        <v>279</v>
      </c>
      <c r="B287" s="349" t="s">
        <v>4159</v>
      </c>
      <c r="C287" s="72">
        <v>0</v>
      </c>
      <c r="D287" s="92">
        <v>670000</v>
      </c>
      <c r="E287" s="42">
        <f t="shared" si="2"/>
        <v>670000</v>
      </c>
      <c r="F287" s="147" t="s">
        <v>931</v>
      </c>
      <c r="G287" s="72">
        <v>0</v>
      </c>
    </row>
    <row r="288" spans="1:7" s="730" customFormat="1">
      <c r="A288" s="7">
        <v>280</v>
      </c>
      <c r="B288" s="349" t="s">
        <v>4160</v>
      </c>
      <c r="C288" s="72">
        <v>0</v>
      </c>
      <c r="D288" s="92">
        <v>10720000</v>
      </c>
      <c r="E288" s="42">
        <f t="shared" si="2"/>
        <v>10720000</v>
      </c>
      <c r="F288" s="147" t="s">
        <v>931</v>
      </c>
      <c r="G288" s="72">
        <v>0</v>
      </c>
    </row>
    <row r="289" spans="1:7" s="730" customFormat="1">
      <c r="A289" s="7">
        <v>281</v>
      </c>
      <c r="B289" s="349" t="s">
        <v>4161</v>
      </c>
      <c r="C289" s="72">
        <v>0</v>
      </c>
      <c r="D289" s="92">
        <v>41540000</v>
      </c>
      <c r="E289" s="42">
        <f t="shared" si="2"/>
        <v>41540000</v>
      </c>
      <c r="F289" s="147" t="s">
        <v>931</v>
      </c>
      <c r="G289" s="72">
        <v>0</v>
      </c>
    </row>
    <row r="290" spans="1:7" s="730" customFormat="1">
      <c r="A290" s="7">
        <v>282</v>
      </c>
      <c r="B290" s="349" t="s">
        <v>4162</v>
      </c>
      <c r="C290" s="72">
        <v>0</v>
      </c>
      <c r="D290" s="92">
        <v>27470000</v>
      </c>
      <c r="E290" s="42">
        <f t="shared" si="2"/>
        <v>27470000</v>
      </c>
      <c r="F290" s="147" t="s">
        <v>931</v>
      </c>
      <c r="G290" s="72">
        <v>0</v>
      </c>
    </row>
    <row r="291" spans="1:7" s="730" customFormat="1">
      <c r="A291" s="7">
        <v>283</v>
      </c>
      <c r="B291" s="349" t="s">
        <v>4163</v>
      </c>
      <c r="C291" s="72">
        <v>0</v>
      </c>
      <c r="D291" s="92">
        <v>18090000</v>
      </c>
      <c r="E291" s="42">
        <f t="shared" si="2"/>
        <v>18090000</v>
      </c>
      <c r="F291" s="147" t="s">
        <v>931</v>
      </c>
      <c r="G291" s="72">
        <v>0</v>
      </c>
    </row>
    <row r="292" spans="1:7" s="730" customFormat="1">
      <c r="A292" s="7">
        <v>284</v>
      </c>
      <c r="B292" s="349" t="s">
        <v>4164</v>
      </c>
      <c r="C292" s="72">
        <v>0</v>
      </c>
      <c r="D292" s="92">
        <v>16080000</v>
      </c>
      <c r="E292" s="42">
        <f t="shared" si="2"/>
        <v>16080000</v>
      </c>
      <c r="F292" s="147" t="s">
        <v>931</v>
      </c>
      <c r="G292" s="72">
        <v>0</v>
      </c>
    </row>
    <row r="293" spans="1:7" s="730" customFormat="1">
      <c r="A293" s="7">
        <v>285</v>
      </c>
      <c r="B293" s="349" t="s">
        <v>4165</v>
      </c>
      <c r="C293" s="72">
        <v>0</v>
      </c>
      <c r="D293" s="92">
        <v>8040000</v>
      </c>
      <c r="E293" s="42">
        <f t="shared" si="2"/>
        <v>8040000</v>
      </c>
      <c r="F293" s="147" t="s">
        <v>931</v>
      </c>
      <c r="G293" s="72">
        <v>0</v>
      </c>
    </row>
    <row r="294" spans="1:7" s="730" customFormat="1">
      <c r="A294" s="7">
        <v>286</v>
      </c>
      <c r="B294" s="349" t="s">
        <v>4166</v>
      </c>
      <c r="C294" s="72">
        <v>0</v>
      </c>
      <c r="D294" s="92">
        <v>27470000</v>
      </c>
      <c r="E294" s="42">
        <f t="shared" si="2"/>
        <v>27470000</v>
      </c>
      <c r="F294" s="147" t="s">
        <v>931</v>
      </c>
      <c r="G294" s="72">
        <v>0</v>
      </c>
    </row>
    <row r="295" spans="1:7" s="730" customFormat="1">
      <c r="A295" s="7">
        <v>287</v>
      </c>
      <c r="B295" s="349" t="s">
        <v>4167</v>
      </c>
      <c r="C295" s="72">
        <v>0</v>
      </c>
      <c r="D295" s="92">
        <v>30150000</v>
      </c>
      <c r="E295" s="42">
        <f t="shared" si="2"/>
        <v>30150000</v>
      </c>
      <c r="F295" s="147" t="s">
        <v>931</v>
      </c>
      <c r="G295" s="72">
        <v>0</v>
      </c>
    </row>
    <row r="296" spans="1:7" s="730" customFormat="1">
      <c r="A296" s="7">
        <v>288</v>
      </c>
      <c r="B296" s="349" t="s">
        <v>4168</v>
      </c>
      <c r="C296" s="72">
        <v>0</v>
      </c>
      <c r="D296" s="92">
        <v>10720000</v>
      </c>
      <c r="E296" s="42">
        <f t="shared" si="2"/>
        <v>10720000</v>
      </c>
      <c r="F296" s="147" t="s">
        <v>931</v>
      </c>
      <c r="G296" s="72">
        <v>0</v>
      </c>
    </row>
    <row r="297" spans="1:7" s="730" customFormat="1">
      <c r="A297" s="7">
        <v>289</v>
      </c>
      <c r="B297" s="349" t="s">
        <v>4169</v>
      </c>
      <c r="C297" s="72">
        <v>0</v>
      </c>
      <c r="D297" s="92">
        <v>25460000</v>
      </c>
      <c r="E297" s="42">
        <f t="shared" si="2"/>
        <v>25460000</v>
      </c>
      <c r="F297" s="147" t="s">
        <v>931</v>
      </c>
      <c r="G297" s="72">
        <v>0</v>
      </c>
    </row>
    <row r="298" spans="1:7" s="730" customFormat="1">
      <c r="A298" s="7">
        <v>290</v>
      </c>
      <c r="B298" s="349" t="s">
        <v>4170</v>
      </c>
      <c r="C298" s="72">
        <v>0</v>
      </c>
      <c r="D298" s="92">
        <v>27470000</v>
      </c>
      <c r="E298" s="42">
        <f t="shared" si="2"/>
        <v>27470000</v>
      </c>
      <c r="F298" s="147" t="s">
        <v>931</v>
      </c>
      <c r="G298" s="72">
        <v>0</v>
      </c>
    </row>
    <row r="299" spans="1:7" s="730" customFormat="1">
      <c r="A299" s="7">
        <v>291</v>
      </c>
      <c r="B299" s="349" t="s">
        <v>4171</v>
      </c>
      <c r="C299" s="72">
        <v>0</v>
      </c>
      <c r="D299" s="92">
        <v>18090000</v>
      </c>
      <c r="E299" s="42">
        <f t="shared" si="2"/>
        <v>18090000</v>
      </c>
      <c r="F299" s="147" t="s">
        <v>931</v>
      </c>
      <c r="G299" s="72">
        <v>0</v>
      </c>
    </row>
    <row r="300" spans="1:7" s="730" customFormat="1">
      <c r="A300" s="7">
        <v>292</v>
      </c>
      <c r="B300" s="349" t="s">
        <v>4172</v>
      </c>
      <c r="C300" s="72">
        <v>0</v>
      </c>
      <c r="D300" s="92">
        <v>7718400</v>
      </c>
      <c r="E300" s="42">
        <f t="shared" si="2"/>
        <v>7718400</v>
      </c>
      <c r="F300" s="147" t="s">
        <v>931</v>
      </c>
      <c r="G300" s="72">
        <v>0</v>
      </c>
    </row>
    <row r="301" spans="1:7" s="730" customFormat="1">
      <c r="A301" s="7">
        <v>293</v>
      </c>
      <c r="B301" s="349" t="s">
        <v>4173</v>
      </c>
      <c r="C301" s="72">
        <v>0</v>
      </c>
      <c r="D301" s="92">
        <v>8040000</v>
      </c>
      <c r="E301" s="42">
        <f t="shared" si="2"/>
        <v>8040000</v>
      </c>
      <c r="F301" s="147" t="s">
        <v>931</v>
      </c>
      <c r="G301" s="72">
        <v>0</v>
      </c>
    </row>
    <row r="302" spans="1:7" s="730" customFormat="1">
      <c r="A302" s="7">
        <v>294</v>
      </c>
      <c r="B302" s="349" t="s">
        <v>4174</v>
      </c>
      <c r="C302" s="72">
        <v>0</v>
      </c>
      <c r="D302" s="92">
        <v>41102500</v>
      </c>
      <c r="E302" s="42">
        <f t="shared" si="2"/>
        <v>41102500</v>
      </c>
      <c r="F302" s="147" t="s">
        <v>931</v>
      </c>
      <c r="G302" s="72">
        <v>0</v>
      </c>
    </row>
    <row r="303" spans="1:7" s="730" customFormat="1">
      <c r="A303" s="7">
        <v>295</v>
      </c>
      <c r="B303" s="349" t="s">
        <v>4175</v>
      </c>
      <c r="C303" s="72">
        <v>0</v>
      </c>
      <c r="D303" s="92">
        <v>34840000</v>
      </c>
      <c r="E303" s="42">
        <f t="shared" si="2"/>
        <v>34840000</v>
      </c>
      <c r="F303" s="147" t="s">
        <v>931</v>
      </c>
      <c r="G303" s="72">
        <v>0</v>
      </c>
    </row>
    <row r="304" spans="1:7" s="730" customFormat="1">
      <c r="A304" s="7">
        <v>296</v>
      </c>
      <c r="B304" s="349" t="s">
        <v>4176</v>
      </c>
      <c r="C304" s="72">
        <v>0</v>
      </c>
      <c r="D304" s="92">
        <v>15410000</v>
      </c>
      <c r="E304" s="42">
        <f t="shared" si="2"/>
        <v>15410000</v>
      </c>
      <c r="F304" s="147" t="s">
        <v>931</v>
      </c>
      <c r="G304" s="72">
        <v>0</v>
      </c>
    </row>
    <row r="305" spans="1:7" s="730" customFormat="1">
      <c r="A305" s="7">
        <v>297</v>
      </c>
      <c r="B305" s="349" t="s">
        <v>4177</v>
      </c>
      <c r="C305" s="72">
        <v>0</v>
      </c>
      <c r="D305" s="92">
        <v>11390000</v>
      </c>
      <c r="E305" s="42">
        <f t="shared" si="2"/>
        <v>11390000</v>
      </c>
      <c r="F305" s="147" t="s">
        <v>931</v>
      </c>
      <c r="G305" s="72">
        <v>0</v>
      </c>
    </row>
    <row r="306" spans="1:7" s="730" customFormat="1">
      <c r="A306" s="7">
        <v>298</v>
      </c>
      <c r="B306" s="349" t="s">
        <v>4178</v>
      </c>
      <c r="C306" s="72">
        <v>0</v>
      </c>
      <c r="D306" s="92">
        <v>4690000</v>
      </c>
      <c r="E306" s="42">
        <f t="shared" si="2"/>
        <v>4690000</v>
      </c>
      <c r="F306" s="147" t="s">
        <v>931</v>
      </c>
      <c r="G306" s="72">
        <v>0</v>
      </c>
    </row>
    <row r="307" spans="1:7" s="730" customFormat="1">
      <c r="A307" s="7">
        <v>299</v>
      </c>
      <c r="B307" s="349" t="s">
        <v>4179</v>
      </c>
      <c r="C307" s="72">
        <v>0</v>
      </c>
      <c r="D307" s="92">
        <v>5972000</v>
      </c>
      <c r="E307" s="42">
        <f t="shared" si="2"/>
        <v>5972000</v>
      </c>
      <c r="F307" s="147" t="s">
        <v>931</v>
      </c>
      <c r="G307" s="72">
        <v>0</v>
      </c>
    </row>
    <row r="308" spans="1:7" s="730" customFormat="1">
      <c r="A308" s="7">
        <v>300</v>
      </c>
      <c r="B308" s="349" t="s">
        <v>4180</v>
      </c>
      <c r="C308" s="72">
        <v>0</v>
      </c>
      <c r="D308" s="92">
        <v>18140000</v>
      </c>
      <c r="E308" s="42">
        <f t="shared" si="2"/>
        <v>18140000</v>
      </c>
      <c r="F308" s="147" t="s">
        <v>931</v>
      </c>
      <c r="G308" s="72">
        <v>0</v>
      </c>
    </row>
    <row r="309" spans="1:7" s="730" customFormat="1">
      <c r="A309" s="7">
        <v>301</v>
      </c>
      <c r="B309" s="349" t="s">
        <v>4181</v>
      </c>
      <c r="C309" s="72">
        <v>0</v>
      </c>
      <c r="D309" s="92">
        <v>10050000</v>
      </c>
      <c r="E309" s="42">
        <f t="shared" si="2"/>
        <v>10050000</v>
      </c>
      <c r="F309" s="147" t="s">
        <v>931</v>
      </c>
      <c r="G309" s="72">
        <v>0</v>
      </c>
    </row>
    <row r="310" spans="1:7" s="730" customFormat="1">
      <c r="A310" s="7">
        <v>302</v>
      </c>
      <c r="B310" s="349" t="s">
        <v>4182</v>
      </c>
      <c r="C310" s="72">
        <v>0</v>
      </c>
      <c r="D310" s="92">
        <v>56234000</v>
      </c>
      <c r="E310" s="42">
        <f t="shared" si="2"/>
        <v>56234000</v>
      </c>
      <c r="F310" s="147" t="s">
        <v>931</v>
      </c>
      <c r="G310" s="72">
        <v>0</v>
      </c>
    </row>
    <row r="311" spans="1:7" s="730" customFormat="1">
      <c r="A311" s="7">
        <v>303</v>
      </c>
      <c r="B311" s="349" t="s">
        <v>4183</v>
      </c>
      <c r="C311" s="72">
        <v>0</v>
      </c>
      <c r="D311" s="92">
        <v>4690000</v>
      </c>
      <c r="E311" s="42">
        <f t="shared" si="2"/>
        <v>4690000</v>
      </c>
      <c r="F311" s="147" t="s">
        <v>931</v>
      </c>
      <c r="G311" s="72">
        <v>0</v>
      </c>
    </row>
    <row r="312" spans="1:7" s="730" customFormat="1">
      <c r="A312" s="7">
        <v>304</v>
      </c>
      <c r="B312" s="349" t="s">
        <v>4184</v>
      </c>
      <c r="C312" s="72">
        <v>0</v>
      </c>
      <c r="D312" s="92">
        <v>11390000</v>
      </c>
      <c r="E312" s="42">
        <f t="shared" si="2"/>
        <v>11390000</v>
      </c>
      <c r="F312" s="147" t="s">
        <v>931</v>
      </c>
      <c r="G312" s="72">
        <v>0</v>
      </c>
    </row>
    <row r="313" spans="1:7" s="730" customFormat="1">
      <c r="A313" s="7">
        <v>305</v>
      </c>
      <c r="B313" s="349" t="s">
        <v>4185</v>
      </c>
      <c r="C313" s="72">
        <v>0</v>
      </c>
      <c r="D313" s="92">
        <v>25460000</v>
      </c>
      <c r="E313" s="42">
        <f t="shared" si="2"/>
        <v>25460000</v>
      </c>
      <c r="F313" s="147" t="s">
        <v>931</v>
      </c>
      <c r="G313" s="72">
        <v>0</v>
      </c>
    </row>
    <row r="314" spans="1:7" s="730" customFormat="1">
      <c r="A314" s="7">
        <v>306</v>
      </c>
      <c r="B314" s="349" t="s">
        <v>4186</v>
      </c>
      <c r="C314" s="72">
        <v>0</v>
      </c>
      <c r="D314" s="92">
        <v>13132000</v>
      </c>
      <c r="E314" s="42">
        <f t="shared" si="2"/>
        <v>13132000</v>
      </c>
      <c r="F314" s="147" t="s">
        <v>931</v>
      </c>
      <c r="G314" s="72">
        <v>0</v>
      </c>
    </row>
    <row r="315" spans="1:7" s="730" customFormat="1">
      <c r="A315" s="7">
        <v>307</v>
      </c>
      <c r="B315" s="349" t="s">
        <v>4187</v>
      </c>
      <c r="C315" s="72">
        <v>0</v>
      </c>
      <c r="D315" s="92">
        <v>61676000</v>
      </c>
      <c r="E315" s="42">
        <f t="shared" si="2"/>
        <v>61676000</v>
      </c>
      <c r="F315" s="147" t="s">
        <v>931</v>
      </c>
      <c r="G315" s="72">
        <v>0</v>
      </c>
    </row>
    <row r="316" spans="1:7" s="730" customFormat="1">
      <c r="A316" s="7">
        <v>308</v>
      </c>
      <c r="B316" s="349" t="s">
        <v>4188</v>
      </c>
      <c r="C316" s="72">
        <v>0</v>
      </c>
      <c r="D316" s="92">
        <v>10050000</v>
      </c>
      <c r="E316" s="42">
        <f t="shared" si="2"/>
        <v>10050000</v>
      </c>
      <c r="F316" s="147" t="s">
        <v>931</v>
      </c>
      <c r="G316" s="72">
        <v>0</v>
      </c>
    </row>
    <row r="317" spans="1:7" s="730" customFormat="1">
      <c r="A317" s="7">
        <v>309</v>
      </c>
      <c r="B317" s="349" t="s">
        <v>4189</v>
      </c>
      <c r="C317" s="72">
        <v>0</v>
      </c>
      <c r="D317" s="92">
        <v>8040000</v>
      </c>
      <c r="E317" s="42">
        <f t="shared" si="2"/>
        <v>8040000</v>
      </c>
      <c r="F317" s="147" t="s">
        <v>931</v>
      </c>
      <c r="G317" s="72">
        <v>0</v>
      </c>
    </row>
    <row r="318" spans="1:7" s="730" customFormat="1">
      <c r="A318" s="7">
        <v>310</v>
      </c>
      <c r="B318" s="349" t="s">
        <v>4190</v>
      </c>
      <c r="C318" s="72">
        <v>0</v>
      </c>
      <c r="D318" s="92">
        <v>38190000</v>
      </c>
      <c r="E318" s="42">
        <f t="shared" si="2"/>
        <v>38190000</v>
      </c>
      <c r="F318" s="147" t="s">
        <v>931</v>
      </c>
      <c r="G318" s="72">
        <v>0</v>
      </c>
    </row>
    <row r="319" spans="1:7" s="730" customFormat="1">
      <c r="A319" s="7">
        <v>311</v>
      </c>
      <c r="B319" s="349" t="s">
        <v>4191</v>
      </c>
      <c r="C319" s="72">
        <v>0</v>
      </c>
      <c r="D319" s="92">
        <v>7370000</v>
      </c>
      <c r="E319" s="42">
        <f t="shared" si="2"/>
        <v>7370000</v>
      </c>
      <c r="F319" s="147" t="s">
        <v>931</v>
      </c>
      <c r="G319" s="72">
        <v>0</v>
      </c>
    </row>
    <row r="320" spans="1:7" s="730" customFormat="1">
      <c r="A320" s="7">
        <v>312</v>
      </c>
      <c r="B320" s="349" t="s">
        <v>4192</v>
      </c>
      <c r="C320" s="72">
        <v>0</v>
      </c>
      <c r="D320" s="92">
        <v>26800000</v>
      </c>
      <c r="E320" s="42">
        <f t="shared" si="2"/>
        <v>26800000</v>
      </c>
      <c r="F320" s="147" t="s">
        <v>931</v>
      </c>
      <c r="G320" s="72">
        <v>0</v>
      </c>
    </row>
    <row r="321" spans="1:7" s="730" customFormat="1">
      <c r="A321" s="7">
        <v>313</v>
      </c>
      <c r="B321" s="349" t="s">
        <v>4193</v>
      </c>
      <c r="C321" s="72">
        <v>0</v>
      </c>
      <c r="D321" s="92">
        <v>38860000</v>
      </c>
      <c r="E321" s="42">
        <f t="shared" si="2"/>
        <v>38860000</v>
      </c>
      <c r="F321" s="147" t="s">
        <v>931</v>
      </c>
      <c r="G321" s="72">
        <v>0</v>
      </c>
    </row>
    <row r="322" spans="1:7" s="730" customFormat="1">
      <c r="A322" s="7">
        <v>314</v>
      </c>
      <c r="B322" s="349" t="s">
        <v>4194</v>
      </c>
      <c r="C322" s="72">
        <v>0</v>
      </c>
      <c r="D322" s="92">
        <v>20100000</v>
      </c>
      <c r="E322" s="42">
        <f t="shared" si="2"/>
        <v>20100000</v>
      </c>
      <c r="F322" s="147" t="s">
        <v>931</v>
      </c>
      <c r="G322" s="72">
        <v>0</v>
      </c>
    </row>
    <row r="323" spans="1:7" s="730" customFormat="1">
      <c r="A323" s="7">
        <v>315</v>
      </c>
      <c r="B323" s="349" t="s">
        <v>4195</v>
      </c>
      <c r="C323" s="72">
        <v>0</v>
      </c>
      <c r="D323" s="92">
        <v>18090000</v>
      </c>
      <c r="E323" s="42">
        <f t="shared" si="2"/>
        <v>18090000</v>
      </c>
      <c r="F323" s="147" t="s">
        <v>931</v>
      </c>
      <c r="G323" s="72">
        <v>0</v>
      </c>
    </row>
    <row r="324" spans="1:7" s="730" customFormat="1">
      <c r="A324" s="7">
        <v>316</v>
      </c>
      <c r="B324" s="349" t="s">
        <v>4196</v>
      </c>
      <c r="C324" s="72">
        <v>0</v>
      </c>
      <c r="D324" s="92">
        <v>10050000</v>
      </c>
      <c r="E324" s="42">
        <f t="shared" si="2"/>
        <v>10050000</v>
      </c>
      <c r="F324" s="147" t="s">
        <v>931</v>
      </c>
      <c r="G324" s="72">
        <v>0</v>
      </c>
    </row>
    <row r="325" spans="1:7" s="730" customFormat="1">
      <c r="A325" s="7">
        <v>317</v>
      </c>
      <c r="B325" s="349" t="s">
        <v>4197</v>
      </c>
      <c r="C325" s="72">
        <v>0</v>
      </c>
      <c r="D325" s="92">
        <v>61603500</v>
      </c>
      <c r="E325" s="42">
        <f t="shared" si="2"/>
        <v>61603500</v>
      </c>
      <c r="F325" s="147" t="s">
        <v>931</v>
      </c>
      <c r="G325" s="72">
        <v>0</v>
      </c>
    </row>
    <row r="326" spans="1:7" s="730" customFormat="1">
      <c r="A326" s="7">
        <v>318</v>
      </c>
      <c r="B326" s="349" t="s">
        <v>4198</v>
      </c>
      <c r="C326" s="72">
        <v>0</v>
      </c>
      <c r="D326" s="92">
        <v>22110000</v>
      </c>
      <c r="E326" s="42">
        <f t="shared" si="2"/>
        <v>22110000</v>
      </c>
      <c r="F326" s="147" t="s">
        <v>931</v>
      </c>
      <c r="G326" s="72">
        <v>0</v>
      </c>
    </row>
    <row r="327" spans="1:7" s="730" customFormat="1">
      <c r="A327" s="7">
        <v>319</v>
      </c>
      <c r="B327" s="349" t="s">
        <v>4199</v>
      </c>
      <c r="C327" s="72">
        <v>0</v>
      </c>
      <c r="D327" s="92">
        <v>51590000</v>
      </c>
      <c r="E327" s="42">
        <f t="shared" si="2"/>
        <v>51590000</v>
      </c>
      <c r="F327" s="147" t="s">
        <v>931</v>
      </c>
      <c r="G327" s="72">
        <v>0</v>
      </c>
    </row>
    <row r="328" spans="1:7" s="730" customFormat="1">
      <c r="A328" s="7">
        <v>320</v>
      </c>
      <c r="B328" s="349" t="s">
        <v>4200</v>
      </c>
      <c r="C328" s="72">
        <v>0</v>
      </c>
      <c r="D328" s="92">
        <v>2010000</v>
      </c>
      <c r="E328" s="42">
        <f t="shared" si="2"/>
        <v>2010000</v>
      </c>
      <c r="F328" s="147" t="s">
        <v>931</v>
      </c>
      <c r="G328" s="72">
        <v>0</v>
      </c>
    </row>
    <row r="329" spans="1:7" s="730" customFormat="1">
      <c r="A329" s="7">
        <v>321</v>
      </c>
      <c r="B329" s="349" t="s">
        <v>4201</v>
      </c>
      <c r="C329" s="72">
        <v>0</v>
      </c>
      <c r="D329" s="92">
        <v>16080000</v>
      </c>
      <c r="E329" s="42">
        <f t="shared" si="2"/>
        <v>16080000</v>
      </c>
      <c r="F329" s="147" t="s">
        <v>931</v>
      </c>
      <c r="G329" s="72">
        <v>0</v>
      </c>
    </row>
    <row r="330" spans="1:7" s="730" customFormat="1">
      <c r="A330" s="7">
        <v>322</v>
      </c>
      <c r="B330" s="349" t="s">
        <v>4202</v>
      </c>
      <c r="C330" s="72">
        <v>0</v>
      </c>
      <c r="D330" s="92">
        <v>19430000</v>
      </c>
      <c r="E330" s="42">
        <f t="shared" si="2"/>
        <v>19430000</v>
      </c>
      <c r="F330" s="147" t="s">
        <v>931</v>
      </c>
      <c r="G330" s="72">
        <v>0</v>
      </c>
    </row>
    <row r="331" spans="1:7" s="730" customFormat="1" ht="9.6" customHeight="1">
      <c r="A331" s="7">
        <v>323</v>
      </c>
      <c r="B331" s="349" t="s">
        <v>4203</v>
      </c>
      <c r="C331" s="72">
        <v>0</v>
      </c>
      <c r="D331" s="92">
        <v>16750000</v>
      </c>
      <c r="E331" s="42">
        <f t="shared" si="2"/>
        <v>16750000</v>
      </c>
      <c r="F331" s="147" t="s">
        <v>931</v>
      </c>
      <c r="G331" s="72">
        <v>0</v>
      </c>
    </row>
    <row r="332" spans="1:7" s="729" customFormat="1">
      <c r="A332" s="7">
        <v>324</v>
      </c>
      <c r="B332" s="349" t="s">
        <v>4204</v>
      </c>
      <c r="C332" s="72">
        <v>0</v>
      </c>
      <c r="D332" s="92">
        <v>17071600</v>
      </c>
      <c r="E332" s="42">
        <f t="shared" si="2"/>
        <v>17071600</v>
      </c>
      <c r="F332" s="147" t="s">
        <v>931</v>
      </c>
      <c r="G332" s="72">
        <v>0</v>
      </c>
    </row>
    <row r="333" spans="1:7" s="729" customFormat="1">
      <c r="A333" s="7">
        <v>325</v>
      </c>
      <c r="B333" s="349" t="s">
        <v>4205</v>
      </c>
      <c r="C333" s="72">
        <v>0</v>
      </c>
      <c r="D333" s="92">
        <v>16326000</v>
      </c>
      <c r="E333" s="42">
        <f t="shared" si="2"/>
        <v>16326000</v>
      </c>
      <c r="F333" s="147" t="s">
        <v>931</v>
      </c>
      <c r="G333" s="72">
        <v>0</v>
      </c>
    </row>
    <row r="334" spans="1:7" s="729" customFormat="1">
      <c r="A334" s="7">
        <v>326</v>
      </c>
      <c r="B334" s="349" t="s">
        <v>4206</v>
      </c>
      <c r="C334" s="72">
        <v>0</v>
      </c>
      <c r="D334" s="92">
        <v>20100000</v>
      </c>
      <c r="E334" s="42">
        <f t="shared" si="2"/>
        <v>20100000</v>
      </c>
      <c r="F334" s="147" t="s">
        <v>931</v>
      </c>
      <c r="G334" s="72">
        <v>0</v>
      </c>
    </row>
    <row r="335" spans="1:7" s="729" customFormat="1">
      <c r="A335" s="7">
        <v>327</v>
      </c>
      <c r="B335" s="349" t="s">
        <v>4207</v>
      </c>
      <c r="C335" s="72">
        <v>0</v>
      </c>
      <c r="D335" s="92">
        <v>38860000</v>
      </c>
      <c r="E335" s="42">
        <f t="shared" si="2"/>
        <v>38860000</v>
      </c>
      <c r="F335" s="147" t="s">
        <v>931</v>
      </c>
      <c r="G335" s="72">
        <v>0</v>
      </c>
    </row>
    <row r="336" spans="1:7" s="729" customFormat="1">
      <c r="A336" s="7">
        <v>328</v>
      </c>
      <c r="B336" s="349" t="s">
        <v>4208</v>
      </c>
      <c r="C336" s="72">
        <v>0</v>
      </c>
      <c r="D336" s="92">
        <v>29480000</v>
      </c>
      <c r="E336" s="42">
        <f t="shared" si="2"/>
        <v>29480000</v>
      </c>
      <c r="F336" s="147" t="s">
        <v>931</v>
      </c>
      <c r="G336" s="72">
        <v>0</v>
      </c>
    </row>
    <row r="337" spans="1:7" s="729" customFormat="1">
      <c r="A337" s="7">
        <v>329</v>
      </c>
      <c r="B337" s="349" t="s">
        <v>4209</v>
      </c>
      <c r="C337" s="72">
        <v>0</v>
      </c>
      <c r="D337" s="92">
        <v>11637900</v>
      </c>
      <c r="E337" s="42">
        <f t="shared" si="2"/>
        <v>11637900</v>
      </c>
      <c r="F337" s="147" t="s">
        <v>931</v>
      </c>
      <c r="G337" s="72">
        <v>0</v>
      </c>
    </row>
    <row r="338" spans="1:7" s="729" customFormat="1">
      <c r="A338" s="7">
        <v>330</v>
      </c>
      <c r="B338" s="349" t="s">
        <v>4210</v>
      </c>
      <c r="C338" s="72">
        <v>0</v>
      </c>
      <c r="D338" s="92">
        <v>36280000</v>
      </c>
      <c r="E338" s="42">
        <f t="shared" si="2"/>
        <v>36280000</v>
      </c>
      <c r="F338" s="147" t="s">
        <v>931</v>
      </c>
      <c r="G338" s="72">
        <v>0</v>
      </c>
    </row>
    <row r="339" spans="1:7" s="729" customFormat="1">
      <c r="A339" s="7">
        <v>331</v>
      </c>
      <c r="B339" s="349" t="s">
        <v>4211</v>
      </c>
      <c r="C339" s="72">
        <v>0</v>
      </c>
      <c r="D339" s="92">
        <v>7370000</v>
      </c>
      <c r="E339" s="42">
        <f t="shared" si="2"/>
        <v>7370000</v>
      </c>
      <c r="F339" s="147" t="s">
        <v>931</v>
      </c>
      <c r="G339" s="72">
        <v>0</v>
      </c>
    </row>
    <row r="340" spans="1:7" s="729" customFormat="1">
      <c r="A340" s="7">
        <v>332</v>
      </c>
      <c r="B340" s="349" t="s">
        <v>4212</v>
      </c>
      <c r="C340" s="72">
        <v>0</v>
      </c>
      <c r="D340" s="92">
        <v>12730000</v>
      </c>
      <c r="E340" s="42">
        <f t="shared" si="2"/>
        <v>12730000</v>
      </c>
      <c r="F340" s="147" t="s">
        <v>931</v>
      </c>
      <c r="G340" s="72">
        <v>0</v>
      </c>
    </row>
    <row r="341" spans="1:7" s="729" customFormat="1">
      <c r="A341" s="7">
        <v>333</v>
      </c>
      <c r="B341" s="349" t="s">
        <v>4213</v>
      </c>
      <c r="C341" s="72">
        <v>0</v>
      </c>
      <c r="D341" s="92">
        <v>20770000</v>
      </c>
      <c r="E341" s="42">
        <f t="shared" si="2"/>
        <v>20770000</v>
      </c>
      <c r="F341" s="147" t="s">
        <v>931</v>
      </c>
      <c r="G341" s="72">
        <v>0</v>
      </c>
    </row>
    <row r="342" spans="1:7" s="729" customFormat="1">
      <c r="A342" s="7">
        <v>334</v>
      </c>
      <c r="B342" s="349" t="s">
        <v>4214</v>
      </c>
      <c r="C342" s="72">
        <v>0</v>
      </c>
      <c r="D342" s="92">
        <v>17420000</v>
      </c>
      <c r="E342" s="42">
        <f t="shared" si="2"/>
        <v>17420000</v>
      </c>
      <c r="F342" s="147" t="s">
        <v>931</v>
      </c>
      <c r="G342" s="72">
        <v>0</v>
      </c>
    </row>
    <row r="343" spans="1:7" s="729" customFormat="1">
      <c r="A343" s="7">
        <v>335</v>
      </c>
      <c r="B343" s="349" t="s">
        <v>4215</v>
      </c>
      <c r="C343" s="72">
        <v>0</v>
      </c>
      <c r="D343" s="92">
        <v>2680000</v>
      </c>
      <c r="E343" s="42">
        <f t="shared" si="2"/>
        <v>2680000</v>
      </c>
      <c r="F343" s="147" t="s">
        <v>931</v>
      </c>
      <c r="G343" s="72">
        <v>0</v>
      </c>
    </row>
    <row r="344" spans="1:7" s="729" customFormat="1">
      <c r="A344" s="7">
        <v>336</v>
      </c>
      <c r="B344" s="349" t="s">
        <v>4216</v>
      </c>
      <c r="C344" s="72">
        <v>0</v>
      </c>
      <c r="D344" s="92">
        <v>14070000</v>
      </c>
      <c r="E344" s="42">
        <f t="shared" si="2"/>
        <v>14070000</v>
      </c>
      <c r="F344" s="147" t="s">
        <v>931</v>
      </c>
      <c r="G344" s="72">
        <v>0</v>
      </c>
    </row>
    <row r="345" spans="1:7" s="729" customFormat="1">
      <c r="A345" s="7">
        <v>337</v>
      </c>
      <c r="B345" s="349" t="s">
        <v>4217</v>
      </c>
      <c r="C345" s="72">
        <v>0</v>
      </c>
      <c r="D345" s="92">
        <v>40200000</v>
      </c>
      <c r="E345" s="42">
        <f t="shared" si="2"/>
        <v>40200000</v>
      </c>
      <c r="F345" s="147" t="s">
        <v>931</v>
      </c>
      <c r="G345" s="72">
        <v>0</v>
      </c>
    </row>
    <row r="346" spans="1:7" s="729" customFormat="1">
      <c r="A346" s="7">
        <v>338</v>
      </c>
      <c r="B346" s="349" t="s">
        <v>4218</v>
      </c>
      <c r="C346" s="72">
        <v>0</v>
      </c>
      <c r="D346" s="92">
        <v>19430000</v>
      </c>
      <c r="E346" s="42">
        <f t="shared" si="2"/>
        <v>19430000</v>
      </c>
      <c r="F346" s="147" t="s">
        <v>931</v>
      </c>
      <c r="G346" s="72">
        <v>0</v>
      </c>
    </row>
    <row r="347" spans="1:7" s="729" customFormat="1">
      <c r="A347" s="7">
        <v>339</v>
      </c>
      <c r="B347" s="349" t="s">
        <v>4219</v>
      </c>
      <c r="C347" s="72">
        <v>0</v>
      </c>
      <c r="D347" s="92">
        <v>22780000</v>
      </c>
      <c r="E347" s="42">
        <f t="shared" si="2"/>
        <v>22780000</v>
      </c>
      <c r="F347" s="147" t="s">
        <v>931</v>
      </c>
      <c r="G347" s="72">
        <v>0</v>
      </c>
    </row>
    <row r="348" spans="1:7" s="730" customFormat="1">
      <c r="A348" s="7">
        <v>340</v>
      </c>
      <c r="B348" s="349" t="s">
        <v>4220</v>
      </c>
      <c r="C348" s="72">
        <v>0</v>
      </c>
      <c r="D348" s="92">
        <v>10720000</v>
      </c>
      <c r="E348" s="42">
        <f t="shared" si="2"/>
        <v>10720000</v>
      </c>
      <c r="F348" s="147" t="s">
        <v>931</v>
      </c>
      <c r="G348" s="72">
        <v>0</v>
      </c>
    </row>
    <row r="349" spans="1:7" s="730" customFormat="1">
      <c r="A349" s="7">
        <v>341</v>
      </c>
      <c r="B349" s="349" t="s">
        <v>4221</v>
      </c>
      <c r="C349" s="72">
        <v>0</v>
      </c>
      <c r="D349" s="92">
        <v>32830000</v>
      </c>
      <c r="E349" s="42">
        <f t="shared" si="2"/>
        <v>32830000</v>
      </c>
      <c r="F349" s="147" t="s">
        <v>931</v>
      </c>
      <c r="G349" s="72">
        <v>0</v>
      </c>
    </row>
    <row r="350" spans="1:7" s="730" customFormat="1">
      <c r="A350" s="7">
        <v>342</v>
      </c>
      <c r="B350" s="349" t="s">
        <v>4177</v>
      </c>
      <c r="C350" s="72">
        <v>0</v>
      </c>
      <c r="D350" s="92">
        <v>18760000</v>
      </c>
      <c r="E350" s="42">
        <f t="shared" si="2"/>
        <v>18760000</v>
      </c>
      <c r="F350" s="147" t="s">
        <v>931</v>
      </c>
      <c r="G350" s="72">
        <v>0</v>
      </c>
    </row>
    <row r="351" spans="1:7" s="730" customFormat="1">
      <c r="A351" s="7">
        <v>343</v>
      </c>
      <c r="B351" s="349" t="s">
        <v>4222</v>
      </c>
      <c r="C351" s="72">
        <v>0</v>
      </c>
      <c r="D351" s="92">
        <v>9192400</v>
      </c>
      <c r="E351" s="42">
        <f t="shared" si="2"/>
        <v>9192400</v>
      </c>
      <c r="F351" s="147" t="s">
        <v>931</v>
      </c>
      <c r="G351" s="72">
        <v>0</v>
      </c>
    </row>
    <row r="352" spans="1:7" s="730" customFormat="1">
      <c r="A352" s="7">
        <v>344</v>
      </c>
      <c r="B352" s="349" t="s">
        <v>4223</v>
      </c>
      <c r="C352" s="72">
        <v>0</v>
      </c>
      <c r="D352" s="92">
        <v>670000</v>
      </c>
      <c r="E352" s="42">
        <f t="shared" si="2"/>
        <v>670000</v>
      </c>
      <c r="F352" s="147" t="s">
        <v>931</v>
      </c>
      <c r="G352" s="72">
        <v>0</v>
      </c>
    </row>
    <row r="353" spans="1:7" s="730" customFormat="1">
      <c r="A353" s="7">
        <v>345</v>
      </c>
      <c r="B353" s="349" t="s">
        <v>4224</v>
      </c>
      <c r="C353" s="72">
        <v>0</v>
      </c>
      <c r="D353" s="92">
        <v>9380000</v>
      </c>
      <c r="E353" s="42">
        <f t="shared" si="2"/>
        <v>9380000</v>
      </c>
      <c r="F353" s="147" t="s">
        <v>931</v>
      </c>
      <c r="G353" s="72">
        <v>0</v>
      </c>
    </row>
    <row r="354" spans="1:7" s="730" customFormat="1">
      <c r="A354" s="7">
        <v>346</v>
      </c>
      <c r="B354" s="349" t="s">
        <v>4225</v>
      </c>
      <c r="C354" s="72">
        <v>0</v>
      </c>
      <c r="D354" s="92">
        <v>21440000</v>
      </c>
      <c r="E354" s="42">
        <f t="shared" si="2"/>
        <v>21440000</v>
      </c>
      <c r="F354" s="147" t="s">
        <v>931</v>
      </c>
      <c r="G354" s="72">
        <v>0</v>
      </c>
    </row>
    <row r="355" spans="1:7" s="730" customFormat="1">
      <c r="A355" s="7">
        <v>347</v>
      </c>
      <c r="B355" s="349" t="s">
        <v>4110</v>
      </c>
      <c r="C355" s="72">
        <v>0</v>
      </c>
      <c r="D355" s="92">
        <v>29604480</v>
      </c>
      <c r="E355" s="42">
        <f t="shared" si="2"/>
        <v>29604480</v>
      </c>
      <c r="F355" s="147" t="s">
        <v>931</v>
      </c>
      <c r="G355" s="72">
        <v>0</v>
      </c>
    </row>
    <row r="356" spans="1:7" s="730" customFormat="1">
      <c r="A356" s="7">
        <v>348</v>
      </c>
      <c r="B356" s="349" t="s">
        <v>4226</v>
      </c>
      <c r="C356" s="72">
        <v>0</v>
      </c>
      <c r="D356" s="92">
        <v>28810000</v>
      </c>
      <c r="E356" s="42">
        <f t="shared" si="2"/>
        <v>28810000</v>
      </c>
      <c r="F356" s="147" t="s">
        <v>931</v>
      </c>
      <c r="G356" s="72">
        <v>0</v>
      </c>
    </row>
    <row r="357" spans="1:7" s="730" customFormat="1">
      <c r="A357" s="7">
        <v>349</v>
      </c>
      <c r="B357" s="349" t="s">
        <v>4227</v>
      </c>
      <c r="C357" s="72">
        <v>0</v>
      </c>
      <c r="D357" s="92">
        <v>2010000</v>
      </c>
      <c r="E357" s="42">
        <f t="shared" si="2"/>
        <v>2010000</v>
      </c>
      <c r="F357" s="147" t="s">
        <v>931</v>
      </c>
      <c r="G357" s="72">
        <v>0</v>
      </c>
    </row>
    <row r="358" spans="1:7" s="730" customFormat="1">
      <c r="A358" s="7">
        <v>350</v>
      </c>
      <c r="B358" s="349" t="s">
        <v>4228</v>
      </c>
      <c r="C358" s="72">
        <v>0</v>
      </c>
      <c r="D358" s="92">
        <v>14740000</v>
      </c>
      <c r="E358" s="42">
        <f t="shared" si="2"/>
        <v>14740000</v>
      </c>
      <c r="F358" s="147" t="s">
        <v>931</v>
      </c>
      <c r="G358" s="72">
        <v>0</v>
      </c>
    </row>
    <row r="359" spans="1:7" s="730" customFormat="1">
      <c r="A359" s="7">
        <v>351</v>
      </c>
      <c r="B359" s="349" t="s">
        <v>4229</v>
      </c>
      <c r="C359" s="72">
        <v>0</v>
      </c>
      <c r="D359" s="92">
        <v>43550000</v>
      </c>
      <c r="E359" s="42">
        <f t="shared" si="2"/>
        <v>43550000</v>
      </c>
      <c r="F359" s="147" t="s">
        <v>931</v>
      </c>
      <c r="G359" s="72">
        <v>0</v>
      </c>
    </row>
    <row r="360" spans="1:7" s="730" customFormat="1">
      <c r="A360" s="7">
        <v>352</v>
      </c>
      <c r="B360" s="349" t="s">
        <v>4230</v>
      </c>
      <c r="C360" s="72">
        <v>0</v>
      </c>
      <c r="D360" s="92">
        <v>6030000</v>
      </c>
      <c r="E360" s="42">
        <f t="shared" si="2"/>
        <v>6030000</v>
      </c>
      <c r="F360" s="147" t="s">
        <v>931</v>
      </c>
      <c r="G360" s="72">
        <v>0</v>
      </c>
    </row>
    <row r="361" spans="1:7" s="730" customFormat="1">
      <c r="A361" s="7">
        <v>353</v>
      </c>
      <c r="B361" s="349" t="s">
        <v>4231</v>
      </c>
      <c r="C361" s="72">
        <v>0</v>
      </c>
      <c r="D361" s="92">
        <v>21440000</v>
      </c>
      <c r="E361" s="42">
        <f t="shared" si="2"/>
        <v>21440000</v>
      </c>
      <c r="F361" s="147" t="s">
        <v>931</v>
      </c>
      <c r="G361" s="72">
        <v>0</v>
      </c>
    </row>
    <row r="362" spans="1:7" s="730" customFormat="1">
      <c r="A362" s="7">
        <v>354</v>
      </c>
      <c r="B362" s="349" t="s">
        <v>4232</v>
      </c>
      <c r="C362" s="72">
        <v>0</v>
      </c>
      <c r="D362" s="92">
        <v>27470000</v>
      </c>
      <c r="E362" s="42">
        <f t="shared" si="2"/>
        <v>27470000</v>
      </c>
      <c r="F362" s="147" t="s">
        <v>931</v>
      </c>
      <c r="G362" s="72">
        <v>0</v>
      </c>
    </row>
    <row r="363" spans="1:7" s="730" customFormat="1">
      <c r="A363" s="7">
        <v>355</v>
      </c>
      <c r="B363" s="349" t="s">
        <v>4233</v>
      </c>
      <c r="C363" s="72">
        <v>0</v>
      </c>
      <c r="D363" s="92">
        <v>22780000</v>
      </c>
      <c r="E363" s="42">
        <f t="shared" si="2"/>
        <v>22780000</v>
      </c>
      <c r="F363" s="147" t="s">
        <v>931</v>
      </c>
      <c r="G363" s="72">
        <v>0</v>
      </c>
    </row>
    <row r="364" spans="1:7" s="730" customFormat="1">
      <c r="A364" s="7">
        <v>356</v>
      </c>
      <c r="B364" s="349" t="s">
        <v>4234</v>
      </c>
      <c r="C364" s="72">
        <v>0</v>
      </c>
      <c r="D364" s="92">
        <v>10720000</v>
      </c>
      <c r="E364" s="42">
        <f t="shared" si="2"/>
        <v>10720000</v>
      </c>
      <c r="F364" s="147" t="s">
        <v>931</v>
      </c>
      <c r="G364" s="72">
        <v>0</v>
      </c>
    </row>
    <row r="365" spans="1:7" s="730" customFormat="1">
      <c r="A365" s="7">
        <v>357</v>
      </c>
      <c r="B365" s="349" t="s">
        <v>4235</v>
      </c>
      <c r="C365" s="72">
        <v>0</v>
      </c>
      <c r="D365" s="92">
        <v>26130000</v>
      </c>
      <c r="E365" s="42">
        <f t="shared" si="2"/>
        <v>26130000</v>
      </c>
      <c r="F365" s="147" t="s">
        <v>931</v>
      </c>
      <c r="G365" s="72">
        <v>0</v>
      </c>
    </row>
    <row r="366" spans="1:7" s="730" customFormat="1">
      <c r="A366" s="7">
        <v>358</v>
      </c>
      <c r="B366" s="349" t="s">
        <v>4236</v>
      </c>
      <c r="C366" s="72">
        <v>0</v>
      </c>
      <c r="D366" s="92">
        <v>10505600</v>
      </c>
      <c r="E366" s="42">
        <f t="shared" si="2"/>
        <v>10505600</v>
      </c>
      <c r="F366" s="147" t="s">
        <v>931</v>
      </c>
      <c r="G366" s="72">
        <v>0</v>
      </c>
    </row>
    <row r="367" spans="1:7" s="730" customFormat="1">
      <c r="A367" s="7">
        <v>359</v>
      </c>
      <c r="B367" s="349" t="s">
        <v>4237</v>
      </c>
      <c r="C367" s="72">
        <v>0</v>
      </c>
      <c r="D367" s="92">
        <v>25396000</v>
      </c>
      <c r="E367" s="42">
        <f t="shared" si="2"/>
        <v>25396000</v>
      </c>
      <c r="F367" s="147" t="s">
        <v>931</v>
      </c>
      <c r="G367" s="72">
        <v>0</v>
      </c>
    </row>
    <row r="368" spans="1:7" s="730" customFormat="1">
      <c r="A368" s="7">
        <v>360</v>
      </c>
      <c r="B368" s="349" t="s">
        <v>4238</v>
      </c>
      <c r="C368" s="72">
        <v>0</v>
      </c>
      <c r="D368" s="92">
        <v>19954000</v>
      </c>
      <c r="E368" s="42">
        <f t="shared" si="2"/>
        <v>19954000</v>
      </c>
      <c r="F368" s="147" t="s">
        <v>931</v>
      </c>
      <c r="G368" s="72">
        <v>0</v>
      </c>
    </row>
    <row r="369" spans="1:7" s="730" customFormat="1">
      <c r="A369" s="7">
        <v>361</v>
      </c>
      <c r="B369" s="349" t="s">
        <v>4239</v>
      </c>
      <c r="C369" s="72">
        <v>0</v>
      </c>
      <c r="D369" s="92">
        <v>9045000</v>
      </c>
      <c r="E369" s="42">
        <f t="shared" si="2"/>
        <v>9045000</v>
      </c>
      <c r="F369" s="147" t="s">
        <v>931</v>
      </c>
      <c r="G369" s="72">
        <v>0</v>
      </c>
    </row>
    <row r="370" spans="1:7" s="730" customFormat="1">
      <c r="A370" s="7">
        <v>362</v>
      </c>
      <c r="B370" s="349" t="s">
        <v>4240</v>
      </c>
      <c r="C370" s="72">
        <v>0</v>
      </c>
      <c r="D370" s="92">
        <v>46900000</v>
      </c>
      <c r="E370" s="42">
        <f t="shared" si="2"/>
        <v>46900000</v>
      </c>
      <c r="F370" s="147" t="s">
        <v>931</v>
      </c>
      <c r="G370" s="72">
        <v>0</v>
      </c>
    </row>
    <row r="371" spans="1:7" s="730" customFormat="1">
      <c r="A371" s="7">
        <v>363</v>
      </c>
      <c r="B371" s="349" t="s">
        <v>4241</v>
      </c>
      <c r="C371" s="72">
        <v>0</v>
      </c>
      <c r="D371" s="92">
        <v>5252800</v>
      </c>
      <c r="E371" s="42">
        <f t="shared" si="2"/>
        <v>5252800</v>
      </c>
      <c r="F371" s="147" t="s">
        <v>931</v>
      </c>
      <c r="G371" s="72">
        <v>0</v>
      </c>
    </row>
    <row r="372" spans="1:7" s="730" customFormat="1">
      <c r="A372" s="7">
        <v>364</v>
      </c>
      <c r="B372" s="349" t="s">
        <v>4242</v>
      </c>
      <c r="C372" s="72">
        <v>0</v>
      </c>
      <c r="D372" s="92">
        <v>28810000</v>
      </c>
      <c r="E372" s="42">
        <f t="shared" si="2"/>
        <v>28810000</v>
      </c>
      <c r="F372" s="147" t="s">
        <v>931</v>
      </c>
      <c r="G372" s="72">
        <v>0</v>
      </c>
    </row>
    <row r="373" spans="1:7" s="730" customFormat="1">
      <c r="A373" s="7">
        <v>365</v>
      </c>
      <c r="B373" s="349" t="s">
        <v>4243</v>
      </c>
      <c r="C373" s="72">
        <v>0</v>
      </c>
      <c r="D373" s="92">
        <v>17420000</v>
      </c>
      <c r="E373" s="42">
        <f t="shared" si="2"/>
        <v>17420000</v>
      </c>
      <c r="F373" s="147" t="s">
        <v>931</v>
      </c>
      <c r="G373" s="72">
        <v>0</v>
      </c>
    </row>
    <row r="374" spans="1:7" s="730" customFormat="1">
      <c r="A374" s="7">
        <v>366</v>
      </c>
      <c r="B374" s="349" t="s">
        <v>4244</v>
      </c>
      <c r="C374" s="72">
        <v>0</v>
      </c>
      <c r="D374" s="92">
        <v>32830000</v>
      </c>
      <c r="E374" s="42">
        <f t="shared" si="2"/>
        <v>32830000</v>
      </c>
      <c r="F374" s="147" t="s">
        <v>931</v>
      </c>
      <c r="G374" s="72">
        <v>0</v>
      </c>
    </row>
    <row r="375" spans="1:7" s="730" customFormat="1">
      <c r="A375" s="7">
        <v>367</v>
      </c>
      <c r="B375" s="349" t="s">
        <v>4245</v>
      </c>
      <c r="C375" s="72">
        <v>0</v>
      </c>
      <c r="D375" s="92">
        <v>34190000</v>
      </c>
      <c r="E375" s="42">
        <f t="shared" si="2"/>
        <v>34190000</v>
      </c>
      <c r="F375" s="147" t="s">
        <v>931</v>
      </c>
      <c r="G375" s="72">
        <v>0</v>
      </c>
    </row>
    <row r="376" spans="1:7" s="730" customFormat="1">
      <c r="A376" s="7">
        <v>368</v>
      </c>
      <c r="B376" s="349" t="s">
        <v>4246</v>
      </c>
      <c r="C376" s="72">
        <v>0</v>
      </c>
      <c r="D376" s="92">
        <v>34170000</v>
      </c>
      <c r="E376" s="42">
        <f t="shared" si="2"/>
        <v>34170000</v>
      </c>
      <c r="F376" s="147" t="s">
        <v>931</v>
      </c>
      <c r="G376" s="72">
        <v>0</v>
      </c>
    </row>
    <row r="377" spans="1:7" s="730" customFormat="1">
      <c r="A377" s="7">
        <v>369</v>
      </c>
      <c r="B377" s="349" t="s">
        <v>4247</v>
      </c>
      <c r="C377" s="72">
        <v>0</v>
      </c>
      <c r="D377" s="92">
        <v>24120000</v>
      </c>
      <c r="E377" s="42">
        <f t="shared" si="2"/>
        <v>24120000</v>
      </c>
      <c r="F377" s="147" t="s">
        <v>931</v>
      </c>
      <c r="G377" s="72">
        <v>0</v>
      </c>
    </row>
    <row r="378" spans="1:7" s="730" customFormat="1">
      <c r="A378" s="7">
        <v>370</v>
      </c>
      <c r="B378" s="349" t="s">
        <v>4248</v>
      </c>
      <c r="C378" s="72">
        <v>0</v>
      </c>
      <c r="D378" s="92">
        <v>16080000</v>
      </c>
      <c r="E378" s="42">
        <f t="shared" si="2"/>
        <v>16080000</v>
      </c>
      <c r="F378" s="147" t="s">
        <v>931</v>
      </c>
      <c r="G378" s="72">
        <v>0</v>
      </c>
    </row>
    <row r="379" spans="1:7" s="730" customFormat="1">
      <c r="A379" s="7">
        <v>371</v>
      </c>
      <c r="B379" s="349" t="s">
        <v>4249</v>
      </c>
      <c r="C379" s="72">
        <v>0</v>
      </c>
      <c r="D379" s="92">
        <v>15410000</v>
      </c>
      <c r="E379" s="42">
        <f t="shared" si="2"/>
        <v>15410000</v>
      </c>
      <c r="F379" s="147" t="s">
        <v>931</v>
      </c>
      <c r="G379" s="72">
        <v>0</v>
      </c>
    </row>
    <row r="380" spans="1:7" s="730" customFormat="1">
      <c r="A380" s="7">
        <v>372</v>
      </c>
      <c r="B380" s="349" t="s">
        <v>4250</v>
      </c>
      <c r="C380" s="72">
        <v>0</v>
      </c>
      <c r="D380" s="92">
        <v>18760000</v>
      </c>
      <c r="E380" s="42">
        <f t="shared" si="2"/>
        <v>18760000</v>
      </c>
      <c r="F380" s="147" t="s">
        <v>931</v>
      </c>
      <c r="G380" s="72">
        <v>0</v>
      </c>
    </row>
    <row r="381" spans="1:7" s="730" customFormat="1">
      <c r="A381" s="7">
        <v>373</v>
      </c>
      <c r="B381" s="349" t="s">
        <v>4251</v>
      </c>
      <c r="C381" s="72">
        <v>0</v>
      </c>
      <c r="D381" s="92">
        <v>10050000</v>
      </c>
      <c r="E381" s="42">
        <f t="shared" si="2"/>
        <v>10050000</v>
      </c>
      <c r="F381" s="147" t="s">
        <v>931</v>
      </c>
      <c r="G381" s="72">
        <v>0</v>
      </c>
    </row>
    <row r="382" spans="1:7" s="730" customFormat="1">
      <c r="A382" s="7">
        <v>374</v>
      </c>
      <c r="B382" s="349" t="s">
        <v>4252</v>
      </c>
      <c r="C382" s="72">
        <v>0</v>
      </c>
      <c r="D382" s="92">
        <v>19430000</v>
      </c>
      <c r="E382" s="42">
        <f t="shared" si="2"/>
        <v>19430000</v>
      </c>
      <c r="F382" s="147" t="s">
        <v>931</v>
      </c>
      <c r="G382" s="72">
        <v>0</v>
      </c>
    </row>
    <row r="383" spans="1:7" s="730" customFormat="1">
      <c r="A383" s="7">
        <v>375</v>
      </c>
      <c r="B383" s="349" t="s">
        <v>4253</v>
      </c>
      <c r="C383" s="72">
        <v>0</v>
      </c>
      <c r="D383" s="92">
        <v>7370000</v>
      </c>
      <c r="E383" s="42">
        <f t="shared" si="2"/>
        <v>7370000</v>
      </c>
      <c r="F383" s="147" t="s">
        <v>931</v>
      </c>
      <c r="G383" s="72">
        <v>0</v>
      </c>
    </row>
    <row r="384" spans="1:7" s="730" customFormat="1">
      <c r="A384" s="7">
        <v>376</v>
      </c>
      <c r="B384" s="349" t="s">
        <v>4254</v>
      </c>
      <c r="C384" s="72">
        <v>0</v>
      </c>
      <c r="D384" s="92">
        <v>13400000</v>
      </c>
      <c r="E384" s="42">
        <f t="shared" si="2"/>
        <v>13400000</v>
      </c>
      <c r="F384" s="147" t="s">
        <v>931</v>
      </c>
      <c r="G384" s="72">
        <v>0</v>
      </c>
    </row>
    <row r="385" spans="1:7" s="730" customFormat="1">
      <c r="A385" s="7">
        <v>377</v>
      </c>
      <c r="B385" s="349" t="s">
        <v>4255</v>
      </c>
      <c r="C385" s="72">
        <v>0</v>
      </c>
      <c r="D385" s="92">
        <v>18085000</v>
      </c>
      <c r="E385" s="42">
        <f t="shared" si="2"/>
        <v>18085000</v>
      </c>
      <c r="F385" s="147" t="s">
        <v>931</v>
      </c>
      <c r="G385" s="72">
        <v>0</v>
      </c>
    </row>
    <row r="386" spans="1:7" s="730" customFormat="1">
      <c r="A386" s="7">
        <v>378</v>
      </c>
      <c r="B386" s="349" t="s">
        <v>4256</v>
      </c>
      <c r="C386" s="72">
        <v>0</v>
      </c>
      <c r="D386" s="92">
        <v>27370000</v>
      </c>
      <c r="E386" s="42">
        <f t="shared" si="2"/>
        <v>27370000</v>
      </c>
      <c r="F386" s="147" t="s">
        <v>931</v>
      </c>
      <c r="G386" s="72">
        <v>0</v>
      </c>
    </row>
    <row r="387" spans="1:7" s="730" customFormat="1">
      <c r="A387" s="7">
        <v>379</v>
      </c>
      <c r="B387" s="349" t="s">
        <v>4257</v>
      </c>
      <c r="C387" s="72">
        <v>0</v>
      </c>
      <c r="D387" s="92">
        <v>9380000</v>
      </c>
      <c r="E387" s="42">
        <f t="shared" si="2"/>
        <v>9380000</v>
      </c>
      <c r="F387" s="147" t="s">
        <v>931</v>
      </c>
      <c r="G387" s="72">
        <v>0</v>
      </c>
    </row>
    <row r="388" spans="1:7" s="730" customFormat="1">
      <c r="A388" s="7">
        <v>380</v>
      </c>
      <c r="B388" s="349" t="s">
        <v>4258</v>
      </c>
      <c r="C388" s="72">
        <v>0</v>
      </c>
      <c r="D388" s="92">
        <v>11390000</v>
      </c>
      <c r="E388" s="42">
        <f t="shared" si="2"/>
        <v>11390000</v>
      </c>
      <c r="F388" s="147" t="s">
        <v>931</v>
      </c>
      <c r="G388" s="72">
        <v>0</v>
      </c>
    </row>
    <row r="389" spans="1:7" s="730" customFormat="1">
      <c r="A389" s="7">
        <v>381</v>
      </c>
      <c r="B389" s="349" t="s">
        <v>4259</v>
      </c>
      <c r="C389" s="72">
        <v>0</v>
      </c>
      <c r="D389" s="92">
        <v>26800000</v>
      </c>
      <c r="E389" s="42">
        <f t="shared" si="2"/>
        <v>26800000</v>
      </c>
      <c r="F389" s="147" t="s">
        <v>931</v>
      </c>
      <c r="G389" s="72">
        <v>0</v>
      </c>
    </row>
    <row r="390" spans="1:7" s="730" customFormat="1">
      <c r="A390" s="7">
        <v>382</v>
      </c>
      <c r="B390" s="349" t="s">
        <v>4260</v>
      </c>
      <c r="C390" s="72">
        <v>0</v>
      </c>
      <c r="D390" s="92">
        <v>2010000</v>
      </c>
      <c r="E390" s="42">
        <f t="shared" si="2"/>
        <v>2010000</v>
      </c>
      <c r="F390" s="147" t="s">
        <v>931</v>
      </c>
      <c r="G390" s="72">
        <v>0</v>
      </c>
    </row>
    <row r="391" spans="1:7" s="730" customFormat="1">
      <c r="A391" s="7">
        <v>383</v>
      </c>
      <c r="B391" s="349" t="s">
        <v>4261</v>
      </c>
      <c r="C391" s="72">
        <v>0</v>
      </c>
      <c r="D391" s="92">
        <v>22110000</v>
      </c>
      <c r="E391" s="42">
        <f t="shared" si="2"/>
        <v>22110000</v>
      </c>
      <c r="F391" s="147" t="s">
        <v>931</v>
      </c>
      <c r="G391" s="72">
        <v>0</v>
      </c>
    </row>
    <row r="392" spans="1:7" s="730" customFormat="1">
      <c r="A392" s="7">
        <v>384</v>
      </c>
      <c r="B392" s="349" t="s">
        <v>4262</v>
      </c>
      <c r="C392" s="72">
        <v>0</v>
      </c>
      <c r="D392" s="92">
        <v>21768000</v>
      </c>
      <c r="E392" s="42">
        <f t="shared" si="2"/>
        <v>21768000</v>
      </c>
      <c r="F392" s="147" t="s">
        <v>931</v>
      </c>
      <c r="G392" s="72">
        <v>0</v>
      </c>
    </row>
    <row r="393" spans="1:7" s="730" customFormat="1">
      <c r="A393" s="7">
        <v>385</v>
      </c>
      <c r="B393" s="349" t="s">
        <v>4263</v>
      </c>
      <c r="C393" s="72">
        <v>0</v>
      </c>
      <c r="D393" s="92">
        <v>20100000</v>
      </c>
      <c r="E393" s="42">
        <f t="shared" si="2"/>
        <v>20100000</v>
      </c>
      <c r="F393" s="147" t="s">
        <v>931</v>
      </c>
      <c r="G393" s="72">
        <v>0</v>
      </c>
    </row>
    <row r="394" spans="1:7" s="730" customFormat="1">
      <c r="A394" s="7">
        <v>386</v>
      </c>
      <c r="B394" s="349" t="s">
        <v>4264</v>
      </c>
      <c r="C394" s="72">
        <v>0</v>
      </c>
      <c r="D394" s="92">
        <v>19954000</v>
      </c>
      <c r="E394" s="42">
        <f t="shared" si="2"/>
        <v>19954000</v>
      </c>
      <c r="F394" s="147" t="s">
        <v>931</v>
      </c>
      <c r="G394" s="72">
        <v>0</v>
      </c>
    </row>
    <row r="395" spans="1:7" s="730" customFormat="1">
      <c r="A395" s="7">
        <v>387</v>
      </c>
      <c r="B395" s="349" t="s">
        <v>4265</v>
      </c>
      <c r="C395" s="72">
        <v>0</v>
      </c>
      <c r="D395" s="92">
        <v>21850000</v>
      </c>
      <c r="E395" s="42">
        <f t="shared" si="2"/>
        <v>21850000</v>
      </c>
      <c r="F395" s="147" t="s">
        <v>931</v>
      </c>
      <c r="G395" s="72">
        <v>0</v>
      </c>
    </row>
    <row r="396" spans="1:7" s="730" customFormat="1">
      <c r="A396" s="7">
        <v>388</v>
      </c>
      <c r="B396" s="349" t="s">
        <v>4266</v>
      </c>
      <c r="C396" s="72">
        <v>0</v>
      </c>
      <c r="D396" s="92">
        <v>22780000</v>
      </c>
      <c r="E396" s="42">
        <f t="shared" si="2"/>
        <v>22780000</v>
      </c>
      <c r="F396" s="147" t="s">
        <v>931</v>
      </c>
      <c r="G396" s="72">
        <v>0</v>
      </c>
    </row>
    <row r="397" spans="1:7" s="730" customFormat="1">
      <c r="A397" s="7">
        <v>389</v>
      </c>
      <c r="B397" s="349" t="s">
        <v>4267</v>
      </c>
      <c r="C397" s="72">
        <v>0</v>
      </c>
      <c r="D397" s="92">
        <v>25607400</v>
      </c>
      <c r="E397" s="42">
        <f t="shared" ref="E397:E460" si="3">D397-C397</f>
        <v>25607400</v>
      </c>
      <c r="F397" s="147" t="s">
        <v>931</v>
      </c>
      <c r="G397" s="72">
        <v>0</v>
      </c>
    </row>
    <row r="398" spans="1:7" s="730" customFormat="1">
      <c r="A398" s="7">
        <v>390</v>
      </c>
      <c r="B398" s="349" t="s">
        <v>4268</v>
      </c>
      <c r="C398" s="72">
        <v>0</v>
      </c>
      <c r="D398" s="92">
        <v>40200000</v>
      </c>
      <c r="E398" s="42">
        <f t="shared" si="3"/>
        <v>40200000</v>
      </c>
      <c r="F398" s="147" t="s">
        <v>931</v>
      </c>
      <c r="G398" s="72">
        <v>0</v>
      </c>
    </row>
    <row r="399" spans="1:7" s="730" customFormat="1">
      <c r="A399" s="7">
        <v>391</v>
      </c>
      <c r="B399" s="349" t="s">
        <v>4269</v>
      </c>
      <c r="C399" s="72">
        <v>0</v>
      </c>
      <c r="D399" s="92">
        <v>2572800</v>
      </c>
      <c r="E399" s="42">
        <f t="shared" si="3"/>
        <v>2572800</v>
      </c>
      <c r="F399" s="147" t="s">
        <v>931</v>
      </c>
      <c r="G399" s="72">
        <v>0</v>
      </c>
    </row>
    <row r="400" spans="1:7" s="730" customFormat="1">
      <c r="A400" s="7">
        <v>392</v>
      </c>
      <c r="B400" s="349" t="s">
        <v>4270</v>
      </c>
      <c r="C400" s="72">
        <v>0</v>
      </c>
      <c r="D400" s="92">
        <v>11390000</v>
      </c>
      <c r="E400" s="42">
        <f t="shared" si="3"/>
        <v>11390000</v>
      </c>
      <c r="F400" s="147" t="s">
        <v>931</v>
      </c>
      <c r="G400" s="72">
        <v>0</v>
      </c>
    </row>
    <row r="401" spans="1:7" s="730" customFormat="1">
      <c r="A401" s="7">
        <v>393</v>
      </c>
      <c r="B401" s="349" t="s">
        <v>4271</v>
      </c>
      <c r="C401" s="72">
        <v>0</v>
      </c>
      <c r="D401" s="92">
        <v>22110000</v>
      </c>
      <c r="E401" s="42">
        <f t="shared" si="3"/>
        <v>22110000</v>
      </c>
      <c r="F401" s="147" t="s">
        <v>931</v>
      </c>
      <c r="G401" s="72">
        <v>0</v>
      </c>
    </row>
    <row r="402" spans="1:7" s="730" customFormat="1">
      <c r="A402" s="7">
        <v>394</v>
      </c>
      <c r="B402" s="349" t="s">
        <v>4272</v>
      </c>
      <c r="C402" s="72">
        <v>0</v>
      </c>
      <c r="D402" s="92">
        <v>67118000</v>
      </c>
      <c r="E402" s="42">
        <f t="shared" si="3"/>
        <v>67118000</v>
      </c>
      <c r="F402" s="147" t="s">
        <v>931</v>
      </c>
      <c r="G402" s="72">
        <v>0</v>
      </c>
    </row>
    <row r="403" spans="1:7" s="730" customFormat="1">
      <c r="A403" s="7">
        <v>395</v>
      </c>
      <c r="B403" s="349" t="s">
        <v>4273</v>
      </c>
      <c r="C403" s="72">
        <v>0</v>
      </c>
      <c r="D403" s="92">
        <v>34840000</v>
      </c>
      <c r="E403" s="42">
        <f t="shared" si="3"/>
        <v>34840000</v>
      </c>
      <c r="F403" s="147" t="s">
        <v>931</v>
      </c>
      <c r="G403" s="72">
        <v>0</v>
      </c>
    </row>
    <row r="404" spans="1:7" s="730" customFormat="1">
      <c r="A404" s="7">
        <v>396</v>
      </c>
      <c r="B404" s="349" t="s">
        <v>4274</v>
      </c>
      <c r="C404" s="72">
        <v>0</v>
      </c>
      <c r="D404" s="92">
        <v>13400000</v>
      </c>
      <c r="E404" s="42">
        <f t="shared" si="3"/>
        <v>13400000</v>
      </c>
      <c r="F404" s="147" t="s">
        <v>931</v>
      </c>
      <c r="G404" s="72">
        <v>0</v>
      </c>
    </row>
    <row r="405" spans="1:7" s="730" customFormat="1">
      <c r="A405" s="7">
        <v>397</v>
      </c>
      <c r="B405" s="349" t="s">
        <v>4275</v>
      </c>
      <c r="C405" s="72">
        <v>0</v>
      </c>
      <c r="D405" s="92">
        <v>10720000</v>
      </c>
      <c r="E405" s="42">
        <f t="shared" si="3"/>
        <v>10720000</v>
      </c>
      <c r="F405" s="147" t="s">
        <v>931</v>
      </c>
      <c r="G405" s="72">
        <v>0</v>
      </c>
    </row>
    <row r="406" spans="1:7" s="730" customFormat="1">
      <c r="A406" s="7">
        <v>398</v>
      </c>
      <c r="B406" s="349" t="s">
        <v>4276</v>
      </c>
      <c r="C406" s="72">
        <v>0</v>
      </c>
      <c r="D406" s="92">
        <v>14740000</v>
      </c>
      <c r="E406" s="42">
        <f t="shared" si="3"/>
        <v>14740000</v>
      </c>
      <c r="F406" s="147" t="s">
        <v>931</v>
      </c>
      <c r="G406" s="72">
        <v>0</v>
      </c>
    </row>
    <row r="407" spans="1:7" s="730" customFormat="1">
      <c r="A407" s="7">
        <v>399</v>
      </c>
      <c r="B407" s="349" t="s">
        <v>4277</v>
      </c>
      <c r="C407" s="72">
        <v>0</v>
      </c>
      <c r="D407" s="92">
        <v>16080000</v>
      </c>
      <c r="E407" s="42">
        <f t="shared" si="3"/>
        <v>16080000</v>
      </c>
      <c r="F407" s="147" t="s">
        <v>931</v>
      </c>
      <c r="G407" s="72">
        <v>0</v>
      </c>
    </row>
    <row r="408" spans="1:7" s="730" customFormat="1">
      <c r="A408" s="7">
        <v>400</v>
      </c>
      <c r="B408" s="349" t="s">
        <v>4278</v>
      </c>
      <c r="C408" s="72">
        <v>0</v>
      </c>
      <c r="D408" s="92">
        <v>30150000</v>
      </c>
      <c r="E408" s="42">
        <f t="shared" si="3"/>
        <v>30150000</v>
      </c>
      <c r="F408" s="147" t="s">
        <v>931</v>
      </c>
      <c r="G408" s="72">
        <v>0</v>
      </c>
    </row>
    <row r="409" spans="1:7" s="730" customFormat="1">
      <c r="A409" s="7">
        <v>401</v>
      </c>
      <c r="B409" s="349" t="s">
        <v>4279</v>
      </c>
      <c r="C409" s="72">
        <v>0</v>
      </c>
      <c r="D409" s="92">
        <v>97956000</v>
      </c>
      <c r="E409" s="42">
        <f t="shared" si="3"/>
        <v>97956000</v>
      </c>
      <c r="F409" s="147" t="s">
        <v>931</v>
      </c>
      <c r="G409" s="72">
        <v>0</v>
      </c>
    </row>
    <row r="410" spans="1:7" s="730" customFormat="1">
      <c r="A410" s="7">
        <v>402</v>
      </c>
      <c r="B410" s="349" t="s">
        <v>4280</v>
      </c>
      <c r="C410" s="72">
        <v>0</v>
      </c>
      <c r="D410" s="92">
        <v>21440000</v>
      </c>
      <c r="E410" s="42">
        <f t="shared" si="3"/>
        <v>21440000</v>
      </c>
      <c r="F410" s="147" t="s">
        <v>931</v>
      </c>
      <c r="G410" s="72">
        <v>0</v>
      </c>
    </row>
    <row r="411" spans="1:7" s="730" customFormat="1">
      <c r="A411" s="7">
        <v>403</v>
      </c>
      <c r="B411" s="349" t="s">
        <v>4281</v>
      </c>
      <c r="C411" s="72">
        <v>0</v>
      </c>
      <c r="D411" s="92">
        <v>20770000</v>
      </c>
      <c r="E411" s="42">
        <f t="shared" si="3"/>
        <v>20770000</v>
      </c>
      <c r="F411" s="147" t="s">
        <v>931</v>
      </c>
      <c r="G411" s="72">
        <v>0</v>
      </c>
    </row>
    <row r="412" spans="1:7" s="730" customFormat="1">
      <c r="A412" s="7">
        <v>404</v>
      </c>
      <c r="B412" s="349" t="s">
        <v>4282</v>
      </c>
      <c r="C412" s="72">
        <v>0</v>
      </c>
      <c r="D412" s="92">
        <v>6030000</v>
      </c>
      <c r="E412" s="42">
        <f t="shared" si="3"/>
        <v>6030000</v>
      </c>
      <c r="F412" s="147" t="s">
        <v>931</v>
      </c>
      <c r="G412" s="72">
        <v>0</v>
      </c>
    </row>
    <row r="413" spans="1:7" s="730" customFormat="1">
      <c r="A413" s="7">
        <v>405</v>
      </c>
      <c r="B413" s="349" t="s">
        <v>4283</v>
      </c>
      <c r="C413" s="72">
        <v>0</v>
      </c>
      <c r="D413" s="92">
        <v>29480000</v>
      </c>
      <c r="E413" s="42">
        <f t="shared" si="3"/>
        <v>29480000</v>
      </c>
      <c r="F413" s="147" t="s">
        <v>931</v>
      </c>
      <c r="G413" s="72">
        <v>0</v>
      </c>
    </row>
    <row r="414" spans="1:7" s="730" customFormat="1">
      <c r="A414" s="7">
        <v>406</v>
      </c>
      <c r="B414" s="349" t="s">
        <v>4284</v>
      </c>
      <c r="C414" s="72">
        <v>0</v>
      </c>
      <c r="D414" s="92">
        <v>15880000</v>
      </c>
      <c r="E414" s="42">
        <f t="shared" si="3"/>
        <v>15880000</v>
      </c>
      <c r="F414" s="147" t="s">
        <v>931</v>
      </c>
      <c r="G414" s="72">
        <v>0</v>
      </c>
    </row>
    <row r="415" spans="1:7" s="730" customFormat="1">
      <c r="A415" s="7">
        <v>407</v>
      </c>
      <c r="B415" s="349" t="s">
        <v>4285</v>
      </c>
      <c r="C415" s="72">
        <v>0</v>
      </c>
      <c r="D415" s="92">
        <v>8040000</v>
      </c>
      <c r="E415" s="42">
        <f t="shared" si="3"/>
        <v>8040000</v>
      </c>
      <c r="F415" s="147" t="s">
        <v>931</v>
      </c>
      <c r="G415" s="72">
        <v>0</v>
      </c>
    </row>
    <row r="416" spans="1:7" s="730" customFormat="1">
      <c r="A416" s="7">
        <v>408</v>
      </c>
      <c r="B416" s="349" t="s">
        <v>4286</v>
      </c>
      <c r="C416" s="72">
        <v>0</v>
      </c>
      <c r="D416" s="92">
        <v>45350000</v>
      </c>
      <c r="E416" s="42">
        <f t="shared" si="3"/>
        <v>45350000</v>
      </c>
      <c r="F416" s="147" t="s">
        <v>931</v>
      </c>
      <c r="G416" s="72">
        <v>0</v>
      </c>
    </row>
    <row r="417" spans="1:7" s="730" customFormat="1">
      <c r="A417" s="7">
        <v>409</v>
      </c>
      <c r="B417" s="349" t="s">
        <v>4287</v>
      </c>
      <c r="C417" s="72">
        <v>0</v>
      </c>
      <c r="D417" s="92">
        <v>670000</v>
      </c>
      <c r="E417" s="42">
        <f t="shared" si="3"/>
        <v>670000</v>
      </c>
      <c r="F417" s="147" t="s">
        <v>931</v>
      </c>
      <c r="G417" s="72">
        <v>0</v>
      </c>
    </row>
    <row r="418" spans="1:7" s="730" customFormat="1">
      <c r="A418" s="7">
        <v>410</v>
      </c>
      <c r="B418" s="349" t="s">
        <v>4288</v>
      </c>
      <c r="C418" s="72">
        <v>0</v>
      </c>
      <c r="D418" s="92">
        <v>8040000</v>
      </c>
      <c r="E418" s="42">
        <f t="shared" si="3"/>
        <v>8040000</v>
      </c>
      <c r="F418" s="147" t="s">
        <v>931</v>
      </c>
      <c r="G418" s="72">
        <v>0</v>
      </c>
    </row>
    <row r="419" spans="1:7" s="730" customFormat="1">
      <c r="A419" s="7">
        <v>411</v>
      </c>
      <c r="B419" s="349" t="s">
        <v>4289</v>
      </c>
      <c r="C419" s="72">
        <v>0</v>
      </c>
      <c r="D419" s="92">
        <v>8710000</v>
      </c>
      <c r="E419" s="42">
        <f t="shared" si="3"/>
        <v>8710000</v>
      </c>
      <c r="F419" s="147" t="s">
        <v>931</v>
      </c>
      <c r="G419" s="72">
        <v>0</v>
      </c>
    </row>
    <row r="420" spans="1:7" s="730" customFormat="1">
      <c r="A420" s="7">
        <v>412</v>
      </c>
      <c r="B420" s="349" t="s">
        <v>4290</v>
      </c>
      <c r="C420" s="72">
        <v>0</v>
      </c>
      <c r="D420" s="92">
        <v>32160000</v>
      </c>
      <c r="E420" s="42">
        <f t="shared" si="3"/>
        <v>32160000</v>
      </c>
      <c r="F420" s="147" t="s">
        <v>931</v>
      </c>
      <c r="G420" s="72">
        <v>0</v>
      </c>
    </row>
    <row r="421" spans="1:7" s="730" customFormat="1">
      <c r="A421" s="7">
        <v>413</v>
      </c>
      <c r="B421" s="349" t="s">
        <v>4291</v>
      </c>
      <c r="C421" s="72">
        <v>0</v>
      </c>
      <c r="D421" s="92">
        <v>14445200</v>
      </c>
      <c r="E421" s="42">
        <f t="shared" si="3"/>
        <v>14445200</v>
      </c>
      <c r="F421" s="147" t="s">
        <v>931</v>
      </c>
      <c r="G421" s="72">
        <v>0</v>
      </c>
    </row>
    <row r="422" spans="1:7" s="730" customFormat="1">
      <c r="A422" s="7">
        <v>414</v>
      </c>
      <c r="B422" s="349" t="s">
        <v>4292</v>
      </c>
      <c r="C422" s="72">
        <v>0</v>
      </c>
      <c r="D422" s="92">
        <v>7370000</v>
      </c>
      <c r="E422" s="42">
        <f t="shared" si="3"/>
        <v>7370000</v>
      </c>
      <c r="F422" s="147" t="s">
        <v>931</v>
      </c>
      <c r="G422" s="72">
        <v>0</v>
      </c>
    </row>
    <row r="423" spans="1:7" s="730" customFormat="1">
      <c r="A423" s="7">
        <v>415</v>
      </c>
      <c r="B423" s="349" t="s">
        <v>4293</v>
      </c>
      <c r="C423" s="72">
        <v>0</v>
      </c>
      <c r="D423" s="92">
        <v>10050000</v>
      </c>
      <c r="E423" s="42">
        <f t="shared" si="3"/>
        <v>10050000</v>
      </c>
      <c r="F423" s="147" t="s">
        <v>931</v>
      </c>
      <c r="G423" s="72">
        <v>0</v>
      </c>
    </row>
    <row r="424" spans="1:7" s="730" customFormat="1">
      <c r="A424" s="7">
        <v>416</v>
      </c>
      <c r="B424" s="349" t="s">
        <v>4294</v>
      </c>
      <c r="C424" s="72">
        <v>0</v>
      </c>
      <c r="D424" s="92">
        <v>36850000</v>
      </c>
      <c r="E424" s="42">
        <f t="shared" si="3"/>
        <v>36850000</v>
      </c>
      <c r="F424" s="147" t="s">
        <v>931</v>
      </c>
      <c r="G424" s="72">
        <v>0</v>
      </c>
    </row>
    <row r="425" spans="1:7" s="730" customFormat="1">
      <c r="A425" s="7">
        <v>417</v>
      </c>
      <c r="B425" s="349" t="s">
        <v>4183</v>
      </c>
      <c r="C425" s="72">
        <v>0</v>
      </c>
      <c r="D425" s="92">
        <v>6700000</v>
      </c>
      <c r="E425" s="42">
        <f t="shared" si="3"/>
        <v>6700000</v>
      </c>
      <c r="F425" s="147" t="s">
        <v>931</v>
      </c>
      <c r="G425" s="72">
        <v>0</v>
      </c>
    </row>
    <row r="426" spans="1:7" s="730" customFormat="1">
      <c r="A426" s="7">
        <v>418</v>
      </c>
      <c r="B426" s="349" t="s">
        <v>4295</v>
      </c>
      <c r="C426" s="72">
        <v>0</v>
      </c>
      <c r="D426" s="92">
        <v>14740000</v>
      </c>
      <c r="E426" s="42">
        <f t="shared" si="3"/>
        <v>14740000</v>
      </c>
      <c r="F426" s="147" t="s">
        <v>931</v>
      </c>
      <c r="G426" s="72">
        <v>0</v>
      </c>
    </row>
    <row r="427" spans="1:7" s="730" customFormat="1">
      <c r="A427" s="7">
        <v>419</v>
      </c>
      <c r="B427" s="349" t="s">
        <v>4296</v>
      </c>
      <c r="C427" s="72">
        <v>0</v>
      </c>
      <c r="D427" s="92">
        <v>16415000</v>
      </c>
      <c r="E427" s="42">
        <f t="shared" si="3"/>
        <v>16415000</v>
      </c>
      <c r="F427" s="147" t="s">
        <v>931</v>
      </c>
      <c r="G427" s="72">
        <v>0</v>
      </c>
    </row>
    <row r="428" spans="1:7" s="729" customFormat="1">
      <c r="A428" s="7">
        <v>420</v>
      </c>
      <c r="B428" s="349" t="s">
        <v>4157</v>
      </c>
      <c r="C428" s="72">
        <v>0</v>
      </c>
      <c r="D428" s="92">
        <v>15000000</v>
      </c>
      <c r="E428" s="42">
        <f t="shared" si="3"/>
        <v>15000000</v>
      </c>
      <c r="F428" s="147" t="s">
        <v>931</v>
      </c>
      <c r="G428" s="72">
        <v>0</v>
      </c>
    </row>
    <row r="429" spans="1:7" s="729" customFormat="1">
      <c r="A429" s="7">
        <v>421</v>
      </c>
      <c r="B429" s="349" t="s">
        <v>4297</v>
      </c>
      <c r="C429" s="72">
        <v>0</v>
      </c>
      <c r="D429" s="92">
        <v>166900000</v>
      </c>
      <c r="E429" s="42">
        <f t="shared" si="3"/>
        <v>166900000</v>
      </c>
      <c r="F429" s="147" t="s">
        <v>931</v>
      </c>
      <c r="G429" s="72">
        <v>0</v>
      </c>
    </row>
    <row r="430" spans="1:7" s="729" customFormat="1">
      <c r="A430" s="7">
        <v>422</v>
      </c>
      <c r="B430" s="349" t="s">
        <v>4298</v>
      </c>
      <c r="C430" s="72">
        <v>0</v>
      </c>
      <c r="D430" s="92">
        <v>289190000</v>
      </c>
      <c r="E430" s="42">
        <f t="shared" si="3"/>
        <v>289190000</v>
      </c>
      <c r="F430" s="147" t="s">
        <v>931</v>
      </c>
      <c r="G430" s="72">
        <v>0</v>
      </c>
    </row>
    <row r="431" spans="1:7" s="729" customFormat="1">
      <c r="A431" s="7">
        <v>423</v>
      </c>
      <c r="B431" s="349" t="s">
        <v>4299</v>
      </c>
      <c r="C431" s="72">
        <v>0</v>
      </c>
      <c r="D431" s="92">
        <v>158280000</v>
      </c>
      <c r="E431" s="42">
        <f t="shared" si="3"/>
        <v>158280000</v>
      </c>
      <c r="F431" s="147" t="s">
        <v>931</v>
      </c>
      <c r="G431" s="72">
        <v>0</v>
      </c>
    </row>
    <row r="432" spans="1:7" s="729" customFormat="1">
      <c r="A432" s="7">
        <v>424</v>
      </c>
      <c r="B432" s="349" t="s">
        <v>4300</v>
      </c>
      <c r="C432" s="72">
        <v>0</v>
      </c>
      <c r="D432" s="92">
        <v>269190000</v>
      </c>
      <c r="E432" s="42">
        <f t="shared" si="3"/>
        <v>269190000</v>
      </c>
      <c r="F432" s="147" t="s">
        <v>931</v>
      </c>
      <c r="G432" s="72">
        <v>0</v>
      </c>
    </row>
    <row r="433" spans="1:7" s="729" customFormat="1">
      <c r="A433" s="7">
        <v>425</v>
      </c>
      <c r="B433" s="349" t="s">
        <v>4301</v>
      </c>
      <c r="C433" s="72">
        <v>0</v>
      </c>
      <c r="D433" s="92">
        <v>148180000</v>
      </c>
      <c r="E433" s="42">
        <f t="shared" si="3"/>
        <v>148180000</v>
      </c>
      <c r="F433" s="147" t="s">
        <v>931</v>
      </c>
      <c r="G433" s="72">
        <v>0</v>
      </c>
    </row>
    <row r="434" spans="1:7" s="729" customFormat="1">
      <c r="A434" s="7">
        <v>426</v>
      </c>
      <c r="B434" s="349" t="s">
        <v>4302</v>
      </c>
      <c r="C434" s="72">
        <v>0</v>
      </c>
      <c r="D434" s="92">
        <v>14430000</v>
      </c>
      <c r="E434" s="42">
        <f t="shared" si="3"/>
        <v>14430000</v>
      </c>
      <c r="F434" s="147" t="s">
        <v>931</v>
      </c>
      <c r="G434" s="72">
        <v>0</v>
      </c>
    </row>
    <row r="435" spans="1:7" s="729" customFormat="1">
      <c r="A435" s="7">
        <v>427</v>
      </c>
      <c r="B435" s="349" t="s">
        <v>4303</v>
      </c>
      <c r="C435" s="72">
        <v>0</v>
      </c>
      <c r="D435" s="92">
        <v>55280000</v>
      </c>
      <c r="E435" s="42">
        <f t="shared" si="3"/>
        <v>55280000</v>
      </c>
      <c r="F435" s="147" t="s">
        <v>931</v>
      </c>
      <c r="G435" s="72">
        <v>0</v>
      </c>
    </row>
    <row r="436" spans="1:7" s="729" customFormat="1">
      <c r="A436" s="7">
        <v>428</v>
      </c>
      <c r="B436" s="349" t="s">
        <v>4304</v>
      </c>
      <c r="C436" s="72">
        <v>0</v>
      </c>
      <c r="D436" s="92">
        <v>165870000</v>
      </c>
      <c r="E436" s="42">
        <f t="shared" si="3"/>
        <v>165870000</v>
      </c>
      <c r="F436" s="147" t="s">
        <v>931</v>
      </c>
      <c r="G436" s="72">
        <v>0</v>
      </c>
    </row>
    <row r="437" spans="1:7" s="729" customFormat="1">
      <c r="A437" s="7">
        <v>429</v>
      </c>
      <c r="B437" s="349" t="s">
        <v>4305</v>
      </c>
      <c r="C437" s="72">
        <v>0</v>
      </c>
      <c r="D437" s="92">
        <v>49130000</v>
      </c>
      <c r="E437" s="42">
        <f t="shared" si="3"/>
        <v>49130000</v>
      </c>
      <c r="F437" s="147" t="s">
        <v>931</v>
      </c>
      <c r="G437" s="72">
        <v>0</v>
      </c>
    </row>
    <row r="438" spans="1:7" s="729" customFormat="1">
      <c r="A438" s="7">
        <v>430</v>
      </c>
      <c r="B438" s="349" t="s">
        <v>4306</v>
      </c>
      <c r="C438" s="72">
        <v>0</v>
      </c>
      <c r="D438" s="92">
        <v>762480000</v>
      </c>
      <c r="E438" s="42">
        <f t="shared" si="3"/>
        <v>762480000</v>
      </c>
      <c r="F438" s="147" t="s">
        <v>931</v>
      </c>
      <c r="G438" s="72">
        <v>0</v>
      </c>
    </row>
    <row r="439" spans="1:7" s="729" customFormat="1">
      <c r="A439" s="7">
        <v>431</v>
      </c>
      <c r="B439" s="349" t="s">
        <v>4307</v>
      </c>
      <c r="C439" s="72">
        <v>0</v>
      </c>
      <c r="D439" s="92">
        <v>166366500</v>
      </c>
      <c r="E439" s="42">
        <f t="shared" si="3"/>
        <v>166366500</v>
      </c>
      <c r="F439" s="147" t="s">
        <v>931</v>
      </c>
      <c r="G439" s="72">
        <v>0</v>
      </c>
    </row>
    <row r="440" spans="1:7" s="729" customFormat="1">
      <c r="A440" s="7">
        <v>432</v>
      </c>
      <c r="B440" s="349" t="s">
        <v>4308</v>
      </c>
      <c r="C440" s="72">
        <v>0</v>
      </c>
      <c r="D440" s="92">
        <v>82440000</v>
      </c>
      <c r="E440" s="42">
        <f t="shared" si="3"/>
        <v>82440000</v>
      </c>
      <c r="F440" s="147" t="s">
        <v>931</v>
      </c>
      <c r="G440" s="72">
        <v>0</v>
      </c>
    </row>
    <row r="441" spans="1:7" s="730" customFormat="1">
      <c r="A441" s="7">
        <v>433</v>
      </c>
      <c r="B441" s="349" t="s">
        <v>4309</v>
      </c>
      <c r="C441" s="72">
        <v>0</v>
      </c>
      <c r="D441" s="92">
        <v>17230000</v>
      </c>
      <c r="E441" s="42">
        <f t="shared" si="3"/>
        <v>17230000</v>
      </c>
      <c r="F441" s="147" t="s">
        <v>931</v>
      </c>
      <c r="G441" s="72">
        <v>0</v>
      </c>
    </row>
    <row r="442" spans="1:7" s="730" customFormat="1">
      <c r="A442" s="7">
        <v>434</v>
      </c>
      <c r="B442" s="349" t="s">
        <v>4310</v>
      </c>
      <c r="C442" s="72">
        <v>0</v>
      </c>
      <c r="D442" s="92">
        <v>27810000</v>
      </c>
      <c r="E442" s="42">
        <f t="shared" si="3"/>
        <v>27810000</v>
      </c>
      <c r="F442" s="147" t="s">
        <v>931</v>
      </c>
      <c r="G442" s="72">
        <v>0</v>
      </c>
    </row>
    <row r="443" spans="1:7" s="730" customFormat="1">
      <c r="A443" s="7">
        <v>435</v>
      </c>
      <c r="B443" s="349" t="s">
        <v>4311</v>
      </c>
      <c r="C443" s="72">
        <v>0</v>
      </c>
      <c r="D443" s="92">
        <v>226320000</v>
      </c>
      <c r="E443" s="42">
        <f t="shared" si="3"/>
        <v>226320000</v>
      </c>
      <c r="F443" s="147" t="s">
        <v>931</v>
      </c>
      <c r="G443" s="72">
        <v>0</v>
      </c>
    </row>
    <row r="444" spans="1:7" s="730" customFormat="1">
      <c r="A444" s="7">
        <v>436</v>
      </c>
      <c r="B444" s="349" t="s">
        <v>4312</v>
      </c>
      <c r="C444" s="72">
        <v>0</v>
      </c>
      <c r="D444" s="92">
        <v>7710000</v>
      </c>
      <c r="E444" s="42">
        <f t="shared" si="3"/>
        <v>7710000</v>
      </c>
      <c r="F444" s="147" t="s">
        <v>931</v>
      </c>
      <c r="G444" s="72">
        <v>0</v>
      </c>
    </row>
    <row r="445" spans="1:7" s="730" customFormat="1">
      <c r="A445" s="7">
        <v>437</v>
      </c>
      <c r="B445" s="349" t="s">
        <v>4313</v>
      </c>
      <c r="C445" s="72">
        <v>0</v>
      </c>
      <c r="D445" s="92">
        <v>143720000</v>
      </c>
      <c r="E445" s="42">
        <f t="shared" si="3"/>
        <v>143720000</v>
      </c>
      <c r="F445" s="147" t="s">
        <v>931</v>
      </c>
      <c r="G445" s="72">
        <v>0</v>
      </c>
    </row>
    <row r="446" spans="1:7" s="730" customFormat="1">
      <c r="A446" s="7">
        <v>438</v>
      </c>
      <c r="B446" s="349" t="s">
        <v>4314</v>
      </c>
      <c r="C446" s="72">
        <v>0</v>
      </c>
      <c r="D446" s="92">
        <v>171390000</v>
      </c>
      <c r="E446" s="42">
        <f t="shared" si="3"/>
        <v>171390000</v>
      </c>
      <c r="F446" s="147" t="s">
        <v>931</v>
      </c>
      <c r="G446" s="72">
        <v>0</v>
      </c>
    </row>
    <row r="447" spans="1:7" s="730" customFormat="1">
      <c r="A447" s="7">
        <v>439</v>
      </c>
      <c r="B447" s="349" t="s">
        <v>4315</v>
      </c>
      <c r="C447" s="72">
        <v>0</v>
      </c>
      <c r="D447" s="92">
        <v>191280000</v>
      </c>
      <c r="E447" s="42">
        <f t="shared" si="3"/>
        <v>191280000</v>
      </c>
      <c r="F447" s="147" t="s">
        <v>931</v>
      </c>
      <c r="G447" s="72">
        <v>0</v>
      </c>
    </row>
    <row r="448" spans="1:7" s="730" customFormat="1">
      <c r="A448" s="7">
        <v>440</v>
      </c>
      <c r="B448" s="349" t="s">
        <v>4316</v>
      </c>
      <c r="C448" s="72">
        <v>0</v>
      </c>
      <c r="D448" s="92">
        <v>23560000</v>
      </c>
      <c r="E448" s="42">
        <f t="shared" si="3"/>
        <v>23560000</v>
      </c>
      <c r="F448" s="147" t="s">
        <v>931</v>
      </c>
      <c r="G448" s="72">
        <v>0</v>
      </c>
    </row>
    <row r="449" spans="1:7" s="730" customFormat="1">
      <c r="A449" s="7">
        <v>441</v>
      </c>
      <c r="B449" s="349" t="s">
        <v>4317</v>
      </c>
      <c r="C449" s="72">
        <v>0</v>
      </c>
      <c r="D449" s="92">
        <v>212940000</v>
      </c>
      <c r="E449" s="42">
        <f t="shared" si="3"/>
        <v>212940000</v>
      </c>
      <c r="F449" s="147" t="s">
        <v>931</v>
      </c>
      <c r="G449" s="72">
        <v>0</v>
      </c>
    </row>
    <row r="450" spans="1:7" s="730" customFormat="1">
      <c r="A450" s="7">
        <v>442</v>
      </c>
      <c r="B450" s="349" t="s">
        <v>4318</v>
      </c>
      <c r="C450" s="72">
        <v>0</v>
      </c>
      <c r="D450" s="92">
        <v>25830000</v>
      </c>
      <c r="E450" s="42">
        <f t="shared" si="3"/>
        <v>25830000</v>
      </c>
      <c r="F450" s="147" t="s">
        <v>931</v>
      </c>
      <c r="G450" s="72">
        <v>0</v>
      </c>
    </row>
    <row r="451" spans="1:7" s="730" customFormat="1">
      <c r="A451" s="7">
        <v>443</v>
      </c>
      <c r="B451" s="349" t="s">
        <v>4319</v>
      </c>
      <c r="C451" s="72">
        <v>0</v>
      </c>
      <c r="D451" s="92">
        <v>14803200</v>
      </c>
      <c r="E451" s="42">
        <f t="shared" si="3"/>
        <v>14803200</v>
      </c>
      <c r="F451" s="147" t="s">
        <v>931</v>
      </c>
      <c r="G451" s="72">
        <v>0</v>
      </c>
    </row>
    <row r="452" spans="1:7" s="730" customFormat="1">
      <c r="A452" s="7">
        <v>444</v>
      </c>
      <c r="B452" s="349" t="s">
        <v>4320</v>
      </c>
      <c r="C452" s="72">
        <v>0</v>
      </c>
      <c r="D452" s="92">
        <v>79200000</v>
      </c>
      <c r="E452" s="42">
        <f t="shared" si="3"/>
        <v>79200000</v>
      </c>
      <c r="F452" s="147" t="s">
        <v>931</v>
      </c>
      <c r="G452" s="72">
        <v>0</v>
      </c>
    </row>
    <row r="453" spans="1:7" s="730" customFormat="1">
      <c r="A453" s="7">
        <v>445</v>
      </c>
      <c r="B453" s="349" t="s">
        <v>4321</v>
      </c>
      <c r="C453" s="72">
        <v>0</v>
      </c>
      <c r="D453" s="92">
        <v>81680000</v>
      </c>
      <c r="E453" s="42">
        <f t="shared" si="3"/>
        <v>81680000</v>
      </c>
      <c r="F453" s="147" t="s">
        <v>931</v>
      </c>
      <c r="G453" s="72">
        <v>0</v>
      </c>
    </row>
    <row r="454" spans="1:7" s="730" customFormat="1">
      <c r="A454" s="7">
        <v>446</v>
      </c>
      <c r="B454" s="349" t="s">
        <v>4322</v>
      </c>
      <c r="C454" s="72">
        <v>0</v>
      </c>
      <c r="D454" s="92">
        <v>72321300</v>
      </c>
      <c r="E454" s="42">
        <f t="shared" si="3"/>
        <v>72321300</v>
      </c>
      <c r="F454" s="147" t="s">
        <v>931</v>
      </c>
      <c r="G454" s="72">
        <v>0</v>
      </c>
    </row>
    <row r="455" spans="1:7" s="730" customFormat="1">
      <c r="A455" s="7">
        <v>447</v>
      </c>
      <c r="B455" s="349" t="s">
        <v>4323</v>
      </c>
      <c r="C455" s="72">
        <v>0</v>
      </c>
      <c r="D455" s="92">
        <v>140820000</v>
      </c>
      <c r="E455" s="42">
        <f t="shared" si="3"/>
        <v>140820000</v>
      </c>
      <c r="F455" s="147" t="s">
        <v>931</v>
      </c>
      <c r="G455" s="72">
        <v>0</v>
      </c>
    </row>
    <row r="456" spans="1:7" s="730" customFormat="1">
      <c r="A456" s="7">
        <v>448</v>
      </c>
      <c r="B456" s="349" t="s">
        <v>4324</v>
      </c>
      <c r="C456" s="72">
        <v>0</v>
      </c>
      <c r="D456" s="92">
        <v>172020000</v>
      </c>
      <c r="E456" s="42">
        <f t="shared" si="3"/>
        <v>172020000</v>
      </c>
      <c r="F456" s="147" t="s">
        <v>931</v>
      </c>
      <c r="G456" s="72">
        <v>0</v>
      </c>
    </row>
    <row r="457" spans="1:7" s="729" customFormat="1">
      <c r="A457" s="7">
        <v>449</v>
      </c>
      <c r="B457" s="349" t="s">
        <v>4325</v>
      </c>
      <c r="C457" s="72">
        <v>0</v>
      </c>
      <c r="D457" s="92">
        <v>229710000</v>
      </c>
      <c r="E457" s="42">
        <f t="shared" si="3"/>
        <v>229710000</v>
      </c>
      <c r="F457" s="147" t="s">
        <v>931</v>
      </c>
      <c r="G457" s="72">
        <v>0</v>
      </c>
    </row>
    <row r="458" spans="1:7" s="729" customFormat="1">
      <c r="A458" s="7">
        <v>450</v>
      </c>
      <c r="B458" s="349" t="s">
        <v>4303</v>
      </c>
      <c r="C458" s="72">
        <v>0</v>
      </c>
      <c r="D458" s="92">
        <v>45000000</v>
      </c>
      <c r="E458" s="42">
        <f t="shared" si="3"/>
        <v>45000000</v>
      </c>
      <c r="F458" s="147" t="s">
        <v>931</v>
      </c>
      <c r="G458" s="72">
        <v>0</v>
      </c>
    </row>
    <row r="459" spans="1:7" s="729" customFormat="1">
      <c r="A459" s="7">
        <v>451</v>
      </c>
      <c r="B459" s="349" t="s">
        <v>4311</v>
      </c>
      <c r="C459" s="72">
        <v>0</v>
      </c>
      <c r="D459" s="92">
        <v>45000000</v>
      </c>
      <c r="E459" s="42">
        <f t="shared" si="3"/>
        <v>45000000</v>
      </c>
      <c r="F459" s="147" t="s">
        <v>931</v>
      </c>
      <c r="G459" s="72">
        <v>0</v>
      </c>
    </row>
    <row r="460" spans="1:7" s="729" customFormat="1">
      <c r="A460" s="7">
        <v>452</v>
      </c>
      <c r="B460" s="349" t="s">
        <v>4326</v>
      </c>
      <c r="C460" s="72">
        <v>0</v>
      </c>
      <c r="D460" s="92">
        <v>79200000</v>
      </c>
      <c r="E460" s="42">
        <f t="shared" si="3"/>
        <v>79200000</v>
      </c>
      <c r="F460" s="147" t="s">
        <v>931</v>
      </c>
      <c r="G460" s="72">
        <v>0</v>
      </c>
    </row>
    <row r="461" spans="1:7" s="729" customFormat="1">
      <c r="A461" s="7">
        <v>453</v>
      </c>
      <c r="B461" s="349" t="s">
        <v>4327</v>
      </c>
      <c r="C461" s="72">
        <v>0</v>
      </c>
      <c r="D461" s="92">
        <v>77000000</v>
      </c>
      <c r="E461" s="42">
        <f t="shared" ref="E461:E524" si="4">D461-C461</f>
        <v>77000000</v>
      </c>
      <c r="F461" s="147" t="s">
        <v>931</v>
      </c>
      <c r="G461" s="72">
        <v>0</v>
      </c>
    </row>
    <row r="462" spans="1:7" s="729" customFormat="1">
      <c r="A462" s="7">
        <v>454</v>
      </c>
      <c r="B462" s="349" t="s">
        <v>4328</v>
      </c>
      <c r="C462" s="72">
        <v>0</v>
      </c>
      <c r="D462" s="92">
        <v>80400000</v>
      </c>
      <c r="E462" s="42">
        <f t="shared" si="4"/>
        <v>80400000</v>
      </c>
      <c r="F462" s="147" t="s">
        <v>931</v>
      </c>
      <c r="G462" s="72">
        <v>0</v>
      </c>
    </row>
    <row r="463" spans="1:7" s="729" customFormat="1">
      <c r="A463" s="7">
        <v>455</v>
      </c>
      <c r="B463" s="349" t="s">
        <v>4329</v>
      </c>
      <c r="C463" s="72">
        <v>0</v>
      </c>
      <c r="D463" s="92">
        <v>53900000</v>
      </c>
      <c r="E463" s="42">
        <f t="shared" si="4"/>
        <v>53900000</v>
      </c>
      <c r="F463" s="147" t="s">
        <v>931</v>
      </c>
      <c r="G463" s="72">
        <v>0</v>
      </c>
    </row>
    <row r="464" spans="1:7" s="729" customFormat="1">
      <c r="A464" s="7">
        <v>456</v>
      </c>
      <c r="B464" s="349" t="s">
        <v>4330</v>
      </c>
      <c r="C464" s="72">
        <v>0</v>
      </c>
      <c r="D464" s="92">
        <v>76400000</v>
      </c>
      <c r="E464" s="42">
        <f t="shared" si="4"/>
        <v>76400000</v>
      </c>
      <c r="F464" s="147" t="s">
        <v>931</v>
      </c>
      <c r="G464" s="72">
        <v>0</v>
      </c>
    </row>
    <row r="465" spans="1:7" s="729" customFormat="1">
      <c r="A465" s="7">
        <v>457</v>
      </c>
      <c r="B465" s="349" t="s">
        <v>4331</v>
      </c>
      <c r="C465" s="72">
        <v>0</v>
      </c>
      <c r="D465" s="92">
        <v>79596000</v>
      </c>
      <c r="E465" s="42">
        <f t="shared" si="4"/>
        <v>79596000</v>
      </c>
      <c r="F465" s="147" t="s">
        <v>931</v>
      </c>
      <c r="G465" s="72">
        <v>0</v>
      </c>
    </row>
    <row r="466" spans="1:7" s="729" customFormat="1">
      <c r="A466" s="7">
        <v>458</v>
      </c>
      <c r="B466" s="349" t="s">
        <v>4332</v>
      </c>
      <c r="C466" s="72">
        <v>0</v>
      </c>
      <c r="D466" s="92">
        <v>77988000</v>
      </c>
      <c r="E466" s="42">
        <f t="shared" si="4"/>
        <v>77988000</v>
      </c>
      <c r="F466" s="147" t="s">
        <v>931</v>
      </c>
      <c r="G466" s="72">
        <v>0</v>
      </c>
    </row>
    <row r="467" spans="1:7" s="729" customFormat="1">
      <c r="A467" s="7">
        <v>459</v>
      </c>
      <c r="B467" s="349" t="s">
        <v>4333</v>
      </c>
      <c r="C467" s="72">
        <v>0</v>
      </c>
      <c r="D467" s="92">
        <v>59400000</v>
      </c>
      <c r="E467" s="42">
        <f t="shared" si="4"/>
        <v>59400000</v>
      </c>
      <c r="F467" s="147" t="s">
        <v>931</v>
      </c>
      <c r="G467" s="72">
        <v>0</v>
      </c>
    </row>
    <row r="468" spans="1:7" s="729" customFormat="1">
      <c r="A468" s="7">
        <v>460</v>
      </c>
      <c r="B468" s="349" t="s">
        <v>4334</v>
      </c>
      <c r="C468" s="72">
        <v>0</v>
      </c>
      <c r="D468" s="92">
        <v>146300000</v>
      </c>
      <c r="E468" s="42">
        <f t="shared" si="4"/>
        <v>146300000</v>
      </c>
      <c r="F468" s="147" t="s">
        <v>931</v>
      </c>
      <c r="G468" s="72">
        <v>0</v>
      </c>
    </row>
    <row r="469" spans="1:7" s="729" customFormat="1">
      <c r="A469" s="7">
        <v>461</v>
      </c>
      <c r="B469" s="349" t="s">
        <v>4335</v>
      </c>
      <c r="C469" s="72">
        <v>0</v>
      </c>
      <c r="D469" s="92">
        <v>95700000</v>
      </c>
      <c r="E469" s="42">
        <f t="shared" si="4"/>
        <v>95700000</v>
      </c>
      <c r="F469" s="147" t="s">
        <v>931</v>
      </c>
      <c r="G469" s="72">
        <v>0</v>
      </c>
    </row>
    <row r="470" spans="1:7" s="729" customFormat="1">
      <c r="A470" s="7">
        <v>462</v>
      </c>
      <c r="B470" s="349" t="s">
        <v>4336</v>
      </c>
      <c r="C470" s="72">
        <v>0</v>
      </c>
      <c r="D470" s="92">
        <v>121000000</v>
      </c>
      <c r="E470" s="42">
        <f t="shared" si="4"/>
        <v>121000000</v>
      </c>
      <c r="F470" s="147" t="s">
        <v>931</v>
      </c>
      <c r="G470" s="72">
        <v>0</v>
      </c>
    </row>
    <row r="471" spans="1:7" s="729" customFormat="1">
      <c r="A471" s="7">
        <v>463</v>
      </c>
      <c r="B471" s="349" t="s">
        <v>4337</v>
      </c>
      <c r="C471" s="72">
        <v>0</v>
      </c>
      <c r="D471" s="92">
        <v>63200000</v>
      </c>
      <c r="E471" s="42">
        <f t="shared" si="4"/>
        <v>63200000</v>
      </c>
      <c r="F471" s="147" t="s">
        <v>931</v>
      </c>
      <c r="G471" s="72">
        <v>0</v>
      </c>
    </row>
    <row r="472" spans="1:7" s="729" customFormat="1">
      <c r="A472" s="7">
        <v>464</v>
      </c>
      <c r="B472" s="349" t="s">
        <v>4338</v>
      </c>
      <c r="C472" s="72">
        <v>0</v>
      </c>
      <c r="D472" s="92">
        <v>102300000</v>
      </c>
      <c r="E472" s="42">
        <f t="shared" si="4"/>
        <v>102300000</v>
      </c>
      <c r="F472" s="147" t="s">
        <v>931</v>
      </c>
      <c r="G472" s="72">
        <v>0</v>
      </c>
    </row>
    <row r="473" spans="1:7" s="729" customFormat="1">
      <c r="A473" s="7">
        <v>465</v>
      </c>
      <c r="B473" s="349" t="s">
        <v>4339</v>
      </c>
      <c r="C473" s="72">
        <v>0</v>
      </c>
      <c r="D473" s="92">
        <v>146300000</v>
      </c>
      <c r="E473" s="42">
        <f t="shared" si="4"/>
        <v>146300000</v>
      </c>
      <c r="F473" s="147" t="s">
        <v>931</v>
      </c>
      <c r="G473" s="72">
        <v>0</v>
      </c>
    </row>
    <row r="474" spans="1:7" s="730" customFormat="1">
      <c r="A474" s="7">
        <v>466</v>
      </c>
      <c r="B474" s="349" t="s">
        <v>4340</v>
      </c>
      <c r="C474" s="72">
        <v>0</v>
      </c>
      <c r="D474" s="92">
        <v>107800000</v>
      </c>
      <c r="E474" s="42">
        <f t="shared" si="4"/>
        <v>107800000</v>
      </c>
      <c r="F474" s="147" t="s">
        <v>931</v>
      </c>
      <c r="G474" s="72">
        <v>0</v>
      </c>
    </row>
    <row r="475" spans="1:7" s="730" customFormat="1">
      <c r="A475" s="7">
        <v>467</v>
      </c>
      <c r="B475" s="349" t="s">
        <v>4341</v>
      </c>
      <c r="C475" s="72">
        <v>0</v>
      </c>
      <c r="D475" s="92">
        <v>114400000</v>
      </c>
      <c r="E475" s="42">
        <f t="shared" si="4"/>
        <v>114400000</v>
      </c>
      <c r="F475" s="147" t="s">
        <v>931</v>
      </c>
      <c r="G475" s="72">
        <v>0</v>
      </c>
    </row>
    <row r="476" spans="1:7" s="730" customFormat="1">
      <c r="A476" s="7">
        <v>468</v>
      </c>
      <c r="B476" s="349" t="s">
        <v>4342</v>
      </c>
      <c r="C476" s="72">
        <v>0</v>
      </c>
      <c r="D476" s="92">
        <v>98400000</v>
      </c>
      <c r="E476" s="42">
        <f t="shared" si="4"/>
        <v>98400000</v>
      </c>
      <c r="F476" s="147" t="s">
        <v>931</v>
      </c>
      <c r="G476" s="72">
        <v>0</v>
      </c>
    </row>
    <row r="477" spans="1:7" s="730" customFormat="1">
      <c r="A477" s="7">
        <v>469</v>
      </c>
      <c r="B477" s="349" t="s">
        <v>4343</v>
      </c>
      <c r="C477" s="72">
        <v>0</v>
      </c>
      <c r="D477" s="92">
        <v>88000000</v>
      </c>
      <c r="E477" s="42">
        <f t="shared" si="4"/>
        <v>88000000</v>
      </c>
      <c r="F477" s="147" t="s">
        <v>931</v>
      </c>
      <c r="G477" s="72">
        <v>0</v>
      </c>
    </row>
    <row r="478" spans="1:7" s="730" customFormat="1">
      <c r="A478" s="7">
        <v>470</v>
      </c>
      <c r="B478" s="349" t="s">
        <v>4344</v>
      </c>
      <c r="C478" s="72">
        <v>0</v>
      </c>
      <c r="D478" s="92">
        <v>127600000</v>
      </c>
      <c r="E478" s="42">
        <f t="shared" si="4"/>
        <v>127600000</v>
      </c>
      <c r="F478" s="147" t="s">
        <v>931</v>
      </c>
      <c r="G478" s="72">
        <v>0</v>
      </c>
    </row>
    <row r="479" spans="1:7" s="730" customFormat="1">
      <c r="A479" s="7">
        <v>471</v>
      </c>
      <c r="B479" s="349" t="s">
        <v>4345</v>
      </c>
      <c r="C479" s="72">
        <v>0</v>
      </c>
      <c r="D479" s="92">
        <v>77000000</v>
      </c>
      <c r="E479" s="42">
        <f t="shared" si="4"/>
        <v>77000000</v>
      </c>
      <c r="F479" s="147" t="s">
        <v>931</v>
      </c>
      <c r="G479" s="72">
        <v>0</v>
      </c>
    </row>
    <row r="480" spans="1:7" s="730" customFormat="1">
      <c r="A480" s="7">
        <v>472</v>
      </c>
      <c r="B480" s="349" t="s">
        <v>4346</v>
      </c>
      <c r="C480" s="72">
        <v>0</v>
      </c>
      <c r="D480" s="92">
        <v>78100000</v>
      </c>
      <c r="E480" s="42">
        <f t="shared" si="4"/>
        <v>78100000</v>
      </c>
      <c r="F480" s="147" t="s">
        <v>931</v>
      </c>
      <c r="G480" s="72">
        <v>0</v>
      </c>
    </row>
    <row r="481" spans="1:7" s="730" customFormat="1">
      <c r="A481" s="7">
        <v>473</v>
      </c>
      <c r="B481" s="349" t="s">
        <v>4347</v>
      </c>
      <c r="C481" s="72">
        <v>0</v>
      </c>
      <c r="D481" s="92">
        <v>74800000</v>
      </c>
      <c r="E481" s="42">
        <f t="shared" si="4"/>
        <v>74800000</v>
      </c>
      <c r="F481" s="147" t="s">
        <v>931</v>
      </c>
      <c r="G481" s="72">
        <v>0</v>
      </c>
    </row>
    <row r="482" spans="1:7" s="730" customFormat="1">
      <c r="A482" s="7">
        <v>474</v>
      </c>
      <c r="B482" s="349" t="s">
        <v>4348</v>
      </c>
      <c r="C482" s="72">
        <v>0</v>
      </c>
      <c r="D482" s="92">
        <v>124300000</v>
      </c>
      <c r="E482" s="42">
        <f t="shared" si="4"/>
        <v>124300000</v>
      </c>
      <c r="F482" s="147" t="s">
        <v>931</v>
      </c>
      <c r="G482" s="72">
        <v>0</v>
      </c>
    </row>
    <row r="483" spans="1:7" s="730" customFormat="1">
      <c r="A483" s="7">
        <v>475</v>
      </c>
      <c r="B483" s="349" t="s">
        <v>4349</v>
      </c>
      <c r="C483" s="72">
        <v>0</v>
      </c>
      <c r="D483" s="92">
        <v>101200000</v>
      </c>
      <c r="E483" s="42">
        <f t="shared" si="4"/>
        <v>101200000</v>
      </c>
      <c r="F483" s="147" t="s">
        <v>931</v>
      </c>
      <c r="G483" s="72">
        <v>0</v>
      </c>
    </row>
    <row r="484" spans="1:7" s="730" customFormat="1">
      <c r="A484" s="7">
        <v>476</v>
      </c>
      <c r="B484" s="349" t="s">
        <v>4350</v>
      </c>
      <c r="C484" s="72">
        <v>0</v>
      </c>
      <c r="D484" s="92">
        <v>121430800</v>
      </c>
      <c r="E484" s="42">
        <f t="shared" si="4"/>
        <v>121430800</v>
      </c>
      <c r="F484" s="147" t="s">
        <v>931</v>
      </c>
      <c r="G484" s="72">
        <v>0</v>
      </c>
    </row>
    <row r="485" spans="1:7" s="730" customFormat="1">
      <c r="A485" s="7">
        <v>477</v>
      </c>
      <c r="B485" s="349" t="s">
        <v>4351</v>
      </c>
      <c r="C485" s="72">
        <v>0</v>
      </c>
      <c r="D485" s="92">
        <v>150282000</v>
      </c>
      <c r="E485" s="42">
        <f t="shared" si="4"/>
        <v>150282000</v>
      </c>
      <c r="F485" s="147" t="s">
        <v>931</v>
      </c>
      <c r="G485" s="72">
        <v>0</v>
      </c>
    </row>
    <row r="486" spans="1:7" s="730" customFormat="1">
      <c r="A486" s="7">
        <v>478</v>
      </c>
      <c r="B486" s="349" t="s">
        <v>4352</v>
      </c>
      <c r="C486" s="72">
        <v>0</v>
      </c>
      <c r="D486" s="92">
        <v>185900000</v>
      </c>
      <c r="E486" s="42">
        <f t="shared" si="4"/>
        <v>185900000</v>
      </c>
      <c r="F486" s="147" t="s">
        <v>931</v>
      </c>
      <c r="G486" s="72">
        <v>0</v>
      </c>
    </row>
    <row r="487" spans="1:7" s="730" customFormat="1">
      <c r="A487" s="7">
        <v>479</v>
      </c>
      <c r="B487" s="349" t="s">
        <v>4353</v>
      </c>
      <c r="C487" s="72">
        <v>0</v>
      </c>
      <c r="D487" s="92">
        <v>99000000</v>
      </c>
      <c r="E487" s="42">
        <f t="shared" si="4"/>
        <v>99000000</v>
      </c>
      <c r="F487" s="147" t="s">
        <v>931</v>
      </c>
      <c r="G487" s="72">
        <v>0</v>
      </c>
    </row>
    <row r="488" spans="1:7" s="730" customFormat="1">
      <c r="A488" s="7">
        <v>480</v>
      </c>
      <c r="B488" s="349" t="s">
        <v>4354</v>
      </c>
      <c r="C488" s="72">
        <v>0</v>
      </c>
      <c r="D488" s="92">
        <v>80300000</v>
      </c>
      <c r="E488" s="42">
        <f t="shared" si="4"/>
        <v>80300000</v>
      </c>
      <c r="F488" s="147" t="s">
        <v>931</v>
      </c>
      <c r="G488" s="72">
        <v>0</v>
      </c>
    </row>
    <row r="489" spans="1:7" s="730" customFormat="1">
      <c r="A489" s="7">
        <v>481</v>
      </c>
      <c r="B489" s="349" t="s">
        <v>4355</v>
      </c>
      <c r="C489" s="72">
        <v>0</v>
      </c>
      <c r="D489" s="92">
        <v>53900000</v>
      </c>
      <c r="E489" s="42">
        <f t="shared" si="4"/>
        <v>53900000</v>
      </c>
      <c r="F489" s="147" t="s">
        <v>931</v>
      </c>
      <c r="G489" s="72">
        <v>0</v>
      </c>
    </row>
    <row r="490" spans="1:7" s="730" customFormat="1">
      <c r="A490" s="7">
        <v>482</v>
      </c>
      <c r="B490" s="349" t="s">
        <v>4356</v>
      </c>
      <c r="C490" s="72">
        <v>0</v>
      </c>
      <c r="D490" s="92">
        <v>80400000</v>
      </c>
      <c r="E490" s="42">
        <f t="shared" si="4"/>
        <v>80400000</v>
      </c>
      <c r="F490" s="147" t="s">
        <v>931</v>
      </c>
      <c r="G490" s="72">
        <v>0</v>
      </c>
    </row>
    <row r="491" spans="1:7" s="730" customFormat="1">
      <c r="A491" s="7">
        <v>483</v>
      </c>
      <c r="B491" s="349" t="s">
        <v>4357</v>
      </c>
      <c r="C491" s="72">
        <v>0</v>
      </c>
      <c r="D491" s="92">
        <v>112200000</v>
      </c>
      <c r="E491" s="42">
        <f t="shared" si="4"/>
        <v>112200000</v>
      </c>
      <c r="F491" s="147" t="s">
        <v>931</v>
      </c>
      <c r="G491" s="72">
        <v>0</v>
      </c>
    </row>
    <row r="492" spans="1:7" s="730" customFormat="1">
      <c r="A492" s="7">
        <v>484</v>
      </c>
      <c r="B492" s="349" t="s">
        <v>4358</v>
      </c>
      <c r="C492" s="72">
        <v>0</v>
      </c>
      <c r="D492" s="92">
        <v>248000000</v>
      </c>
      <c r="E492" s="42">
        <f t="shared" si="4"/>
        <v>248000000</v>
      </c>
      <c r="F492" s="147" t="s">
        <v>931</v>
      </c>
      <c r="G492" s="72">
        <v>0</v>
      </c>
    </row>
    <row r="493" spans="1:7" s="730" customFormat="1">
      <c r="A493" s="7">
        <v>485</v>
      </c>
      <c r="B493" s="349" t="s">
        <v>4359</v>
      </c>
      <c r="C493" s="72">
        <v>0</v>
      </c>
      <c r="D493" s="92">
        <v>134200000</v>
      </c>
      <c r="E493" s="42">
        <f t="shared" si="4"/>
        <v>134200000</v>
      </c>
      <c r="F493" s="147" t="s">
        <v>931</v>
      </c>
      <c r="G493" s="72">
        <v>0</v>
      </c>
    </row>
    <row r="494" spans="1:7" s="730" customFormat="1">
      <c r="A494" s="7">
        <v>486</v>
      </c>
      <c r="B494" s="349" t="s">
        <v>4360</v>
      </c>
      <c r="C494" s="72">
        <v>0</v>
      </c>
      <c r="D494" s="92">
        <v>176000000</v>
      </c>
      <c r="E494" s="42">
        <f t="shared" si="4"/>
        <v>176000000</v>
      </c>
      <c r="F494" s="147" t="s">
        <v>931</v>
      </c>
      <c r="G494" s="72">
        <v>0</v>
      </c>
    </row>
    <row r="495" spans="1:7" s="730" customFormat="1">
      <c r="A495" s="7">
        <v>487</v>
      </c>
      <c r="B495" s="349" t="s">
        <v>4361</v>
      </c>
      <c r="C495" s="72">
        <v>0</v>
      </c>
      <c r="D495" s="92">
        <v>111100000</v>
      </c>
      <c r="E495" s="42">
        <f t="shared" si="4"/>
        <v>111100000</v>
      </c>
      <c r="F495" s="147" t="s">
        <v>931</v>
      </c>
      <c r="G495" s="72">
        <v>0</v>
      </c>
    </row>
    <row r="496" spans="1:7" s="730" customFormat="1">
      <c r="A496" s="7">
        <v>488</v>
      </c>
      <c r="B496" s="349" t="s">
        <v>4362</v>
      </c>
      <c r="C496" s="72">
        <v>0</v>
      </c>
      <c r="D496" s="92">
        <v>101200000</v>
      </c>
      <c r="E496" s="42">
        <f t="shared" si="4"/>
        <v>101200000</v>
      </c>
      <c r="F496" s="147" t="s">
        <v>931</v>
      </c>
      <c r="G496" s="72">
        <v>0</v>
      </c>
    </row>
    <row r="497" spans="1:7" s="730" customFormat="1">
      <c r="A497" s="7">
        <v>489</v>
      </c>
      <c r="B497" s="349" t="s">
        <v>4363</v>
      </c>
      <c r="C497" s="72">
        <v>0</v>
      </c>
      <c r="D497" s="92">
        <v>181500000</v>
      </c>
      <c r="E497" s="42">
        <f t="shared" si="4"/>
        <v>181500000</v>
      </c>
      <c r="F497" s="147" t="s">
        <v>931</v>
      </c>
      <c r="G497" s="72">
        <v>0</v>
      </c>
    </row>
    <row r="498" spans="1:7" s="730" customFormat="1">
      <c r="A498" s="7">
        <v>490</v>
      </c>
      <c r="B498" s="349" t="s">
        <v>4364</v>
      </c>
      <c r="C498" s="72">
        <v>0</v>
      </c>
      <c r="D498" s="92">
        <v>283200000</v>
      </c>
      <c r="E498" s="42">
        <f t="shared" si="4"/>
        <v>283200000</v>
      </c>
      <c r="F498" s="147" t="s">
        <v>931</v>
      </c>
      <c r="G498" s="72">
        <v>0</v>
      </c>
    </row>
    <row r="499" spans="1:7" s="730" customFormat="1">
      <c r="A499" s="7">
        <v>491</v>
      </c>
      <c r="B499" s="349" t="s">
        <v>4365</v>
      </c>
      <c r="C499" s="72">
        <v>0</v>
      </c>
      <c r="D499" s="92">
        <v>107800000</v>
      </c>
      <c r="E499" s="42">
        <f t="shared" si="4"/>
        <v>107800000</v>
      </c>
      <c r="F499" s="147" t="s">
        <v>931</v>
      </c>
      <c r="G499" s="72">
        <v>0</v>
      </c>
    </row>
    <row r="500" spans="1:7" s="730" customFormat="1">
      <c r="A500" s="7">
        <v>492</v>
      </c>
      <c r="B500" s="349" t="s">
        <v>4366</v>
      </c>
      <c r="C500" s="72">
        <v>0</v>
      </c>
      <c r="D500" s="92">
        <v>29106000</v>
      </c>
      <c r="E500" s="42">
        <f t="shared" si="4"/>
        <v>29106000</v>
      </c>
      <c r="F500" s="147" t="s">
        <v>931</v>
      </c>
      <c r="G500" s="72">
        <v>0</v>
      </c>
    </row>
    <row r="501" spans="1:7" s="730" customFormat="1">
      <c r="A501" s="7">
        <v>493</v>
      </c>
      <c r="B501" s="349" t="s">
        <v>4367</v>
      </c>
      <c r="C501" s="72">
        <v>0</v>
      </c>
      <c r="D501" s="92">
        <v>92400000</v>
      </c>
      <c r="E501" s="42">
        <f t="shared" si="4"/>
        <v>92400000</v>
      </c>
      <c r="F501" s="147" t="s">
        <v>931</v>
      </c>
      <c r="G501" s="72">
        <v>0</v>
      </c>
    </row>
    <row r="502" spans="1:7" s="730" customFormat="1">
      <c r="A502" s="7">
        <v>494</v>
      </c>
      <c r="B502" s="349" t="s">
        <v>4368</v>
      </c>
      <c r="C502" s="72">
        <v>0</v>
      </c>
      <c r="D502" s="92">
        <v>208400000</v>
      </c>
      <c r="E502" s="42">
        <f t="shared" si="4"/>
        <v>208400000</v>
      </c>
      <c r="F502" s="147" t="s">
        <v>931</v>
      </c>
      <c r="G502" s="72">
        <v>0</v>
      </c>
    </row>
    <row r="503" spans="1:7" s="730" customFormat="1">
      <c r="A503" s="7">
        <v>495</v>
      </c>
      <c r="B503" s="349" t="s">
        <v>4369</v>
      </c>
      <c r="C503" s="72">
        <v>0</v>
      </c>
      <c r="D503" s="92">
        <v>11000000</v>
      </c>
      <c r="E503" s="42">
        <f t="shared" si="4"/>
        <v>11000000</v>
      </c>
      <c r="F503" s="147" t="s">
        <v>931</v>
      </c>
      <c r="G503" s="72">
        <v>0</v>
      </c>
    </row>
    <row r="504" spans="1:7" s="730" customFormat="1">
      <c r="A504" s="7">
        <v>496</v>
      </c>
      <c r="B504" s="349" t="s">
        <v>4370</v>
      </c>
      <c r="C504" s="72">
        <v>0</v>
      </c>
      <c r="D504" s="92">
        <v>113800000</v>
      </c>
      <c r="E504" s="42">
        <f t="shared" si="4"/>
        <v>113800000</v>
      </c>
      <c r="F504" s="147" t="s">
        <v>931</v>
      </c>
      <c r="G504" s="72">
        <v>0</v>
      </c>
    </row>
    <row r="505" spans="1:7" s="730" customFormat="1">
      <c r="A505" s="7">
        <v>497</v>
      </c>
      <c r="B505" s="349" t="s">
        <v>4371</v>
      </c>
      <c r="C505" s="72">
        <v>0</v>
      </c>
      <c r="D505" s="92">
        <v>46286500</v>
      </c>
      <c r="E505" s="42">
        <f t="shared" si="4"/>
        <v>46286500</v>
      </c>
      <c r="F505" s="147" t="s">
        <v>931</v>
      </c>
      <c r="G505" s="72">
        <v>0</v>
      </c>
    </row>
    <row r="506" spans="1:7" s="730" customFormat="1">
      <c r="A506" s="7">
        <v>498</v>
      </c>
      <c r="B506" s="349" t="s">
        <v>4372</v>
      </c>
      <c r="C506" s="72">
        <v>0</v>
      </c>
      <c r="D506" s="92">
        <v>149600000</v>
      </c>
      <c r="E506" s="42">
        <f t="shared" si="4"/>
        <v>149600000</v>
      </c>
      <c r="F506" s="147" t="s">
        <v>931</v>
      </c>
      <c r="G506" s="72">
        <v>0</v>
      </c>
    </row>
    <row r="507" spans="1:7" s="730" customFormat="1">
      <c r="A507" s="7">
        <v>499</v>
      </c>
      <c r="B507" s="349" t="s">
        <v>4373</v>
      </c>
      <c r="C507" s="72">
        <v>0</v>
      </c>
      <c r="D507" s="92">
        <v>88000000</v>
      </c>
      <c r="E507" s="42">
        <f t="shared" si="4"/>
        <v>88000000</v>
      </c>
      <c r="F507" s="147" t="s">
        <v>931</v>
      </c>
      <c r="G507" s="72">
        <v>0</v>
      </c>
    </row>
    <row r="508" spans="1:7" s="730" customFormat="1">
      <c r="A508" s="7">
        <v>500</v>
      </c>
      <c r="B508" s="349" t="s">
        <v>4374</v>
      </c>
      <c r="C508" s="72">
        <v>0</v>
      </c>
      <c r="D508" s="92">
        <v>225408000</v>
      </c>
      <c r="E508" s="42">
        <f t="shared" si="4"/>
        <v>225408000</v>
      </c>
      <c r="F508" s="147" t="s">
        <v>931</v>
      </c>
      <c r="G508" s="72">
        <v>0</v>
      </c>
    </row>
    <row r="509" spans="1:7" s="730" customFormat="1">
      <c r="A509" s="7">
        <v>501</v>
      </c>
      <c r="B509" s="349" t="s">
        <v>4375</v>
      </c>
      <c r="C509" s="72">
        <v>0</v>
      </c>
      <c r="D509" s="92">
        <v>174900000</v>
      </c>
      <c r="E509" s="42">
        <f t="shared" si="4"/>
        <v>174900000</v>
      </c>
      <c r="F509" s="147" t="s">
        <v>931</v>
      </c>
      <c r="G509" s="72">
        <v>0</v>
      </c>
    </row>
    <row r="510" spans="1:7" s="730" customFormat="1">
      <c r="A510" s="7">
        <v>502</v>
      </c>
      <c r="B510" s="349" t="s">
        <v>4376</v>
      </c>
      <c r="C510" s="72">
        <v>0</v>
      </c>
      <c r="D510" s="92">
        <v>90850000</v>
      </c>
      <c r="E510" s="42">
        <f t="shared" si="4"/>
        <v>90850000</v>
      </c>
      <c r="F510" s="147" t="s">
        <v>931</v>
      </c>
      <c r="G510" s="72">
        <v>0</v>
      </c>
    </row>
    <row r="511" spans="1:7" s="730" customFormat="1">
      <c r="A511" s="7">
        <v>503</v>
      </c>
      <c r="B511" s="349" t="s">
        <v>4377</v>
      </c>
      <c r="C511" s="72">
        <v>0</v>
      </c>
      <c r="D511" s="92">
        <v>58300000</v>
      </c>
      <c r="E511" s="42">
        <f t="shared" si="4"/>
        <v>58300000</v>
      </c>
      <c r="F511" s="147" t="s">
        <v>931</v>
      </c>
      <c r="G511" s="72">
        <v>0</v>
      </c>
    </row>
    <row r="512" spans="1:7" s="730" customFormat="1">
      <c r="A512" s="7">
        <v>504</v>
      </c>
      <c r="B512" s="349" t="s">
        <v>4378</v>
      </c>
      <c r="C512" s="72">
        <v>0</v>
      </c>
      <c r="D512" s="92">
        <v>187500000</v>
      </c>
      <c r="E512" s="42">
        <f t="shared" si="4"/>
        <v>187500000</v>
      </c>
      <c r="F512" s="147" t="s">
        <v>931</v>
      </c>
      <c r="G512" s="72">
        <v>0</v>
      </c>
    </row>
    <row r="513" spans="1:7" s="730" customFormat="1">
      <c r="A513" s="7">
        <v>505</v>
      </c>
      <c r="B513" s="349" t="s">
        <v>4379</v>
      </c>
      <c r="C513" s="72">
        <v>0</v>
      </c>
      <c r="D513" s="92">
        <v>152900000</v>
      </c>
      <c r="E513" s="42">
        <f t="shared" si="4"/>
        <v>152900000</v>
      </c>
      <c r="F513" s="147" t="s">
        <v>931</v>
      </c>
      <c r="G513" s="72">
        <v>0</v>
      </c>
    </row>
    <row r="514" spans="1:7" s="730" customFormat="1">
      <c r="A514" s="7">
        <v>506</v>
      </c>
      <c r="B514" s="349" t="s">
        <v>4380</v>
      </c>
      <c r="C514" s="72">
        <v>0</v>
      </c>
      <c r="D514" s="92">
        <v>64251000</v>
      </c>
      <c r="E514" s="42">
        <f t="shared" si="4"/>
        <v>64251000</v>
      </c>
      <c r="F514" s="147" t="s">
        <v>931</v>
      </c>
      <c r="G514" s="72">
        <v>0</v>
      </c>
    </row>
    <row r="515" spans="1:7" s="730" customFormat="1">
      <c r="A515" s="7">
        <v>507</v>
      </c>
      <c r="B515" s="349" t="s">
        <v>4381</v>
      </c>
      <c r="C515" s="72">
        <v>0</v>
      </c>
      <c r="D515" s="92">
        <v>35937000</v>
      </c>
      <c r="E515" s="42">
        <f t="shared" si="4"/>
        <v>35937000</v>
      </c>
      <c r="F515" s="147" t="s">
        <v>931</v>
      </c>
      <c r="G515" s="72">
        <v>0</v>
      </c>
    </row>
    <row r="516" spans="1:7" s="730" customFormat="1">
      <c r="A516" s="7">
        <v>508</v>
      </c>
      <c r="B516" s="349" t="s">
        <v>4382</v>
      </c>
      <c r="C516" s="72">
        <v>0</v>
      </c>
      <c r="D516" s="92">
        <v>238697000</v>
      </c>
      <c r="E516" s="42">
        <f t="shared" si="4"/>
        <v>238697000</v>
      </c>
      <c r="F516" s="147" t="s">
        <v>931</v>
      </c>
      <c r="G516" s="72">
        <v>0</v>
      </c>
    </row>
    <row r="517" spans="1:7" s="730" customFormat="1">
      <c r="A517" s="7">
        <v>509</v>
      </c>
      <c r="B517" s="349" t="s">
        <v>4383</v>
      </c>
      <c r="C517" s="72">
        <v>0</v>
      </c>
      <c r="D517" s="92">
        <v>104544000</v>
      </c>
      <c r="E517" s="42">
        <f t="shared" si="4"/>
        <v>104544000</v>
      </c>
      <c r="F517" s="147" t="s">
        <v>931</v>
      </c>
      <c r="G517" s="72">
        <v>0</v>
      </c>
    </row>
    <row r="518" spans="1:7" s="730" customFormat="1">
      <c r="A518" s="7">
        <v>510</v>
      </c>
      <c r="B518" s="349" t="s">
        <v>4384</v>
      </c>
      <c r="C518" s="72">
        <v>0</v>
      </c>
      <c r="D518" s="92">
        <v>174800000</v>
      </c>
      <c r="E518" s="42">
        <f t="shared" si="4"/>
        <v>174800000</v>
      </c>
      <c r="F518" s="147" t="s">
        <v>931</v>
      </c>
      <c r="G518" s="72">
        <v>0</v>
      </c>
    </row>
    <row r="519" spans="1:7" s="730" customFormat="1">
      <c r="A519" s="7">
        <v>511</v>
      </c>
      <c r="B519" s="349" t="s">
        <v>4385</v>
      </c>
      <c r="C519" s="72">
        <v>0</v>
      </c>
      <c r="D519" s="92">
        <v>144100000</v>
      </c>
      <c r="E519" s="42">
        <f t="shared" si="4"/>
        <v>144100000</v>
      </c>
      <c r="F519" s="147" t="s">
        <v>931</v>
      </c>
      <c r="G519" s="72">
        <v>0</v>
      </c>
    </row>
    <row r="520" spans="1:7" s="730" customFormat="1">
      <c r="A520" s="7">
        <v>512</v>
      </c>
      <c r="B520" s="349" t="s">
        <v>4334</v>
      </c>
      <c r="C520" s="72">
        <v>0</v>
      </c>
      <c r="D520" s="92">
        <v>146300000</v>
      </c>
      <c r="E520" s="42">
        <f t="shared" si="4"/>
        <v>146300000</v>
      </c>
      <c r="F520" s="147" t="s">
        <v>931</v>
      </c>
      <c r="G520" s="72">
        <v>0</v>
      </c>
    </row>
    <row r="521" spans="1:7" s="730" customFormat="1">
      <c r="A521" s="7">
        <v>513</v>
      </c>
      <c r="B521" s="349" t="s">
        <v>4386</v>
      </c>
      <c r="C521" s="72">
        <v>0</v>
      </c>
      <c r="D521" s="92">
        <v>19800000</v>
      </c>
      <c r="E521" s="42">
        <f t="shared" si="4"/>
        <v>19800000</v>
      </c>
      <c r="F521" s="147" t="s">
        <v>931</v>
      </c>
      <c r="G521" s="72">
        <v>0</v>
      </c>
    </row>
    <row r="522" spans="1:7" s="729" customFormat="1">
      <c r="A522" s="7">
        <v>514</v>
      </c>
      <c r="B522" s="349" t="s">
        <v>4387</v>
      </c>
      <c r="C522" s="72">
        <v>0</v>
      </c>
      <c r="D522" s="92">
        <v>70400000</v>
      </c>
      <c r="E522" s="42">
        <f t="shared" si="4"/>
        <v>70400000</v>
      </c>
      <c r="F522" s="147" t="s">
        <v>931</v>
      </c>
      <c r="G522" s="72">
        <v>0</v>
      </c>
    </row>
    <row r="523" spans="1:7" s="729" customFormat="1">
      <c r="A523" s="7">
        <v>515</v>
      </c>
      <c r="B523" s="349" t="s">
        <v>4388</v>
      </c>
      <c r="C523" s="72">
        <v>0</v>
      </c>
      <c r="D523" s="92">
        <v>88000000</v>
      </c>
      <c r="E523" s="42">
        <f t="shared" si="4"/>
        <v>88000000</v>
      </c>
      <c r="F523" s="147" t="s">
        <v>931</v>
      </c>
      <c r="G523" s="72">
        <v>0</v>
      </c>
    </row>
    <row r="524" spans="1:7" s="729" customFormat="1">
      <c r="A524" s="7">
        <v>516</v>
      </c>
      <c r="B524" s="349" t="s">
        <v>4389</v>
      </c>
      <c r="C524" s="72">
        <v>0</v>
      </c>
      <c r="D524" s="92">
        <v>71500000</v>
      </c>
      <c r="E524" s="42">
        <f t="shared" si="4"/>
        <v>71500000</v>
      </c>
      <c r="F524" s="147" t="s">
        <v>931</v>
      </c>
      <c r="G524" s="72">
        <v>0</v>
      </c>
    </row>
    <row r="525" spans="1:7" s="729" customFormat="1">
      <c r="A525" s="7">
        <v>517</v>
      </c>
      <c r="B525" s="349" t="s">
        <v>4390</v>
      </c>
      <c r="C525" s="72">
        <v>0</v>
      </c>
      <c r="D525" s="92">
        <v>37026000</v>
      </c>
      <c r="E525" s="42">
        <f t="shared" ref="E525:E588" si="5">D525-C525</f>
        <v>37026000</v>
      </c>
      <c r="F525" s="147" t="s">
        <v>931</v>
      </c>
      <c r="G525" s="72">
        <v>0</v>
      </c>
    </row>
    <row r="526" spans="1:7" s="729" customFormat="1">
      <c r="A526" s="7">
        <v>518</v>
      </c>
      <c r="B526" s="349" t="s">
        <v>4391</v>
      </c>
      <c r="C526" s="72">
        <v>0</v>
      </c>
      <c r="D526" s="92">
        <v>164973500</v>
      </c>
      <c r="E526" s="42">
        <f t="shared" si="5"/>
        <v>164973500</v>
      </c>
      <c r="F526" s="147" t="s">
        <v>931</v>
      </c>
      <c r="G526" s="72">
        <v>0</v>
      </c>
    </row>
    <row r="527" spans="1:7" s="729" customFormat="1">
      <c r="A527" s="7">
        <v>519</v>
      </c>
      <c r="B527" s="349" t="s">
        <v>4392</v>
      </c>
      <c r="C527" s="72">
        <v>0</v>
      </c>
      <c r="D527" s="92">
        <v>207300000</v>
      </c>
      <c r="E527" s="42">
        <f t="shared" si="5"/>
        <v>207300000</v>
      </c>
      <c r="F527" s="147" t="s">
        <v>931</v>
      </c>
      <c r="G527" s="72">
        <v>0</v>
      </c>
    </row>
    <row r="528" spans="1:7" s="729" customFormat="1">
      <c r="A528" s="7">
        <v>520</v>
      </c>
      <c r="B528" s="349" t="s">
        <v>4393</v>
      </c>
      <c r="C528" s="72">
        <v>0</v>
      </c>
      <c r="D528" s="92">
        <v>40089500</v>
      </c>
      <c r="E528" s="42">
        <f t="shared" si="5"/>
        <v>40089500</v>
      </c>
      <c r="F528" s="147" t="s">
        <v>931</v>
      </c>
      <c r="G528" s="72">
        <v>0</v>
      </c>
    </row>
    <row r="529" spans="1:7" s="729" customFormat="1">
      <c r="A529" s="7">
        <v>521</v>
      </c>
      <c r="B529" s="349" t="s">
        <v>4394</v>
      </c>
      <c r="C529" s="72">
        <v>0</v>
      </c>
      <c r="D529" s="1183">
        <v>18070000</v>
      </c>
      <c r="E529" s="42">
        <f t="shared" si="5"/>
        <v>18070000</v>
      </c>
      <c r="F529" s="147" t="s">
        <v>931</v>
      </c>
      <c r="G529" s="72">
        <v>0</v>
      </c>
    </row>
    <row r="530" spans="1:7" s="729" customFormat="1">
      <c r="A530" s="7">
        <v>522</v>
      </c>
      <c r="B530" s="349" t="s">
        <v>4395</v>
      </c>
      <c r="C530" s="72">
        <v>0</v>
      </c>
      <c r="D530" s="1183">
        <v>143170000</v>
      </c>
      <c r="E530" s="42">
        <f t="shared" si="5"/>
        <v>143170000</v>
      </c>
      <c r="F530" s="147" t="s">
        <v>931</v>
      </c>
      <c r="G530" s="72">
        <v>0</v>
      </c>
    </row>
    <row r="531" spans="1:7" s="729" customFormat="1">
      <c r="A531" s="7">
        <v>523</v>
      </c>
      <c r="B531" s="349" t="s">
        <v>4396</v>
      </c>
      <c r="C531" s="72">
        <v>0</v>
      </c>
      <c r="D531" s="1183">
        <v>158460000</v>
      </c>
      <c r="E531" s="42">
        <f t="shared" si="5"/>
        <v>158460000</v>
      </c>
      <c r="F531" s="147" t="s">
        <v>931</v>
      </c>
      <c r="G531" s="72">
        <v>0</v>
      </c>
    </row>
    <row r="532" spans="1:7" s="729" customFormat="1">
      <c r="A532" s="7">
        <v>524</v>
      </c>
      <c r="B532" s="349" t="s">
        <v>4397</v>
      </c>
      <c r="C532" s="72">
        <v>0</v>
      </c>
      <c r="D532" s="1183">
        <v>47260000</v>
      </c>
      <c r="E532" s="42">
        <f t="shared" si="5"/>
        <v>47260000</v>
      </c>
      <c r="F532" s="147" t="s">
        <v>931</v>
      </c>
      <c r="G532" s="72">
        <v>0</v>
      </c>
    </row>
    <row r="533" spans="1:7" s="729" customFormat="1">
      <c r="A533" s="7">
        <v>525</v>
      </c>
      <c r="B533" s="349" t="s">
        <v>4398</v>
      </c>
      <c r="C533" s="72">
        <v>0</v>
      </c>
      <c r="D533" s="1183">
        <v>117455000</v>
      </c>
      <c r="E533" s="42">
        <f t="shared" si="5"/>
        <v>117455000</v>
      </c>
      <c r="F533" s="147" t="s">
        <v>931</v>
      </c>
      <c r="G533" s="72">
        <v>0</v>
      </c>
    </row>
    <row r="534" spans="1:7" s="729" customFormat="1">
      <c r="A534" s="7">
        <v>526</v>
      </c>
      <c r="B534" s="349" t="s">
        <v>4399</v>
      </c>
      <c r="C534" s="72">
        <v>0</v>
      </c>
      <c r="D534" s="1183">
        <v>45870000</v>
      </c>
      <c r="E534" s="42">
        <f t="shared" si="5"/>
        <v>45870000</v>
      </c>
      <c r="F534" s="147" t="s">
        <v>931</v>
      </c>
      <c r="G534" s="72">
        <v>0</v>
      </c>
    </row>
    <row r="535" spans="1:7" s="729" customFormat="1">
      <c r="A535" s="7">
        <v>527</v>
      </c>
      <c r="B535" s="349" t="s">
        <v>4400</v>
      </c>
      <c r="C535" s="72">
        <v>0</v>
      </c>
      <c r="D535" s="1183">
        <v>43785000</v>
      </c>
      <c r="E535" s="42">
        <f t="shared" si="5"/>
        <v>43785000</v>
      </c>
      <c r="F535" s="147" t="s">
        <v>931</v>
      </c>
      <c r="G535" s="72">
        <v>0</v>
      </c>
    </row>
    <row r="536" spans="1:7" s="729" customFormat="1">
      <c r="A536" s="7">
        <v>528</v>
      </c>
      <c r="B536" s="349" t="s">
        <v>4401</v>
      </c>
      <c r="C536" s="72">
        <v>0</v>
      </c>
      <c r="D536" s="1183">
        <v>14595000</v>
      </c>
      <c r="E536" s="42">
        <f t="shared" si="5"/>
        <v>14595000</v>
      </c>
      <c r="F536" s="147" t="s">
        <v>931</v>
      </c>
      <c r="G536" s="72">
        <v>0</v>
      </c>
    </row>
    <row r="537" spans="1:7" s="729" customFormat="1">
      <c r="A537" s="7">
        <v>529</v>
      </c>
      <c r="B537" s="349" t="s">
        <v>4402</v>
      </c>
      <c r="C537" s="72">
        <v>0</v>
      </c>
      <c r="D537" s="1183">
        <v>113285000</v>
      </c>
      <c r="E537" s="42">
        <f t="shared" si="5"/>
        <v>113285000</v>
      </c>
      <c r="F537" s="147" t="s">
        <v>931</v>
      </c>
      <c r="G537" s="72">
        <v>0</v>
      </c>
    </row>
    <row r="538" spans="1:7" s="729" customFormat="1">
      <c r="A538" s="7">
        <v>530</v>
      </c>
      <c r="B538" s="349" t="s">
        <v>4403</v>
      </c>
      <c r="C538" s="72">
        <v>0</v>
      </c>
      <c r="D538" s="1183">
        <v>50790000</v>
      </c>
      <c r="E538" s="42">
        <f t="shared" si="5"/>
        <v>50790000</v>
      </c>
      <c r="F538" s="147" t="s">
        <v>931</v>
      </c>
      <c r="G538" s="72">
        <v>0</v>
      </c>
    </row>
    <row r="539" spans="1:7" s="729" customFormat="1">
      <c r="A539" s="7">
        <v>531</v>
      </c>
      <c r="B539" s="349" t="s">
        <v>4404</v>
      </c>
      <c r="C539" s="72">
        <v>0</v>
      </c>
      <c r="D539" s="1183">
        <v>45870000</v>
      </c>
      <c r="E539" s="42">
        <f t="shared" si="5"/>
        <v>45870000</v>
      </c>
      <c r="F539" s="147" t="s">
        <v>931</v>
      </c>
      <c r="G539" s="72">
        <v>0</v>
      </c>
    </row>
    <row r="540" spans="1:7" s="729" customFormat="1">
      <c r="A540" s="7">
        <v>532</v>
      </c>
      <c r="B540" s="349" t="s">
        <v>4405</v>
      </c>
      <c r="C540" s="72">
        <v>0</v>
      </c>
      <c r="D540" s="1183">
        <v>22935000</v>
      </c>
      <c r="E540" s="42">
        <f t="shared" si="5"/>
        <v>22935000</v>
      </c>
      <c r="F540" s="147" t="s">
        <v>931</v>
      </c>
      <c r="G540" s="72">
        <v>0</v>
      </c>
    </row>
    <row r="541" spans="1:7" s="729" customFormat="1">
      <c r="A541" s="7">
        <v>533</v>
      </c>
      <c r="B541" s="349" t="s">
        <v>4406</v>
      </c>
      <c r="C541" s="72">
        <v>0</v>
      </c>
      <c r="D541" s="1183">
        <v>60465000</v>
      </c>
      <c r="E541" s="42">
        <f t="shared" si="5"/>
        <v>60465000</v>
      </c>
      <c r="F541" s="147" t="s">
        <v>931</v>
      </c>
      <c r="G541" s="72">
        <v>0</v>
      </c>
    </row>
    <row r="542" spans="1:7" s="729" customFormat="1">
      <c r="A542" s="7">
        <v>534</v>
      </c>
      <c r="B542" s="349" t="s">
        <v>4407</v>
      </c>
      <c r="C542" s="72">
        <v>0</v>
      </c>
      <c r="D542" s="1183">
        <v>75060000</v>
      </c>
      <c r="E542" s="42">
        <f t="shared" si="5"/>
        <v>75060000</v>
      </c>
      <c r="F542" s="147" t="s">
        <v>931</v>
      </c>
      <c r="G542" s="72">
        <v>0</v>
      </c>
    </row>
    <row r="543" spans="1:7" s="729" customFormat="1">
      <c r="A543" s="7">
        <v>535</v>
      </c>
      <c r="B543" s="349" t="s">
        <v>4408</v>
      </c>
      <c r="C543" s="72">
        <v>0</v>
      </c>
      <c r="D543" s="1183">
        <v>50790000</v>
      </c>
      <c r="E543" s="42">
        <f t="shared" si="5"/>
        <v>50790000</v>
      </c>
      <c r="F543" s="147" t="s">
        <v>931</v>
      </c>
      <c r="G543" s="72">
        <v>0</v>
      </c>
    </row>
    <row r="544" spans="1:7" s="729" customFormat="1">
      <c r="A544" s="7">
        <v>536</v>
      </c>
      <c r="B544" s="349" t="s">
        <v>4409</v>
      </c>
      <c r="C544" s="72">
        <v>0</v>
      </c>
      <c r="D544" s="1183">
        <v>36835000</v>
      </c>
      <c r="E544" s="42">
        <f t="shared" si="5"/>
        <v>36835000</v>
      </c>
      <c r="F544" s="147" t="s">
        <v>931</v>
      </c>
      <c r="G544" s="72">
        <v>0</v>
      </c>
    </row>
    <row r="545" spans="1:7" s="730" customFormat="1">
      <c r="A545" s="7">
        <v>537</v>
      </c>
      <c r="B545" s="349" t="s">
        <v>4410</v>
      </c>
      <c r="C545" s="72">
        <v>0</v>
      </c>
      <c r="D545" s="1183">
        <v>29190000</v>
      </c>
      <c r="E545" s="42">
        <f t="shared" si="5"/>
        <v>29190000</v>
      </c>
      <c r="F545" s="147" t="s">
        <v>931</v>
      </c>
      <c r="G545" s="72">
        <v>0</v>
      </c>
    </row>
    <row r="546" spans="1:7" s="730" customFormat="1">
      <c r="A546" s="7">
        <v>538</v>
      </c>
      <c r="B546" s="349" t="s">
        <v>4411</v>
      </c>
      <c r="C546" s="72">
        <v>0</v>
      </c>
      <c r="D546" s="1183">
        <v>39615000</v>
      </c>
      <c r="E546" s="42">
        <f t="shared" si="5"/>
        <v>39615000</v>
      </c>
      <c r="F546" s="147" t="s">
        <v>931</v>
      </c>
      <c r="G546" s="72">
        <v>0</v>
      </c>
    </row>
    <row r="547" spans="1:7" s="730" customFormat="1">
      <c r="A547" s="7">
        <v>539</v>
      </c>
      <c r="B547" s="349" t="s">
        <v>4412</v>
      </c>
      <c r="C547" s="72">
        <v>0</v>
      </c>
      <c r="D547" s="1183">
        <v>84650000</v>
      </c>
      <c r="E547" s="42">
        <f t="shared" si="5"/>
        <v>84650000</v>
      </c>
      <c r="F547" s="147" t="s">
        <v>931</v>
      </c>
      <c r="G547" s="72">
        <v>0</v>
      </c>
    </row>
    <row r="548" spans="1:7" s="730" customFormat="1">
      <c r="A548" s="7">
        <v>540</v>
      </c>
      <c r="B548" s="349" t="s">
        <v>4413</v>
      </c>
      <c r="C548" s="72">
        <v>0</v>
      </c>
      <c r="D548" s="1183">
        <v>30580000</v>
      </c>
      <c r="E548" s="42">
        <f t="shared" si="5"/>
        <v>30580000</v>
      </c>
      <c r="F548" s="147" t="s">
        <v>931</v>
      </c>
      <c r="G548" s="72">
        <v>0</v>
      </c>
    </row>
    <row r="549" spans="1:7" s="730" customFormat="1">
      <c r="A549" s="7">
        <v>541</v>
      </c>
      <c r="B549" s="349" t="s">
        <v>4414</v>
      </c>
      <c r="C549" s="72">
        <v>0</v>
      </c>
      <c r="D549" s="1183">
        <v>31970000</v>
      </c>
      <c r="E549" s="42">
        <f t="shared" si="5"/>
        <v>31970000</v>
      </c>
      <c r="F549" s="147" t="s">
        <v>931</v>
      </c>
      <c r="G549" s="72">
        <v>0</v>
      </c>
    </row>
    <row r="550" spans="1:7" s="730" customFormat="1">
      <c r="A550" s="7">
        <v>542</v>
      </c>
      <c r="B550" s="349" t="s">
        <v>4415</v>
      </c>
      <c r="C550" s="72">
        <v>0</v>
      </c>
      <c r="D550" s="1183">
        <v>168885000</v>
      </c>
      <c r="E550" s="42">
        <f t="shared" si="5"/>
        <v>168885000</v>
      </c>
      <c r="F550" s="147" t="s">
        <v>931</v>
      </c>
      <c r="G550" s="72">
        <v>0</v>
      </c>
    </row>
    <row r="551" spans="1:7" s="730" customFormat="1">
      <c r="A551" s="7">
        <v>543</v>
      </c>
      <c r="B551" s="349" t="s">
        <v>4416</v>
      </c>
      <c r="C551" s="72">
        <v>0</v>
      </c>
      <c r="D551" s="1183">
        <v>19460000</v>
      </c>
      <c r="E551" s="42">
        <f t="shared" si="5"/>
        <v>19460000</v>
      </c>
      <c r="F551" s="147" t="s">
        <v>931</v>
      </c>
      <c r="G551" s="72">
        <v>0</v>
      </c>
    </row>
    <row r="552" spans="1:7" s="730" customFormat="1">
      <c r="A552" s="7">
        <v>544</v>
      </c>
      <c r="B552" s="349" t="s">
        <v>4417</v>
      </c>
      <c r="C552" s="72">
        <v>0</v>
      </c>
      <c r="D552" s="1183">
        <v>29190000</v>
      </c>
      <c r="E552" s="42">
        <f t="shared" si="5"/>
        <v>29190000</v>
      </c>
      <c r="F552" s="147" t="s">
        <v>931</v>
      </c>
      <c r="G552" s="72">
        <v>0</v>
      </c>
    </row>
    <row r="553" spans="1:7" s="730" customFormat="1">
      <c r="A553" s="7">
        <v>545</v>
      </c>
      <c r="B553" s="349" t="s">
        <v>4418</v>
      </c>
      <c r="C553" s="72">
        <v>0</v>
      </c>
      <c r="D553" s="1183">
        <v>58408500</v>
      </c>
      <c r="E553" s="42">
        <f t="shared" si="5"/>
        <v>58408500</v>
      </c>
      <c r="F553" s="147" t="s">
        <v>931</v>
      </c>
      <c r="G553" s="72">
        <v>0</v>
      </c>
    </row>
    <row r="554" spans="1:7" s="730" customFormat="1">
      <c r="A554" s="7">
        <v>546</v>
      </c>
      <c r="B554" s="349" t="s">
        <v>4419</v>
      </c>
      <c r="C554" s="72">
        <v>0</v>
      </c>
      <c r="D554" s="1183">
        <v>28495000</v>
      </c>
      <c r="E554" s="42">
        <f t="shared" si="5"/>
        <v>28495000</v>
      </c>
      <c r="F554" s="147" t="s">
        <v>931</v>
      </c>
      <c r="G554" s="72">
        <v>0</v>
      </c>
    </row>
    <row r="555" spans="1:7" s="730" customFormat="1">
      <c r="A555" s="7">
        <v>547</v>
      </c>
      <c r="B555" s="349" t="s">
        <v>4420</v>
      </c>
      <c r="C555" s="72">
        <v>0</v>
      </c>
      <c r="D555" s="1183">
        <v>21545000</v>
      </c>
      <c r="E555" s="42">
        <f t="shared" si="5"/>
        <v>21545000</v>
      </c>
      <c r="F555" s="147" t="s">
        <v>931</v>
      </c>
      <c r="G555" s="72">
        <v>0</v>
      </c>
    </row>
    <row r="556" spans="1:7" s="730" customFormat="1">
      <c r="A556" s="7">
        <v>548</v>
      </c>
      <c r="B556" s="349" t="s">
        <v>4421</v>
      </c>
      <c r="C556" s="72">
        <v>0</v>
      </c>
      <c r="D556" s="1183">
        <v>11815000</v>
      </c>
      <c r="E556" s="42">
        <f t="shared" si="5"/>
        <v>11815000</v>
      </c>
      <c r="F556" s="147" t="s">
        <v>931</v>
      </c>
      <c r="G556" s="72">
        <v>0</v>
      </c>
    </row>
    <row r="557" spans="1:7" s="730" customFormat="1">
      <c r="A557" s="7">
        <v>549</v>
      </c>
      <c r="B557" s="349" t="s">
        <v>4422</v>
      </c>
      <c r="C557" s="72">
        <v>0</v>
      </c>
      <c r="D557" s="1183">
        <v>58380000</v>
      </c>
      <c r="E557" s="42">
        <f t="shared" si="5"/>
        <v>58380000</v>
      </c>
      <c r="F557" s="147" t="s">
        <v>931</v>
      </c>
      <c r="G557" s="72">
        <v>0</v>
      </c>
    </row>
    <row r="558" spans="1:7" s="730" customFormat="1">
      <c r="A558" s="7">
        <v>550</v>
      </c>
      <c r="B558" s="349" t="s">
        <v>4423</v>
      </c>
      <c r="C558" s="72">
        <v>0</v>
      </c>
      <c r="D558" s="1183">
        <v>36835000</v>
      </c>
      <c r="E558" s="42">
        <f t="shared" si="5"/>
        <v>36835000</v>
      </c>
      <c r="F558" s="147" t="s">
        <v>931</v>
      </c>
      <c r="G558" s="72">
        <v>0</v>
      </c>
    </row>
    <row r="559" spans="1:7" s="730" customFormat="1">
      <c r="A559" s="7">
        <v>551</v>
      </c>
      <c r="B559" s="349" t="s">
        <v>4424</v>
      </c>
      <c r="C559" s="72">
        <v>0</v>
      </c>
      <c r="D559" s="1183">
        <v>59075000</v>
      </c>
      <c r="E559" s="42">
        <f t="shared" si="5"/>
        <v>59075000</v>
      </c>
      <c r="F559" s="147" t="s">
        <v>931</v>
      </c>
      <c r="G559" s="72">
        <v>0</v>
      </c>
    </row>
    <row r="560" spans="1:7" s="730" customFormat="1">
      <c r="A560" s="7">
        <v>552</v>
      </c>
      <c r="B560" s="349" t="s">
        <v>4425</v>
      </c>
      <c r="C560" s="72">
        <v>0</v>
      </c>
      <c r="D560" s="1183">
        <v>48650000</v>
      </c>
      <c r="E560" s="42">
        <f t="shared" si="5"/>
        <v>48650000</v>
      </c>
      <c r="F560" s="147" t="s">
        <v>931</v>
      </c>
      <c r="G560" s="72">
        <v>0</v>
      </c>
    </row>
    <row r="561" spans="1:7" s="730" customFormat="1">
      <c r="A561" s="7">
        <v>553</v>
      </c>
      <c r="B561" s="349" t="s">
        <v>4426</v>
      </c>
      <c r="C561" s="72">
        <v>0</v>
      </c>
      <c r="D561" s="1183">
        <v>55600000</v>
      </c>
      <c r="E561" s="42">
        <f t="shared" si="5"/>
        <v>55600000</v>
      </c>
      <c r="F561" s="147" t="s">
        <v>931</v>
      </c>
      <c r="G561" s="72">
        <v>0</v>
      </c>
    </row>
    <row r="562" spans="1:7" s="730" customFormat="1">
      <c r="A562" s="7">
        <v>554</v>
      </c>
      <c r="B562" s="349" t="s">
        <v>4427</v>
      </c>
      <c r="C562" s="72">
        <v>0</v>
      </c>
      <c r="D562" s="1183">
        <v>38225000</v>
      </c>
      <c r="E562" s="42">
        <f t="shared" si="5"/>
        <v>38225000</v>
      </c>
      <c r="F562" s="147" t="s">
        <v>931</v>
      </c>
      <c r="G562" s="72">
        <v>0</v>
      </c>
    </row>
    <row r="563" spans="1:7" s="730" customFormat="1">
      <c r="A563" s="7">
        <v>555</v>
      </c>
      <c r="B563" s="349" t="s">
        <v>4428</v>
      </c>
      <c r="C563" s="72">
        <v>0</v>
      </c>
      <c r="D563" s="1183">
        <v>86180000</v>
      </c>
      <c r="E563" s="42">
        <f t="shared" si="5"/>
        <v>86180000</v>
      </c>
      <c r="F563" s="147" t="s">
        <v>931</v>
      </c>
      <c r="G563" s="72">
        <v>0</v>
      </c>
    </row>
    <row r="564" spans="1:7" s="730" customFormat="1">
      <c r="A564" s="7">
        <v>556</v>
      </c>
      <c r="B564" s="349" t="s">
        <v>4394</v>
      </c>
      <c r="C564" s="72">
        <v>0</v>
      </c>
      <c r="D564" s="1183">
        <v>18070000</v>
      </c>
      <c r="E564" s="42">
        <f t="shared" si="5"/>
        <v>18070000</v>
      </c>
      <c r="F564" s="147" t="s">
        <v>931</v>
      </c>
      <c r="G564" s="72">
        <v>0</v>
      </c>
    </row>
    <row r="565" spans="1:7" s="730" customFormat="1">
      <c r="A565" s="7">
        <v>557</v>
      </c>
      <c r="B565" s="349" t="s">
        <v>4395</v>
      </c>
      <c r="C565" s="72">
        <v>0</v>
      </c>
      <c r="D565" s="1183">
        <v>143170000</v>
      </c>
      <c r="E565" s="42">
        <f t="shared" si="5"/>
        <v>143170000</v>
      </c>
      <c r="F565" s="147" t="s">
        <v>931</v>
      </c>
      <c r="G565" s="72">
        <v>0</v>
      </c>
    </row>
    <row r="566" spans="1:7" s="730" customFormat="1">
      <c r="A566" s="7">
        <v>558</v>
      </c>
      <c r="B566" s="349" t="s">
        <v>4396</v>
      </c>
      <c r="C566" s="72">
        <v>0</v>
      </c>
      <c r="D566" s="1183">
        <v>158460000</v>
      </c>
      <c r="E566" s="42">
        <f t="shared" si="5"/>
        <v>158460000</v>
      </c>
      <c r="F566" s="147" t="s">
        <v>931</v>
      </c>
      <c r="G566" s="72">
        <v>0</v>
      </c>
    </row>
    <row r="567" spans="1:7" s="730" customFormat="1">
      <c r="A567" s="7">
        <v>559</v>
      </c>
      <c r="B567" s="349" t="s">
        <v>4397</v>
      </c>
      <c r="C567" s="72">
        <v>0</v>
      </c>
      <c r="D567" s="1183">
        <v>47260000</v>
      </c>
      <c r="E567" s="42">
        <f t="shared" si="5"/>
        <v>47260000</v>
      </c>
      <c r="F567" s="147" t="s">
        <v>931</v>
      </c>
      <c r="G567" s="72">
        <v>0</v>
      </c>
    </row>
    <row r="568" spans="1:7" s="730" customFormat="1">
      <c r="A568" s="7">
        <v>560</v>
      </c>
      <c r="B568" s="349" t="s">
        <v>4398</v>
      </c>
      <c r="C568" s="72">
        <v>0</v>
      </c>
      <c r="D568" s="1183">
        <v>117455000</v>
      </c>
      <c r="E568" s="42">
        <f t="shared" si="5"/>
        <v>117455000</v>
      </c>
      <c r="F568" s="147" t="s">
        <v>931</v>
      </c>
      <c r="G568" s="72">
        <v>0</v>
      </c>
    </row>
    <row r="569" spans="1:7" s="730" customFormat="1">
      <c r="A569" s="7">
        <v>561</v>
      </c>
      <c r="B569" s="349" t="s">
        <v>4399</v>
      </c>
      <c r="C569" s="72">
        <v>0</v>
      </c>
      <c r="D569" s="1183">
        <v>45870000</v>
      </c>
      <c r="E569" s="42">
        <f t="shared" si="5"/>
        <v>45870000</v>
      </c>
      <c r="F569" s="147" t="s">
        <v>931</v>
      </c>
      <c r="G569" s="72">
        <v>0</v>
      </c>
    </row>
    <row r="570" spans="1:7" s="730" customFormat="1">
      <c r="A570" s="7">
        <v>562</v>
      </c>
      <c r="B570" s="349" t="s">
        <v>4400</v>
      </c>
      <c r="C570" s="72">
        <v>0</v>
      </c>
      <c r="D570" s="1183">
        <v>43785000</v>
      </c>
      <c r="E570" s="42">
        <f t="shared" si="5"/>
        <v>43785000</v>
      </c>
      <c r="F570" s="147" t="s">
        <v>931</v>
      </c>
      <c r="G570" s="72">
        <v>0</v>
      </c>
    </row>
    <row r="571" spans="1:7" s="730" customFormat="1">
      <c r="A571" s="7">
        <v>563</v>
      </c>
      <c r="B571" s="349" t="s">
        <v>4401</v>
      </c>
      <c r="C571" s="72">
        <v>0</v>
      </c>
      <c r="D571" s="1183">
        <v>14595000</v>
      </c>
      <c r="E571" s="42">
        <f t="shared" si="5"/>
        <v>14595000</v>
      </c>
      <c r="F571" s="147" t="s">
        <v>931</v>
      </c>
      <c r="G571" s="72">
        <v>0</v>
      </c>
    </row>
    <row r="572" spans="1:7" s="730" customFormat="1">
      <c r="A572" s="7">
        <v>564</v>
      </c>
      <c r="B572" s="349" t="s">
        <v>4402</v>
      </c>
      <c r="C572" s="72">
        <v>0</v>
      </c>
      <c r="D572" s="1183">
        <v>113285000</v>
      </c>
      <c r="E572" s="42">
        <f t="shared" si="5"/>
        <v>113285000</v>
      </c>
      <c r="F572" s="147" t="s">
        <v>931</v>
      </c>
      <c r="G572" s="72">
        <v>0</v>
      </c>
    </row>
    <row r="573" spans="1:7" s="730" customFormat="1">
      <c r="A573" s="7">
        <v>565</v>
      </c>
      <c r="B573" s="349" t="s">
        <v>4403</v>
      </c>
      <c r="C573" s="72">
        <v>0</v>
      </c>
      <c r="D573" s="1183">
        <v>50790000</v>
      </c>
      <c r="E573" s="42">
        <f t="shared" si="5"/>
        <v>50790000</v>
      </c>
      <c r="F573" s="147" t="s">
        <v>931</v>
      </c>
      <c r="G573" s="72">
        <v>0</v>
      </c>
    </row>
    <row r="574" spans="1:7" s="730" customFormat="1">
      <c r="A574" s="7">
        <v>566</v>
      </c>
      <c r="B574" s="349" t="s">
        <v>4404</v>
      </c>
      <c r="C574" s="72">
        <v>0</v>
      </c>
      <c r="D574" s="1183">
        <v>45870000</v>
      </c>
      <c r="E574" s="42">
        <f t="shared" si="5"/>
        <v>45870000</v>
      </c>
      <c r="F574" s="147" t="s">
        <v>931</v>
      </c>
      <c r="G574" s="72">
        <v>0</v>
      </c>
    </row>
    <row r="575" spans="1:7" s="730" customFormat="1">
      <c r="A575" s="7">
        <v>567</v>
      </c>
      <c r="B575" s="349" t="s">
        <v>4405</v>
      </c>
      <c r="C575" s="72">
        <v>0</v>
      </c>
      <c r="D575" s="1183">
        <v>22935000</v>
      </c>
      <c r="E575" s="42">
        <f t="shared" si="5"/>
        <v>22935000</v>
      </c>
      <c r="F575" s="147" t="s">
        <v>931</v>
      </c>
      <c r="G575" s="72">
        <v>0</v>
      </c>
    </row>
    <row r="576" spans="1:7" s="730" customFormat="1">
      <c r="A576" s="7">
        <v>568</v>
      </c>
      <c r="B576" s="349" t="s">
        <v>4406</v>
      </c>
      <c r="C576" s="72">
        <v>0</v>
      </c>
      <c r="D576" s="1183">
        <v>60465000</v>
      </c>
      <c r="E576" s="42">
        <f t="shared" si="5"/>
        <v>60465000</v>
      </c>
      <c r="F576" s="147" t="s">
        <v>931</v>
      </c>
      <c r="G576" s="72">
        <v>0</v>
      </c>
    </row>
    <row r="577" spans="1:7" s="730" customFormat="1">
      <c r="A577" s="7">
        <v>569</v>
      </c>
      <c r="B577" s="349" t="s">
        <v>4407</v>
      </c>
      <c r="C577" s="72">
        <v>0</v>
      </c>
      <c r="D577" s="1183">
        <v>75060000</v>
      </c>
      <c r="E577" s="42">
        <f t="shared" si="5"/>
        <v>75060000</v>
      </c>
      <c r="F577" s="147" t="s">
        <v>931</v>
      </c>
      <c r="G577" s="72">
        <v>0</v>
      </c>
    </row>
    <row r="578" spans="1:7" s="730" customFormat="1">
      <c r="A578" s="7">
        <v>570</v>
      </c>
      <c r="B578" s="349" t="s">
        <v>4408</v>
      </c>
      <c r="C578" s="72">
        <v>0</v>
      </c>
      <c r="D578" s="1183">
        <v>50790000</v>
      </c>
      <c r="E578" s="42">
        <f t="shared" si="5"/>
        <v>50790000</v>
      </c>
      <c r="F578" s="147" t="s">
        <v>931</v>
      </c>
      <c r="G578" s="72">
        <v>0</v>
      </c>
    </row>
    <row r="579" spans="1:7" s="730" customFormat="1">
      <c r="A579" s="7">
        <v>571</v>
      </c>
      <c r="B579" s="349" t="s">
        <v>4409</v>
      </c>
      <c r="C579" s="72">
        <v>0</v>
      </c>
      <c r="D579" s="1183">
        <v>36835000</v>
      </c>
      <c r="E579" s="42">
        <f t="shared" si="5"/>
        <v>36835000</v>
      </c>
      <c r="F579" s="147" t="s">
        <v>931</v>
      </c>
      <c r="G579" s="72">
        <v>0</v>
      </c>
    </row>
    <row r="580" spans="1:7" s="730" customFormat="1">
      <c r="A580" s="7">
        <v>572</v>
      </c>
      <c r="B580" s="349" t="s">
        <v>4410</v>
      </c>
      <c r="C580" s="72">
        <v>0</v>
      </c>
      <c r="D580" s="1183">
        <v>29190000</v>
      </c>
      <c r="E580" s="42">
        <f t="shared" si="5"/>
        <v>29190000</v>
      </c>
      <c r="F580" s="147" t="s">
        <v>931</v>
      </c>
      <c r="G580" s="72">
        <v>0</v>
      </c>
    </row>
    <row r="581" spans="1:7" s="730" customFormat="1">
      <c r="A581" s="7">
        <v>573</v>
      </c>
      <c r="B581" s="349" t="s">
        <v>4411</v>
      </c>
      <c r="C581" s="72">
        <v>0</v>
      </c>
      <c r="D581" s="1183">
        <v>39615000</v>
      </c>
      <c r="E581" s="42">
        <f t="shared" si="5"/>
        <v>39615000</v>
      </c>
      <c r="F581" s="147" t="s">
        <v>931</v>
      </c>
      <c r="G581" s="72">
        <v>0</v>
      </c>
    </row>
    <row r="582" spans="1:7" s="730" customFormat="1">
      <c r="A582" s="7">
        <v>574</v>
      </c>
      <c r="B582" s="349" t="s">
        <v>4412</v>
      </c>
      <c r="C582" s="72">
        <v>0</v>
      </c>
      <c r="D582" s="1183">
        <v>84650000</v>
      </c>
      <c r="E582" s="42">
        <f t="shared" si="5"/>
        <v>84650000</v>
      </c>
      <c r="F582" s="147" t="s">
        <v>931</v>
      </c>
      <c r="G582" s="72">
        <v>0</v>
      </c>
    </row>
    <row r="583" spans="1:7" s="730" customFormat="1">
      <c r="A583" s="7">
        <v>575</v>
      </c>
      <c r="B583" s="349" t="s">
        <v>4413</v>
      </c>
      <c r="C583" s="72">
        <v>0</v>
      </c>
      <c r="D583" s="1183">
        <v>30580000</v>
      </c>
      <c r="E583" s="42">
        <f t="shared" si="5"/>
        <v>30580000</v>
      </c>
      <c r="F583" s="147" t="s">
        <v>931</v>
      </c>
      <c r="G583" s="72">
        <v>0</v>
      </c>
    </row>
    <row r="584" spans="1:7" s="730" customFormat="1">
      <c r="A584" s="7">
        <v>576</v>
      </c>
      <c r="B584" s="349" t="s">
        <v>4414</v>
      </c>
      <c r="C584" s="72">
        <v>0</v>
      </c>
      <c r="D584" s="1183">
        <v>31970000</v>
      </c>
      <c r="E584" s="42">
        <f t="shared" si="5"/>
        <v>31970000</v>
      </c>
      <c r="F584" s="147" t="s">
        <v>931</v>
      </c>
      <c r="G584" s="72">
        <v>0</v>
      </c>
    </row>
    <row r="585" spans="1:7" s="730" customFormat="1">
      <c r="A585" s="7">
        <v>577</v>
      </c>
      <c r="B585" s="349" t="s">
        <v>4415</v>
      </c>
      <c r="C585" s="72">
        <v>0</v>
      </c>
      <c r="D585" s="1183">
        <v>168885000</v>
      </c>
      <c r="E585" s="42">
        <f t="shared" si="5"/>
        <v>168885000</v>
      </c>
      <c r="F585" s="147" t="s">
        <v>931</v>
      </c>
      <c r="G585" s="72">
        <v>0</v>
      </c>
    </row>
    <row r="586" spans="1:7" s="730" customFormat="1">
      <c r="A586" s="7">
        <v>578</v>
      </c>
      <c r="B586" s="349" t="s">
        <v>4416</v>
      </c>
      <c r="C586" s="72">
        <v>0</v>
      </c>
      <c r="D586" s="1183">
        <v>19460000</v>
      </c>
      <c r="E586" s="42">
        <f t="shared" si="5"/>
        <v>19460000</v>
      </c>
      <c r="F586" s="147" t="s">
        <v>931</v>
      </c>
      <c r="G586" s="72">
        <v>0</v>
      </c>
    </row>
    <row r="587" spans="1:7" s="730" customFormat="1">
      <c r="A587" s="7">
        <v>579</v>
      </c>
      <c r="B587" s="349" t="s">
        <v>4417</v>
      </c>
      <c r="C587" s="72">
        <v>0</v>
      </c>
      <c r="D587" s="1183">
        <v>29190000</v>
      </c>
      <c r="E587" s="42">
        <f t="shared" si="5"/>
        <v>29190000</v>
      </c>
      <c r="F587" s="147" t="s">
        <v>931</v>
      </c>
      <c r="G587" s="72">
        <v>0</v>
      </c>
    </row>
    <row r="588" spans="1:7" s="730" customFormat="1">
      <c r="A588" s="7">
        <v>580</v>
      </c>
      <c r="B588" s="349" t="s">
        <v>4418</v>
      </c>
      <c r="C588" s="72">
        <v>0</v>
      </c>
      <c r="D588" s="1183">
        <v>58408500</v>
      </c>
      <c r="E588" s="42">
        <f t="shared" si="5"/>
        <v>58408500</v>
      </c>
      <c r="F588" s="147" t="s">
        <v>931</v>
      </c>
      <c r="G588" s="72">
        <v>0</v>
      </c>
    </row>
    <row r="589" spans="1:7" s="730" customFormat="1">
      <c r="A589" s="7">
        <v>581</v>
      </c>
      <c r="B589" s="349" t="s">
        <v>4419</v>
      </c>
      <c r="C589" s="72">
        <v>0</v>
      </c>
      <c r="D589" s="1183">
        <v>28495000</v>
      </c>
      <c r="E589" s="42">
        <f t="shared" ref="E589:E652" si="6">D589-C589</f>
        <v>28495000</v>
      </c>
      <c r="F589" s="147" t="s">
        <v>931</v>
      </c>
      <c r="G589" s="72">
        <v>0</v>
      </c>
    </row>
    <row r="590" spans="1:7" s="730" customFormat="1">
      <c r="A590" s="7">
        <v>582</v>
      </c>
      <c r="B590" s="349" t="s">
        <v>4420</v>
      </c>
      <c r="C590" s="72">
        <v>0</v>
      </c>
      <c r="D590" s="1183">
        <v>21545000</v>
      </c>
      <c r="E590" s="42">
        <f t="shared" si="6"/>
        <v>21545000</v>
      </c>
      <c r="F590" s="147" t="s">
        <v>931</v>
      </c>
      <c r="G590" s="72">
        <v>0</v>
      </c>
    </row>
    <row r="591" spans="1:7" s="730" customFormat="1">
      <c r="A591" s="7">
        <v>583</v>
      </c>
      <c r="B591" s="349" t="s">
        <v>4421</v>
      </c>
      <c r="C591" s="72">
        <v>0</v>
      </c>
      <c r="D591" s="1183">
        <v>11815000</v>
      </c>
      <c r="E591" s="42">
        <f t="shared" si="6"/>
        <v>11815000</v>
      </c>
      <c r="F591" s="147" t="s">
        <v>931</v>
      </c>
      <c r="G591" s="72">
        <v>0</v>
      </c>
    </row>
    <row r="592" spans="1:7" s="730" customFormat="1">
      <c r="A592" s="7">
        <v>584</v>
      </c>
      <c r="B592" s="349" t="s">
        <v>4422</v>
      </c>
      <c r="C592" s="72">
        <v>0</v>
      </c>
      <c r="D592" s="1183">
        <v>58380000</v>
      </c>
      <c r="E592" s="42">
        <f t="shared" si="6"/>
        <v>58380000</v>
      </c>
      <c r="F592" s="147" t="s">
        <v>931</v>
      </c>
      <c r="G592" s="72">
        <v>0</v>
      </c>
    </row>
    <row r="593" spans="1:8" s="729" customFormat="1">
      <c r="A593" s="7">
        <v>585</v>
      </c>
      <c r="B593" s="349" t="s">
        <v>4423</v>
      </c>
      <c r="C593" s="72">
        <v>0</v>
      </c>
      <c r="D593" s="1183">
        <v>36835000</v>
      </c>
      <c r="E593" s="42">
        <f t="shared" si="6"/>
        <v>36835000</v>
      </c>
      <c r="F593" s="147" t="s">
        <v>931</v>
      </c>
      <c r="G593" s="72">
        <v>0</v>
      </c>
    </row>
    <row r="594" spans="1:8" s="729" customFormat="1">
      <c r="A594" s="7">
        <v>586</v>
      </c>
      <c r="B594" s="349" t="s">
        <v>4424</v>
      </c>
      <c r="C594" s="72">
        <v>0</v>
      </c>
      <c r="D594" s="1183">
        <v>59075000</v>
      </c>
      <c r="E594" s="42">
        <f t="shared" si="6"/>
        <v>59075000</v>
      </c>
      <c r="F594" s="147" t="s">
        <v>931</v>
      </c>
      <c r="G594" s="72">
        <v>0</v>
      </c>
    </row>
    <row r="595" spans="1:8" s="729" customFormat="1">
      <c r="A595" s="7">
        <v>587</v>
      </c>
      <c r="B595" s="349" t="s">
        <v>4425</v>
      </c>
      <c r="C595" s="72">
        <v>0</v>
      </c>
      <c r="D595" s="1183">
        <v>48650000</v>
      </c>
      <c r="E595" s="42">
        <f t="shared" si="6"/>
        <v>48650000</v>
      </c>
      <c r="F595" s="147" t="s">
        <v>931</v>
      </c>
      <c r="G595" s="72">
        <v>0</v>
      </c>
    </row>
    <row r="596" spans="1:8" s="729" customFormat="1">
      <c r="A596" s="7">
        <v>588</v>
      </c>
      <c r="B596" s="349" t="s">
        <v>4426</v>
      </c>
      <c r="C596" s="72">
        <v>0</v>
      </c>
      <c r="D596" s="1183">
        <v>55600000</v>
      </c>
      <c r="E596" s="42">
        <f t="shared" si="6"/>
        <v>55600000</v>
      </c>
      <c r="F596" s="147" t="s">
        <v>931</v>
      </c>
      <c r="G596" s="72">
        <v>0</v>
      </c>
    </row>
    <row r="597" spans="1:8" s="729" customFormat="1">
      <c r="A597" s="7">
        <v>589</v>
      </c>
      <c r="B597" s="349" t="s">
        <v>4427</v>
      </c>
      <c r="C597" s="72">
        <v>0</v>
      </c>
      <c r="D597" s="1183">
        <v>38225000</v>
      </c>
      <c r="E597" s="42">
        <f t="shared" si="6"/>
        <v>38225000</v>
      </c>
      <c r="F597" s="147" t="s">
        <v>931</v>
      </c>
      <c r="G597" s="72">
        <v>0</v>
      </c>
    </row>
    <row r="598" spans="1:8" s="729" customFormat="1">
      <c r="A598" s="7">
        <v>590</v>
      </c>
      <c r="B598" s="349" t="s">
        <v>4428</v>
      </c>
      <c r="C598" s="72">
        <v>0</v>
      </c>
      <c r="D598" s="1183">
        <v>86180000</v>
      </c>
      <c r="E598" s="42">
        <f t="shared" si="6"/>
        <v>86180000</v>
      </c>
      <c r="F598" s="147" t="s">
        <v>931</v>
      </c>
      <c r="G598" s="72">
        <v>0</v>
      </c>
    </row>
    <row r="599" spans="1:8" s="729" customFormat="1">
      <c r="A599" s="7">
        <v>591</v>
      </c>
      <c r="B599" s="349" t="s">
        <v>4410</v>
      </c>
      <c r="C599" s="72">
        <v>0</v>
      </c>
      <c r="D599" s="1184">
        <v>36250000</v>
      </c>
      <c r="E599" s="42">
        <f t="shared" si="6"/>
        <v>36250000</v>
      </c>
      <c r="F599" s="147" t="s">
        <v>931</v>
      </c>
      <c r="G599" s="72">
        <v>0</v>
      </c>
    </row>
    <row r="600" spans="1:8" s="729" customFormat="1">
      <c r="A600" s="7">
        <v>592</v>
      </c>
      <c r="B600" s="349" t="s">
        <v>4411</v>
      </c>
      <c r="C600" s="72">
        <v>0</v>
      </c>
      <c r="D600" s="1184">
        <v>35000000</v>
      </c>
      <c r="E600" s="42">
        <f t="shared" si="6"/>
        <v>35000000</v>
      </c>
      <c r="F600" s="147" t="s">
        <v>931</v>
      </c>
      <c r="G600" s="72">
        <v>0</v>
      </c>
    </row>
    <row r="601" spans="1:8" s="729" customFormat="1">
      <c r="A601" s="7">
        <v>593</v>
      </c>
      <c r="B601" s="349" t="s">
        <v>4394</v>
      </c>
      <c r="C601" s="72">
        <v>0</v>
      </c>
      <c r="D601" s="1184">
        <v>35000000</v>
      </c>
      <c r="E601" s="42">
        <f t="shared" si="6"/>
        <v>35000000</v>
      </c>
      <c r="F601" s="147" t="s">
        <v>931</v>
      </c>
      <c r="G601" s="72">
        <v>0</v>
      </c>
    </row>
    <row r="602" spans="1:8" s="729" customFormat="1">
      <c r="A602" s="7">
        <v>594</v>
      </c>
      <c r="B602" s="349" t="s">
        <v>4407</v>
      </c>
      <c r="C602" s="72">
        <v>0</v>
      </c>
      <c r="D602" s="1184">
        <v>35000000</v>
      </c>
      <c r="E602" s="42">
        <f t="shared" si="6"/>
        <v>35000000</v>
      </c>
      <c r="F602" s="147" t="s">
        <v>931</v>
      </c>
      <c r="G602" s="72">
        <v>0</v>
      </c>
    </row>
    <row r="603" spans="1:8" s="729" customFormat="1">
      <c r="A603" s="7">
        <v>595</v>
      </c>
      <c r="B603" s="349" t="s">
        <v>4425</v>
      </c>
      <c r="C603" s="72">
        <v>0</v>
      </c>
      <c r="D603" s="1184">
        <v>35000000</v>
      </c>
      <c r="E603" s="42">
        <f t="shared" si="6"/>
        <v>35000000</v>
      </c>
      <c r="F603" s="147" t="s">
        <v>931</v>
      </c>
      <c r="G603" s="72">
        <v>0</v>
      </c>
    </row>
    <row r="604" spans="1:8" s="9" customFormat="1" ht="16.149999999999999" customHeight="1">
      <c r="A604" s="7">
        <v>596</v>
      </c>
      <c r="B604" s="91" t="s">
        <v>190</v>
      </c>
      <c r="C604" s="149">
        <v>62598544138</v>
      </c>
      <c r="D604" s="149">
        <v>55640801892.989998</v>
      </c>
      <c r="E604" s="42">
        <f t="shared" si="6"/>
        <v>-6957742245.0100021</v>
      </c>
      <c r="F604" s="118">
        <f t="shared" ref="F604:F667" si="7">D604/C604*100</f>
        <v>88.885137281034048</v>
      </c>
      <c r="G604" s="75">
        <v>12086778917</v>
      </c>
      <c r="H604" s="8"/>
    </row>
    <row r="605" spans="1:8" s="9" customFormat="1" ht="16.149999999999999" customHeight="1">
      <c r="A605" s="7">
        <v>597</v>
      </c>
      <c r="B605" s="91" t="s">
        <v>191</v>
      </c>
      <c r="C605" s="149">
        <v>1237457700</v>
      </c>
      <c r="D605" s="149">
        <v>1208525869</v>
      </c>
      <c r="E605" s="42">
        <f t="shared" si="6"/>
        <v>-28931831</v>
      </c>
      <c r="F605" s="118">
        <f t="shared" si="7"/>
        <v>97.661994345342066</v>
      </c>
      <c r="G605" s="75">
        <v>1173303172</v>
      </c>
      <c r="H605" s="8"/>
    </row>
    <row r="606" spans="1:8" s="9" customFormat="1" ht="16.149999999999999" customHeight="1">
      <c r="A606" s="7">
        <v>598</v>
      </c>
      <c r="B606" s="91" t="s">
        <v>192</v>
      </c>
      <c r="C606" s="149">
        <v>1275850700</v>
      </c>
      <c r="D606" s="149">
        <v>1094046710</v>
      </c>
      <c r="E606" s="42">
        <f t="shared" si="6"/>
        <v>-181803990</v>
      </c>
      <c r="F606" s="118">
        <f t="shared" si="7"/>
        <v>85.750371105333883</v>
      </c>
      <c r="G606" s="73">
        <v>998911059</v>
      </c>
      <c r="H606" s="8"/>
    </row>
    <row r="607" spans="1:8" s="9" customFormat="1" ht="16.149999999999999" customHeight="1">
      <c r="A607" s="7">
        <v>599</v>
      </c>
      <c r="B607" s="91" t="s">
        <v>193</v>
      </c>
      <c r="C607" s="150">
        <v>1355336500</v>
      </c>
      <c r="D607" s="150">
        <v>1237772400</v>
      </c>
      <c r="E607" s="42">
        <f t="shared" si="6"/>
        <v>-117564100</v>
      </c>
      <c r="F607" s="118">
        <f t="shared" si="7"/>
        <v>91.325836794036022</v>
      </c>
      <c r="G607" s="75">
        <v>916445798</v>
      </c>
      <c r="H607" s="8"/>
    </row>
    <row r="608" spans="1:8" s="9" customFormat="1" ht="16.149999999999999" customHeight="1">
      <c r="A608" s="7">
        <v>600</v>
      </c>
      <c r="B608" s="91" t="s">
        <v>194</v>
      </c>
      <c r="C608" s="149">
        <v>2511739200</v>
      </c>
      <c r="D608" s="149">
        <v>2325629135</v>
      </c>
      <c r="E608" s="42">
        <f t="shared" si="6"/>
        <v>-186110065</v>
      </c>
      <c r="F608" s="118">
        <f t="shared" si="7"/>
        <v>92.590390554879264</v>
      </c>
      <c r="G608" s="75">
        <v>2466660322</v>
      </c>
      <c r="H608" s="8"/>
    </row>
    <row r="609" spans="1:8" s="9" customFormat="1" ht="16.149999999999999" customHeight="1">
      <c r="A609" s="7">
        <v>601</v>
      </c>
      <c r="B609" s="91" t="s">
        <v>195</v>
      </c>
      <c r="C609" s="149">
        <v>1236347200</v>
      </c>
      <c r="D609" s="149">
        <v>1013448739</v>
      </c>
      <c r="E609" s="42">
        <f t="shared" si="6"/>
        <v>-222898461</v>
      </c>
      <c r="F609" s="118">
        <f t="shared" si="7"/>
        <v>81.971208330475449</v>
      </c>
      <c r="G609" s="75">
        <v>1129059192</v>
      </c>
      <c r="H609" s="8"/>
    </row>
    <row r="610" spans="1:8" s="9" customFormat="1" ht="16.149999999999999" customHeight="1">
      <c r="A610" s="7">
        <v>602</v>
      </c>
      <c r="B610" s="91" t="s">
        <v>196</v>
      </c>
      <c r="C610" s="150">
        <v>1285227684</v>
      </c>
      <c r="D610" s="150">
        <v>900770839</v>
      </c>
      <c r="E610" s="42">
        <f t="shared" si="6"/>
        <v>-384456845</v>
      </c>
      <c r="F610" s="118">
        <f t="shared" si="7"/>
        <v>70.086479634218648</v>
      </c>
      <c r="G610" s="101">
        <v>1031047503</v>
      </c>
      <c r="H610" s="8"/>
    </row>
    <row r="611" spans="1:8" s="9" customFormat="1" ht="16.149999999999999" customHeight="1">
      <c r="A611" s="7">
        <v>603</v>
      </c>
      <c r="B611" s="91" t="s">
        <v>197</v>
      </c>
      <c r="C611" s="150">
        <v>1593884230</v>
      </c>
      <c r="D611" s="150">
        <v>1336904956</v>
      </c>
      <c r="E611" s="42">
        <f t="shared" si="6"/>
        <v>-256979274</v>
      </c>
      <c r="F611" s="118">
        <f t="shared" si="7"/>
        <v>83.877168167979178</v>
      </c>
      <c r="G611" s="75">
        <v>1239287353</v>
      </c>
      <c r="H611" s="8"/>
    </row>
    <row r="612" spans="1:8" s="9" customFormat="1" ht="16.149999999999999" customHeight="1">
      <c r="A612" s="7">
        <v>604</v>
      </c>
      <c r="B612" s="91" t="s">
        <v>198</v>
      </c>
      <c r="C612" s="149">
        <v>1051687550</v>
      </c>
      <c r="D612" s="149">
        <v>1009607466</v>
      </c>
      <c r="E612" s="42">
        <f t="shared" si="6"/>
        <v>-42080084</v>
      </c>
      <c r="F612" s="118">
        <f t="shared" si="7"/>
        <v>95.998803637068818</v>
      </c>
      <c r="G612" s="78">
        <v>1073842564</v>
      </c>
      <c r="H612" s="8"/>
    </row>
    <row r="613" spans="1:8" s="9" customFormat="1" ht="16.149999999999999" customHeight="1">
      <c r="A613" s="7">
        <v>605</v>
      </c>
      <c r="B613" s="91" t="s">
        <v>199</v>
      </c>
      <c r="C613" s="149">
        <v>1800641177</v>
      </c>
      <c r="D613" s="149">
        <v>1526950581</v>
      </c>
      <c r="E613" s="42">
        <f t="shared" si="6"/>
        <v>-273690596</v>
      </c>
      <c r="F613" s="118">
        <f t="shared" si="7"/>
        <v>84.80038113667996</v>
      </c>
      <c r="G613" s="75">
        <v>1487686536</v>
      </c>
      <c r="H613" s="8"/>
    </row>
    <row r="614" spans="1:8" s="9" customFormat="1" ht="16.149999999999999" customHeight="1">
      <c r="A614" s="7">
        <v>606</v>
      </c>
      <c r="B614" s="91" t="s">
        <v>200</v>
      </c>
      <c r="C614" s="149">
        <v>838181500</v>
      </c>
      <c r="D614" s="149">
        <v>770017000</v>
      </c>
      <c r="E614" s="42">
        <f t="shared" si="6"/>
        <v>-68164500</v>
      </c>
      <c r="F614" s="118">
        <f t="shared" si="7"/>
        <v>91.86757283476193</v>
      </c>
      <c r="G614" s="75">
        <v>749829200</v>
      </c>
      <c r="H614" s="8"/>
    </row>
    <row r="615" spans="1:8" s="9" customFormat="1" ht="16.149999999999999" customHeight="1">
      <c r="A615" s="7">
        <v>607</v>
      </c>
      <c r="B615" s="91" t="s">
        <v>201</v>
      </c>
      <c r="C615" s="149">
        <v>906654650</v>
      </c>
      <c r="D615" s="149">
        <v>788737000</v>
      </c>
      <c r="E615" s="42">
        <f t="shared" si="6"/>
        <v>-117917650</v>
      </c>
      <c r="F615" s="118">
        <f t="shared" si="7"/>
        <v>86.994204463629003</v>
      </c>
      <c r="G615" s="75">
        <v>789235200</v>
      </c>
      <c r="H615" s="8"/>
    </row>
    <row r="616" spans="1:8" s="9" customFormat="1" ht="16.149999999999999" customHeight="1">
      <c r="A616" s="7">
        <v>608</v>
      </c>
      <c r="B616" s="91" t="s">
        <v>202</v>
      </c>
      <c r="C616" s="149">
        <v>1016892000</v>
      </c>
      <c r="D616" s="149">
        <v>840928424</v>
      </c>
      <c r="E616" s="42">
        <f t="shared" si="6"/>
        <v>-175963576</v>
      </c>
      <c r="F616" s="118">
        <f t="shared" si="7"/>
        <v>82.69594253863734</v>
      </c>
      <c r="G616" s="75">
        <v>953777516</v>
      </c>
      <c r="H616" s="8"/>
    </row>
    <row r="617" spans="1:8" s="9" customFormat="1" ht="16.149999999999999" customHeight="1">
      <c r="A617" s="7">
        <v>609</v>
      </c>
      <c r="B617" s="91" t="s">
        <v>203</v>
      </c>
      <c r="C617" s="149">
        <v>1252105625</v>
      </c>
      <c r="D617" s="149">
        <v>1066420740</v>
      </c>
      <c r="E617" s="42">
        <f t="shared" si="6"/>
        <v>-185684885</v>
      </c>
      <c r="F617" s="118">
        <f t="shared" si="7"/>
        <v>85.170190014919868</v>
      </c>
      <c r="G617" s="75">
        <v>1163198651</v>
      </c>
      <c r="H617" s="8"/>
    </row>
    <row r="618" spans="1:8" s="9" customFormat="1" ht="16.149999999999999" customHeight="1">
      <c r="A618" s="7">
        <v>610</v>
      </c>
      <c r="B618" s="91" t="s">
        <v>204</v>
      </c>
      <c r="C618" s="149">
        <v>917976215</v>
      </c>
      <c r="D618" s="149">
        <v>857052690</v>
      </c>
      <c r="E618" s="42">
        <f t="shared" si="6"/>
        <v>-60923525</v>
      </c>
      <c r="F618" s="118">
        <f t="shared" si="7"/>
        <v>93.363278481022519</v>
      </c>
      <c r="G618" s="75">
        <v>715598825</v>
      </c>
      <c r="H618" s="8"/>
    </row>
    <row r="619" spans="1:8" s="9" customFormat="1" ht="16.149999999999999" customHeight="1">
      <c r="A619" s="7">
        <v>611</v>
      </c>
      <c r="B619" s="91" t="s">
        <v>205</v>
      </c>
      <c r="C619" s="149">
        <v>1115472719</v>
      </c>
      <c r="D619" s="149">
        <v>952183922</v>
      </c>
      <c r="E619" s="42">
        <f t="shared" si="6"/>
        <v>-163288797</v>
      </c>
      <c r="F619" s="118">
        <f t="shared" si="7"/>
        <v>85.36147104105018</v>
      </c>
      <c r="G619" s="75">
        <v>1037660592</v>
      </c>
      <c r="H619" s="8"/>
    </row>
    <row r="620" spans="1:8" s="9" customFormat="1" ht="16.149999999999999" customHeight="1">
      <c r="A620" s="7">
        <v>612</v>
      </c>
      <c r="B620" s="91" t="s">
        <v>206</v>
      </c>
      <c r="C620" s="149">
        <v>1225024562</v>
      </c>
      <c r="D620" s="149">
        <v>1034317058</v>
      </c>
      <c r="E620" s="42">
        <f t="shared" si="6"/>
        <v>-190707504</v>
      </c>
      <c r="F620" s="118">
        <f t="shared" si="7"/>
        <v>84.432352630656879</v>
      </c>
      <c r="G620" s="75">
        <v>959576683</v>
      </c>
      <c r="H620" s="8"/>
    </row>
    <row r="621" spans="1:8" s="9" customFormat="1" ht="16.149999999999999" customHeight="1">
      <c r="A621" s="7">
        <v>613</v>
      </c>
      <c r="B621" s="91" t="s">
        <v>207</v>
      </c>
      <c r="C621" s="149">
        <v>1087055375</v>
      </c>
      <c r="D621" s="149">
        <v>1022958010</v>
      </c>
      <c r="E621" s="42">
        <f t="shared" si="6"/>
        <v>-64097365</v>
      </c>
      <c r="F621" s="118">
        <f t="shared" si="7"/>
        <v>94.103578670037862</v>
      </c>
      <c r="G621" s="75">
        <v>835314560</v>
      </c>
      <c r="H621" s="8"/>
    </row>
    <row r="622" spans="1:8" s="9" customFormat="1" ht="16.149999999999999" customHeight="1">
      <c r="A622" s="7">
        <v>614</v>
      </c>
      <c r="B622" s="91" t="s">
        <v>208</v>
      </c>
      <c r="C622" s="149">
        <v>1015183500</v>
      </c>
      <c r="D622" s="149">
        <v>804439493</v>
      </c>
      <c r="E622" s="42">
        <f t="shared" si="6"/>
        <v>-210744007</v>
      </c>
      <c r="F622" s="118">
        <f t="shared" si="7"/>
        <v>79.240796663854368</v>
      </c>
      <c r="G622" s="75">
        <v>865932569</v>
      </c>
      <c r="H622" s="8"/>
    </row>
    <row r="623" spans="1:8" s="9" customFormat="1" ht="16.149999999999999" customHeight="1">
      <c r="A623" s="7">
        <v>615</v>
      </c>
      <c r="B623" s="91" t="s">
        <v>209</v>
      </c>
      <c r="C623" s="149">
        <v>599551609</v>
      </c>
      <c r="D623" s="149">
        <v>605755528</v>
      </c>
      <c r="E623" s="42">
        <f t="shared" si="6"/>
        <v>6203919</v>
      </c>
      <c r="F623" s="118">
        <f t="shared" si="7"/>
        <v>101.03475979496537</v>
      </c>
      <c r="G623" s="75">
        <v>498920956</v>
      </c>
      <c r="H623" s="8"/>
    </row>
    <row r="624" spans="1:8" s="9" customFormat="1" ht="16.149999999999999" customHeight="1">
      <c r="A624" s="7">
        <v>616</v>
      </c>
      <c r="B624" s="91" t="s">
        <v>210</v>
      </c>
      <c r="C624" s="150">
        <v>28592305289</v>
      </c>
      <c r="D624" s="150">
        <v>11533372063</v>
      </c>
      <c r="E624" s="42">
        <f t="shared" si="6"/>
        <v>-17058933226</v>
      </c>
      <c r="F624" s="118">
        <f t="shared" si="7"/>
        <v>40.337328335106669</v>
      </c>
      <c r="G624" s="75">
        <v>21372232102</v>
      </c>
      <c r="H624" s="8"/>
    </row>
    <row r="625" spans="1:8" s="9" customFormat="1" ht="16.149999999999999" customHeight="1">
      <c r="A625" s="7">
        <v>617</v>
      </c>
      <c r="B625" s="91" t="s">
        <v>211</v>
      </c>
      <c r="C625" s="149">
        <v>60000000000</v>
      </c>
      <c r="D625" s="149">
        <v>114732920547</v>
      </c>
      <c r="E625" s="42">
        <f t="shared" si="6"/>
        <v>54732920547</v>
      </c>
      <c r="F625" s="118">
        <f t="shared" si="7"/>
        <v>191.22153424499999</v>
      </c>
      <c r="G625" s="75">
        <v>96636227083</v>
      </c>
      <c r="H625" s="8"/>
    </row>
    <row r="626" spans="1:8" s="9" customFormat="1" ht="16.149999999999999" customHeight="1">
      <c r="A626" s="7">
        <v>618</v>
      </c>
      <c r="B626" s="91" t="s">
        <v>212</v>
      </c>
      <c r="C626" s="149">
        <v>21574704511</v>
      </c>
      <c r="D626" s="149">
        <v>13218186469</v>
      </c>
      <c r="E626" s="42">
        <f t="shared" si="6"/>
        <v>-8356518042</v>
      </c>
      <c r="F626" s="118">
        <f t="shared" si="7"/>
        <v>61.267056808405528</v>
      </c>
      <c r="G626" s="75">
        <v>7213531872</v>
      </c>
      <c r="H626" s="8"/>
    </row>
    <row r="627" spans="1:8" s="9" customFormat="1" ht="22.5">
      <c r="A627" s="7">
        <v>619</v>
      </c>
      <c r="B627" s="91" t="s">
        <v>213</v>
      </c>
      <c r="C627" s="149">
        <v>13420586134</v>
      </c>
      <c r="D627" s="149">
        <v>11114436760</v>
      </c>
      <c r="E627" s="42">
        <f t="shared" si="6"/>
        <v>-2306149374</v>
      </c>
      <c r="F627" s="118">
        <f t="shared" si="7"/>
        <v>82.816328951851432</v>
      </c>
      <c r="G627" s="75">
        <v>17756307700</v>
      </c>
      <c r="H627" s="8"/>
    </row>
    <row r="628" spans="1:8" s="9" customFormat="1" ht="16.149999999999999" customHeight="1">
      <c r="A628" s="7">
        <v>620</v>
      </c>
      <c r="B628" s="91" t="s">
        <v>214</v>
      </c>
      <c r="C628" s="149">
        <v>4369225692</v>
      </c>
      <c r="D628" s="149">
        <v>3062489697</v>
      </c>
      <c r="E628" s="42">
        <f t="shared" si="6"/>
        <v>-1306735995</v>
      </c>
      <c r="F628" s="118">
        <f t="shared" si="7"/>
        <v>70.092275219551652</v>
      </c>
      <c r="G628" s="75">
        <v>3635491244</v>
      </c>
      <c r="H628" s="8"/>
    </row>
    <row r="629" spans="1:8" s="9" customFormat="1" ht="16.149999999999999" customHeight="1">
      <c r="A629" s="7">
        <v>621</v>
      </c>
      <c r="B629" s="91" t="s">
        <v>215</v>
      </c>
      <c r="C629" s="149">
        <v>1373269600</v>
      </c>
      <c r="D629" s="149">
        <v>439997216</v>
      </c>
      <c r="E629" s="42">
        <f t="shared" si="6"/>
        <v>-933272384</v>
      </c>
      <c r="F629" s="118">
        <f t="shared" si="7"/>
        <v>32.040119143393255</v>
      </c>
      <c r="G629" s="102">
        <v>190509940</v>
      </c>
      <c r="H629" s="8"/>
    </row>
    <row r="630" spans="1:8" s="9" customFormat="1" ht="16.149999999999999" customHeight="1">
      <c r="A630" s="7">
        <v>622</v>
      </c>
      <c r="B630" s="91" t="s">
        <v>216</v>
      </c>
      <c r="C630" s="149">
        <v>2099029595</v>
      </c>
      <c r="D630" s="149">
        <v>1317444329</v>
      </c>
      <c r="E630" s="42">
        <f t="shared" si="6"/>
        <v>-781585266</v>
      </c>
      <c r="F630" s="118">
        <f t="shared" si="7"/>
        <v>62.764447539864243</v>
      </c>
      <c r="G630" s="102">
        <v>1557747815</v>
      </c>
      <c r="H630" s="8"/>
    </row>
    <row r="631" spans="1:8" s="9" customFormat="1" ht="16.149999999999999" customHeight="1">
      <c r="A631" s="7">
        <v>623</v>
      </c>
      <c r="B631" s="91" t="s">
        <v>217</v>
      </c>
      <c r="C631" s="149">
        <v>778351500</v>
      </c>
      <c r="D631" s="149">
        <v>545448500</v>
      </c>
      <c r="E631" s="42">
        <f t="shared" si="6"/>
        <v>-232903000</v>
      </c>
      <c r="F631" s="118">
        <f t="shared" si="7"/>
        <v>70.077400763022879</v>
      </c>
      <c r="G631" s="75">
        <v>334620000</v>
      </c>
      <c r="H631" s="8"/>
    </row>
    <row r="632" spans="1:8" s="9" customFormat="1" ht="33.75">
      <c r="A632" s="7">
        <v>624</v>
      </c>
      <c r="B632" s="151" t="s">
        <v>218</v>
      </c>
      <c r="C632" s="149">
        <v>7296123643</v>
      </c>
      <c r="D632" s="149">
        <v>3935712322</v>
      </c>
      <c r="E632" s="42">
        <f t="shared" si="6"/>
        <v>-3360411321</v>
      </c>
      <c r="F632" s="118">
        <f t="shared" si="7"/>
        <v>53.942511319363064</v>
      </c>
      <c r="G632" s="102">
        <v>4712510576</v>
      </c>
      <c r="H632" s="8"/>
    </row>
    <row r="633" spans="1:8" s="9" customFormat="1" ht="16.149999999999999" customHeight="1">
      <c r="A633" s="7">
        <v>625</v>
      </c>
      <c r="B633" s="91" t="s">
        <v>219</v>
      </c>
      <c r="C633" s="149">
        <v>1138726543</v>
      </c>
      <c r="D633" s="149">
        <v>751465562</v>
      </c>
      <c r="E633" s="42">
        <f t="shared" si="6"/>
        <v>-387260981</v>
      </c>
      <c r="F633" s="118">
        <f t="shared" si="7"/>
        <v>65.991748995351202</v>
      </c>
      <c r="G633" s="75">
        <v>217030823</v>
      </c>
      <c r="H633" s="8"/>
    </row>
    <row r="634" spans="1:8" s="9" customFormat="1" ht="16.149999999999999" customHeight="1">
      <c r="A634" s="7">
        <v>626</v>
      </c>
      <c r="B634" s="91" t="s">
        <v>220</v>
      </c>
      <c r="C634" s="149">
        <v>15620359609</v>
      </c>
      <c r="D634" s="149">
        <v>14570386302</v>
      </c>
      <c r="E634" s="42">
        <f t="shared" si="6"/>
        <v>-1049973307</v>
      </c>
      <c r="F634" s="118">
        <f t="shared" si="7"/>
        <v>93.27817455370851</v>
      </c>
      <c r="G634" s="102">
        <v>13154744593</v>
      </c>
      <c r="H634" s="8"/>
    </row>
    <row r="635" spans="1:8" s="9" customFormat="1" ht="16.149999999999999" customHeight="1">
      <c r="A635" s="7">
        <v>627</v>
      </c>
      <c r="B635" s="91" t="s">
        <v>221</v>
      </c>
      <c r="C635" s="149">
        <v>2308374374</v>
      </c>
      <c r="D635" s="149">
        <v>1863453110</v>
      </c>
      <c r="E635" s="42">
        <f t="shared" si="6"/>
        <v>-444921264</v>
      </c>
      <c r="F635" s="118">
        <f t="shared" si="7"/>
        <v>80.725775289688769</v>
      </c>
      <c r="G635" s="75">
        <v>1456533000</v>
      </c>
      <c r="H635" s="8"/>
    </row>
    <row r="636" spans="1:8" s="9" customFormat="1" ht="16.149999999999999" customHeight="1">
      <c r="A636" s="7">
        <v>628</v>
      </c>
      <c r="B636" s="91" t="s">
        <v>222</v>
      </c>
      <c r="C636" s="149">
        <v>4355643324</v>
      </c>
      <c r="D636" s="149">
        <v>1346242680</v>
      </c>
      <c r="E636" s="42">
        <f t="shared" si="6"/>
        <v>-3009400644</v>
      </c>
      <c r="F636" s="118">
        <f t="shared" si="7"/>
        <v>30.908010134394559</v>
      </c>
      <c r="G636" s="75">
        <v>738132668</v>
      </c>
      <c r="H636" s="8"/>
    </row>
    <row r="637" spans="1:8" s="9" customFormat="1" ht="16.149999999999999" customHeight="1">
      <c r="A637" s="7">
        <v>629</v>
      </c>
      <c r="B637" s="91" t="s">
        <v>223</v>
      </c>
      <c r="C637" s="149">
        <v>1516958100</v>
      </c>
      <c r="D637" s="149">
        <v>1433238941</v>
      </c>
      <c r="E637" s="42">
        <f t="shared" si="6"/>
        <v>-83719159</v>
      </c>
      <c r="F637" s="118">
        <f t="shared" si="7"/>
        <v>94.481115925350863</v>
      </c>
      <c r="G637" s="102">
        <v>1299098323</v>
      </c>
      <c r="H637" s="8"/>
    </row>
    <row r="638" spans="1:8" s="9" customFormat="1" ht="16.149999999999999" customHeight="1">
      <c r="A638" s="7">
        <v>630</v>
      </c>
      <c r="B638" s="91" t="s">
        <v>224</v>
      </c>
      <c r="C638" s="149">
        <v>2195422257</v>
      </c>
      <c r="D638" s="149">
        <v>2057105037</v>
      </c>
      <c r="E638" s="42">
        <f t="shared" si="6"/>
        <v>-138317220</v>
      </c>
      <c r="F638" s="118">
        <f t="shared" si="7"/>
        <v>93.699744112596932</v>
      </c>
      <c r="G638" s="102">
        <v>946156449</v>
      </c>
      <c r="H638" s="8"/>
    </row>
    <row r="639" spans="1:8" s="9" customFormat="1" ht="16.149999999999999" customHeight="1">
      <c r="A639" s="7">
        <v>631</v>
      </c>
      <c r="B639" s="91" t="s">
        <v>225</v>
      </c>
      <c r="C639" s="149">
        <v>623460232</v>
      </c>
      <c r="D639" s="149">
        <v>583286820</v>
      </c>
      <c r="E639" s="42">
        <f t="shared" si="6"/>
        <v>-40173412</v>
      </c>
      <c r="F639" s="118">
        <f t="shared" si="7"/>
        <v>93.556379390690637</v>
      </c>
      <c r="G639" s="75">
        <v>720182660</v>
      </c>
      <c r="H639" s="8"/>
    </row>
    <row r="640" spans="1:8" s="9" customFormat="1" ht="16.149999999999999" customHeight="1">
      <c r="A640" s="7">
        <v>632</v>
      </c>
      <c r="B640" s="91" t="s">
        <v>226</v>
      </c>
      <c r="C640" s="149">
        <v>1685729628</v>
      </c>
      <c r="D640" s="149">
        <v>1043446300</v>
      </c>
      <c r="E640" s="42">
        <f t="shared" si="6"/>
        <v>-642283328</v>
      </c>
      <c r="F640" s="118">
        <f t="shared" si="7"/>
        <v>61.898793416710362</v>
      </c>
      <c r="G640" s="102">
        <v>636486000</v>
      </c>
      <c r="H640" s="8"/>
    </row>
    <row r="641" spans="1:8" s="9" customFormat="1" ht="16.149999999999999" customHeight="1">
      <c r="A641" s="7">
        <v>633</v>
      </c>
      <c r="B641" s="91" t="s">
        <v>227</v>
      </c>
      <c r="C641" s="149">
        <v>1008781800</v>
      </c>
      <c r="D641" s="149">
        <v>945210800</v>
      </c>
      <c r="E641" s="42">
        <f t="shared" si="6"/>
        <v>-63571000</v>
      </c>
      <c r="F641" s="118">
        <f t="shared" si="7"/>
        <v>93.69824078903882</v>
      </c>
      <c r="G641" s="102">
        <v>1503714370</v>
      </c>
      <c r="H641" s="8"/>
    </row>
    <row r="642" spans="1:8" s="9" customFormat="1" ht="16.149999999999999" customHeight="1">
      <c r="A642" s="7">
        <v>634</v>
      </c>
      <c r="B642" s="91" t="s">
        <v>228</v>
      </c>
      <c r="C642" s="149">
        <v>555118283</v>
      </c>
      <c r="D642" s="149">
        <v>539847237</v>
      </c>
      <c r="E642" s="42">
        <f t="shared" si="6"/>
        <v>-15271046</v>
      </c>
      <c r="F642" s="118">
        <f t="shared" si="7"/>
        <v>97.24904647033577</v>
      </c>
      <c r="G642" s="75">
        <v>633891533</v>
      </c>
      <c r="H642" s="8"/>
    </row>
    <row r="643" spans="1:8" s="9" customFormat="1" ht="16.149999999999999" customHeight="1">
      <c r="A643" s="7">
        <v>635</v>
      </c>
      <c r="B643" s="91" t="s">
        <v>229</v>
      </c>
      <c r="C643" s="149">
        <v>2215562629</v>
      </c>
      <c r="D643" s="149">
        <v>1428031282</v>
      </c>
      <c r="E643" s="42">
        <f t="shared" si="6"/>
        <v>-787531347</v>
      </c>
      <c r="F643" s="118">
        <f t="shared" si="7"/>
        <v>64.454566226572695</v>
      </c>
      <c r="G643" s="102">
        <v>1070667800</v>
      </c>
      <c r="H643" s="8"/>
    </row>
    <row r="644" spans="1:8" s="9" customFormat="1" ht="16.149999999999999" customHeight="1">
      <c r="A644" s="7">
        <v>636</v>
      </c>
      <c r="B644" s="91" t="s">
        <v>230</v>
      </c>
      <c r="C644" s="149">
        <v>377378100</v>
      </c>
      <c r="D644" s="149">
        <v>297581304</v>
      </c>
      <c r="E644" s="42">
        <f t="shared" si="6"/>
        <v>-79796796</v>
      </c>
      <c r="F644" s="118">
        <f t="shared" si="7"/>
        <v>78.854947862634319</v>
      </c>
      <c r="G644" s="102">
        <v>955178458</v>
      </c>
      <c r="H644" s="8"/>
    </row>
    <row r="645" spans="1:8" s="9" customFormat="1" ht="16.149999999999999" customHeight="1">
      <c r="A645" s="7">
        <v>637</v>
      </c>
      <c r="B645" s="91" t="s">
        <v>231</v>
      </c>
      <c r="C645" s="149">
        <v>5687688478</v>
      </c>
      <c r="D645" s="149">
        <v>2867463858</v>
      </c>
      <c r="E645" s="42">
        <f t="shared" si="6"/>
        <v>-2820224620</v>
      </c>
      <c r="F645" s="118">
        <f t="shared" si="7"/>
        <v>50.415276242560772</v>
      </c>
      <c r="G645" s="102">
        <v>7087856874</v>
      </c>
      <c r="H645" s="8"/>
    </row>
    <row r="646" spans="1:8" s="9" customFormat="1" ht="16.149999999999999" customHeight="1">
      <c r="A646" s="7">
        <v>638</v>
      </c>
      <c r="B646" s="91" t="s">
        <v>232</v>
      </c>
      <c r="C646" s="149">
        <v>1157517929</v>
      </c>
      <c r="D646" s="149">
        <v>994173920</v>
      </c>
      <c r="E646" s="42">
        <f t="shared" si="6"/>
        <v>-163344009</v>
      </c>
      <c r="F646" s="118">
        <f t="shared" si="7"/>
        <v>85.888425145940005</v>
      </c>
      <c r="G646" s="102">
        <v>162329400</v>
      </c>
      <c r="H646" s="8"/>
    </row>
    <row r="647" spans="1:8" s="9" customFormat="1" ht="16.149999999999999" customHeight="1">
      <c r="A647" s="7">
        <v>639</v>
      </c>
      <c r="B647" s="91" t="s">
        <v>233</v>
      </c>
      <c r="C647" s="149">
        <v>32881339610</v>
      </c>
      <c r="D647" s="149">
        <v>28985415701</v>
      </c>
      <c r="E647" s="42">
        <f t="shared" si="6"/>
        <v>-3895923909</v>
      </c>
      <c r="F647" s="118">
        <f t="shared" si="7"/>
        <v>88.151565735432641</v>
      </c>
      <c r="G647" s="75">
        <v>23202734051</v>
      </c>
      <c r="H647" s="8"/>
    </row>
    <row r="648" spans="1:8" s="9" customFormat="1" ht="16.149999999999999" customHeight="1">
      <c r="A648" s="7">
        <v>640</v>
      </c>
      <c r="B648" s="91" t="s">
        <v>234</v>
      </c>
      <c r="C648" s="149">
        <v>24098382588</v>
      </c>
      <c r="D648" s="149">
        <v>22360770871</v>
      </c>
      <c r="E648" s="42">
        <f t="shared" si="6"/>
        <v>-1737611717</v>
      </c>
      <c r="F648" s="118">
        <f t="shared" si="7"/>
        <v>92.789508961214437</v>
      </c>
      <c r="G648" s="102">
        <v>16790379455</v>
      </c>
      <c r="H648" s="8"/>
    </row>
    <row r="649" spans="1:8" s="9" customFormat="1" ht="16.149999999999999" customHeight="1">
      <c r="A649" s="7">
        <v>641</v>
      </c>
      <c r="B649" s="91" t="s">
        <v>235</v>
      </c>
      <c r="C649" s="149">
        <v>6097748407</v>
      </c>
      <c r="D649" s="149">
        <v>5265209976</v>
      </c>
      <c r="E649" s="42">
        <f>C650-C649</f>
        <v>2707265245</v>
      </c>
      <c r="F649" s="118">
        <f t="shared" si="7"/>
        <v>86.346789414199591</v>
      </c>
      <c r="G649" s="102">
        <v>3074304350</v>
      </c>
      <c r="H649" s="8"/>
    </row>
    <row r="650" spans="1:8" s="9" customFormat="1" ht="16.149999999999999" customHeight="1">
      <c r="A650" s="7">
        <v>642</v>
      </c>
      <c r="B650" s="91" t="s">
        <v>236</v>
      </c>
      <c r="C650" s="149">
        <v>8805013652</v>
      </c>
      <c r="D650" s="149">
        <v>6918689366</v>
      </c>
      <c r="E650" s="42">
        <f t="shared" ref="E650" si="8">D650-C650</f>
        <v>-1886324286</v>
      </c>
      <c r="F650" s="118">
        <f t="shared" si="7"/>
        <v>78.576702313555941</v>
      </c>
      <c r="G650" s="102">
        <v>3280916708</v>
      </c>
      <c r="H650" s="8"/>
    </row>
    <row r="651" spans="1:8" s="9" customFormat="1" ht="16.149999999999999" customHeight="1">
      <c r="A651" s="7">
        <v>643</v>
      </c>
      <c r="B651" s="91" t="s">
        <v>237</v>
      </c>
      <c r="C651" s="149">
        <v>15256880639</v>
      </c>
      <c r="D651" s="149">
        <v>14781026948</v>
      </c>
      <c r="E651" s="42">
        <f t="shared" si="6"/>
        <v>-475853691</v>
      </c>
      <c r="F651" s="118">
        <f t="shared" si="7"/>
        <v>96.881055162851496</v>
      </c>
      <c r="G651" s="102">
        <v>13160266959</v>
      </c>
      <c r="H651" s="8"/>
    </row>
    <row r="652" spans="1:8" s="9" customFormat="1" ht="22.5">
      <c r="A652" s="7">
        <v>644</v>
      </c>
      <c r="B652" s="151" t="s">
        <v>239</v>
      </c>
      <c r="C652" s="149">
        <v>4939879100</v>
      </c>
      <c r="D652" s="149">
        <v>3835091213</v>
      </c>
      <c r="E652" s="42">
        <f t="shared" si="6"/>
        <v>-1104787887</v>
      </c>
      <c r="F652" s="118">
        <f t="shared" si="7"/>
        <v>77.635325386809569</v>
      </c>
      <c r="G652" s="102">
        <v>2490134633</v>
      </c>
      <c r="H652" s="8"/>
    </row>
    <row r="653" spans="1:8" s="9" customFormat="1" ht="22.5">
      <c r="A653" s="7">
        <v>645</v>
      </c>
      <c r="B653" s="91" t="s">
        <v>240</v>
      </c>
      <c r="C653" s="149">
        <v>680922100</v>
      </c>
      <c r="D653" s="149">
        <v>631823120</v>
      </c>
      <c r="E653" s="42">
        <f t="shared" ref="E653:E671" si="9">D653-C653</f>
        <v>-49098980</v>
      </c>
      <c r="F653" s="118">
        <f t="shared" si="7"/>
        <v>92.7893396322428</v>
      </c>
      <c r="G653" s="75">
        <v>201390470</v>
      </c>
      <c r="H653" s="8"/>
    </row>
    <row r="654" spans="1:8" s="9" customFormat="1" ht="16.149999999999999" customHeight="1">
      <c r="A654" s="7">
        <v>646</v>
      </c>
      <c r="B654" s="91" t="s">
        <v>241</v>
      </c>
      <c r="C654" s="149">
        <v>347323400</v>
      </c>
      <c r="D654" s="149">
        <v>299410200</v>
      </c>
      <c r="E654" s="42">
        <f t="shared" si="9"/>
        <v>-47913200</v>
      </c>
      <c r="F654" s="118">
        <f t="shared" si="7"/>
        <v>86.205018147352007</v>
      </c>
      <c r="G654" s="75">
        <v>88648100</v>
      </c>
      <c r="H654" s="8"/>
    </row>
    <row r="655" spans="1:8" s="9" customFormat="1" ht="16.149999999999999" customHeight="1">
      <c r="A655" s="7">
        <v>647</v>
      </c>
      <c r="B655" s="91" t="s">
        <v>242</v>
      </c>
      <c r="C655" s="149">
        <v>219782400</v>
      </c>
      <c r="D655" s="149">
        <v>219639000</v>
      </c>
      <c r="E655" s="42">
        <f t="shared" si="9"/>
        <v>-143400</v>
      </c>
      <c r="F655" s="118">
        <f t="shared" si="7"/>
        <v>99.934753647243824</v>
      </c>
      <c r="G655" s="75">
        <v>119480000</v>
      </c>
      <c r="H655" s="8"/>
    </row>
    <row r="656" spans="1:8" s="9" customFormat="1" ht="16.149999999999999" customHeight="1">
      <c r="A656" s="7">
        <v>648</v>
      </c>
      <c r="B656" s="91" t="s">
        <v>243</v>
      </c>
      <c r="C656" s="149">
        <v>265690999.97999999</v>
      </c>
      <c r="D656" s="149">
        <v>264071200</v>
      </c>
      <c r="E656" s="42">
        <f t="shared" si="9"/>
        <v>-1619799.9799999893</v>
      </c>
      <c r="F656" s="118">
        <f t="shared" si="7"/>
        <v>99.390344430138043</v>
      </c>
      <c r="G656" s="75">
        <v>228187200</v>
      </c>
      <c r="H656" s="8"/>
    </row>
    <row r="657" spans="1:8" s="9" customFormat="1" ht="16.149999999999999" customHeight="1">
      <c r="A657" s="7">
        <v>649</v>
      </c>
      <c r="B657" s="91" t="s">
        <v>244</v>
      </c>
      <c r="C657" s="149">
        <v>202449300</v>
      </c>
      <c r="D657" s="149">
        <v>162675600</v>
      </c>
      <c r="E657" s="42">
        <f t="shared" si="9"/>
        <v>-39773700</v>
      </c>
      <c r="F657" s="118">
        <f t="shared" si="7"/>
        <v>80.353747827233775</v>
      </c>
      <c r="G657" s="75">
        <v>145386400</v>
      </c>
      <c r="H657" s="8"/>
    </row>
    <row r="658" spans="1:8" s="9" customFormat="1" ht="16.149999999999999" customHeight="1">
      <c r="A658" s="7">
        <v>650</v>
      </c>
      <c r="B658" s="91" t="s">
        <v>245</v>
      </c>
      <c r="C658" s="149">
        <v>244882820</v>
      </c>
      <c r="D658" s="149">
        <v>244020700</v>
      </c>
      <c r="E658" s="42">
        <f t="shared" si="9"/>
        <v>-862120</v>
      </c>
      <c r="F658" s="118">
        <f t="shared" si="7"/>
        <v>99.647945903269161</v>
      </c>
      <c r="G658" s="102">
        <v>231052800</v>
      </c>
      <c r="H658" s="8"/>
    </row>
    <row r="659" spans="1:8" s="9" customFormat="1" ht="16.149999999999999" customHeight="1">
      <c r="A659" s="7">
        <v>651</v>
      </c>
      <c r="B659" s="91" t="s">
        <v>246</v>
      </c>
      <c r="C659" s="149">
        <v>269716480</v>
      </c>
      <c r="D659" s="149">
        <v>260186750</v>
      </c>
      <c r="E659" s="42">
        <f t="shared" si="9"/>
        <v>-9529730</v>
      </c>
      <c r="F659" s="118">
        <f t="shared" si="7"/>
        <v>96.466760206866113</v>
      </c>
      <c r="G659" s="75">
        <v>156096300</v>
      </c>
      <c r="H659" s="8"/>
    </row>
    <row r="660" spans="1:8" s="9" customFormat="1" ht="16.149999999999999" customHeight="1">
      <c r="A660" s="7">
        <v>652</v>
      </c>
      <c r="B660" s="91" t="s">
        <v>247</v>
      </c>
      <c r="C660" s="149">
        <v>393701300</v>
      </c>
      <c r="D660" s="149">
        <v>386121900</v>
      </c>
      <c r="E660" s="42">
        <f t="shared" si="9"/>
        <v>-7579400</v>
      </c>
      <c r="F660" s="118">
        <f t="shared" si="7"/>
        <v>98.074834906564959</v>
      </c>
      <c r="G660" s="75">
        <v>305873100</v>
      </c>
      <c r="H660" s="8"/>
    </row>
    <row r="661" spans="1:8" s="9" customFormat="1" ht="16.149999999999999" customHeight="1">
      <c r="A661" s="7">
        <v>653</v>
      </c>
      <c r="B661" s="91" t="s">
        <v>248</v>
      </c>
      <c r="C661" s="149">
        <v>306274599</v>
      </c>
      <c r="D661" s="149">
        <v>305934670</v>
      </c>
      <c r="E661" s="42">
        <f t="shared" si="9"/>
        <v>-339929</v>
      </c>
      <c r="F661" s="118">
        <f t="shared" si="7"/>
        <v>99.889011690453628</v>
      </c>
      <c r="G661" s="75">
        <v>214109100</v>
      </c>
      <c r="H661" s="8"/>
    </row>
    <row r="662" spans="1:8" s="9" customFormat="1" ht="16.149999999999999" customHeight="1">
      <c r="A662" s="7">
        <v>654</v>
      </c>
      <c r="B662" s="91" t="s">
        <v>249</v>
      </c>
      <c r="C662" s="149">
        <v>269315600</v>
      </c>
      <c r="D662" s="149">
        <v>236133712</v>
      </c>
      <c r="E662" s="42">
        <f t="shared" si="9"/>
        <v>-33181888</v>
      </c>
      <c r="F662" s="118">
        <f t="shared" si="7"/>
        <v>87.679180856957416</v>
      </c>
      <c r="G662" s="75">
        <v>117949600</v>
      </c>
      <c r="H662" s="8"/>
    </row>
    <row r="663" spans="1:8" s="9" customFormat="1" ht="16.149999999999999" customHeight="1">
      <c r="A663" s="7">
        <v>655</v>
      </c>
      <c r="B663" s="91" t="s">
        <v>250</v>
      </c>
      <c r="C663" s="149">
        <v>262135500</v>
      </c>
      <c r="D663" s="149">
        <v>261134800</v>
      </c>
      <c r="E663" s="42">
        <f t="shared" si="9"/>
        <v>-1000700</v>
      </c>
      <c r="F663" s="118">
        <f t="shared" si="7"/>
        <v>99.618250866441215</v>
      </c>
      <c r="G663" s="78">
        <v>242314171</v>
      </c>
      <c r="H663" s="8"/>
    </row>
    <row r="664" spans="1:8" s="9" customFormat="1" ht="16.149999999999999" customHeight="1">
      <c r="A664" s="7">
        <v>656</v>
      </c>
      <c r="B664" s="91" t="s">
        <v>251</v>
      </c>
      <c r="C664" s="149">
        <v>284282240</v>
      </c>
      <c r="D664" s="149">
        <v>283678500</v>
      </c>
      <c r="E664" s="42">
        <f t="shared" si="9"/>
        <v>-603740</v>
      </c>
      <c r="F664" s="118">
        <f t="shared" si="7"/>
        <v>99.787626550290298</v>
      </c>
      <c r="G664" s="75">
        <v>220186900</v>
      </c>
      <c r="H664" s="8"/>
    </row>
    <row r="665" spans="1:8" s="9" customFormat="1" ht="16.149999999999999" customHeight="1">
      <c r="A665" s="7">
        <v>657</v>
      </c>
      <c r="B665" s="91" t="s">
        <v>252</v>
      </c>
      <c r="C665" s="149">
        <v>292444280</v>
      </c>
      <c r="D665" s="149">
        <v>290219670</v>
      </c>
      <c r="E665" s="42">
        <f t="shared" si="9"/>
        <v>-2224610</v>
      </c>
      <c r="F665" s="118">
        <f t="shared" si="7"/>
        <v>99.239304663438787</v>
      </c>
      <c r="G665" s="75">
        <v>132178000</v>
      </c>
      <c r="H665" s="8"/>
    </row>
    <row r="666" spans="1:8" s="9" customFormat="1" ht="16.149999999999999" customHeight="1">
      <c r="A666" s="7">
        <v>658</v>
      </c>
      <c r="B666" s="91" t="s">
        <v>253</v>
      </c>
      <c r="C666" s="150">
        <v>341139340</v>
      </c>
      <c r="D666" s="150">
        <v>340143800</v>
      </c>
      <c r="E666" s="42">
        <f t="shared" si="9"/>
        <v>-995540</v>
      </c>
      <c r="F666" s="118">
        <f t="shared" si="7"/>
        <v>99.708172033163919</v>
      </c>
      <c r="G666" s="75">
        <v>256272800</v>
      </c>
      <c r="H666" s="8"/>
    </row>
    <row r="667" spans="1:8" s="9" customFormat="1" ht="16.149999999999999" customHeight="1">
      <c r="A667" s="7">
        <v>659</v>
      </c>
      <c r="B667" s="91" t="s">
        <v>254</v>
      </c>
      <c r="C667" s="149">
        <v>361754818</v>
      </c>
      <c r="D667" s="149">
        <v>360509000</v>
      </c>
      <c r="E667" s="42">
        <f t="shared" si="9"/>
        <v>-1245818</v>
      </c>
      <c r="F667" s="118">
        <f t="shared" si="7"/>
        <v>99.655618131947037</v>
      </c>
      <c r="G667" s="75">
        <v>283088681</v>
      </c>
      <c r="H667" s="8"/>
    </row>
    <row r="668" spans="1:8" s="9" customFormat="1" ht="16.149999999999999" customHeight="1">
      <c r="A668" s="7">
        <v>660</v>
      </c>
      <c r="B668" s="91" t="s">
        <v>255</v>
      </c>
      <c r="C668" s="150">
        <v>287059000</v>
      </c>
      <c r="D668" s="150">
        <v>287059000</v>
      </c>
      <c r="E668" s="42">
        <f t="shared" si="9"/>
        <v>0</v>
      </c>
      <c r="F668" s="118">
        <f t="shared" ref="F668:F671" si="10">D668/C668*100</f>
        <v>100</v>
      </c>
      <c r="G668" s="75">
        <v>204075000</v>
      </c>
      <c r="H668" s="8"/>
    </row>
    <row r="669" spans="1:8" s="9" customFormat="1" ht="16.149999999999999" customHeight="1">
      <c r="A669" s="7">
        <v>661</v>
      </c>
      <c r="B669" s="91" t="s">
        <v>256</v>
      </c>
      <c r="C669" s="150">
        <v>434810700</v>
      </c>
      <c r="D669" s="150">
        <v>343652100</v>
      </c>
      <c r="E669" s="42">
        <f t="shared" si="9"/>
        <v>-91158600</v>
      </c>
      <c r="F669" s="118">
        <f t="shared" si="10"/>
        <v>79.034876556625676</v>
      </c>
      <c r="G669" s="75">
        <v>174070300</v>
      </c>
      <c r="H669" s="8"/>
    </row>
    <row r="670" spans="1:8" s="12" customFormat="1" ht="16.149999999999999" customHeight="1">
      <c r="A670" s="7">
        <v>662</v>
      </c>
      <c r="B670" s="91" t="s">
        <v>257</v>
      </c>
      <c r="C670" s="150">
        <v>395464500</v>
      </c>
      <c r="D670" s="150">
        <v>395372766</v>
      </c>
      <c r="E670" s="42">
        <f t="shared" si="9"/>
        <v>-91734</v>
      </c>
      <c r="F670" s="118">
        <f t="shared" si="10"/>
        <v>99.976803480464113</v>
      </c>
      <c r="G670" s="75">
        <v>381636300</v>
      </c>
    </row>
    <row r="671" spans="1:8" ht="16.149999999999999" customHeight="1">
      <c r="A671" s="7">
        <v>663</v>
      </c>
      <c r="B671" s="91" t="s">
        <v>258</v>
      </c>
      <c r="C671" s="150">
        <v>3962502782</v>
      </c>
      <c r="D671" s="150">
        <v>3748259270</v>
      </c>
      <c r="E671" s="42">
        <f t="shared" si="9"/>
        <v>-214243512</v>
      </c>
      <c r="F671" s="118">
        <f t="shared" si="10"/>
        <v>94.593227467922077</v>
      </c>
      <c r="G671" s="75">
        <v>3833061477</v>
      </c>
    </row>
    <row r="672" spans="1:8" s="3" customFormat="1" ht="16.149999999999999" customHeight="1">
      <c r="A672" s="1329" t="s">
        <v>259</v>
      </c>
      <c r="B672" s="1329"/>
      <c r="C672" s="1234">
        <f>SUM(C9:C671)</f>
        <v>436640023946.97998</v>
      </c>
      <c r="D672" s="1234">
        <f>SUM(D9:D671)</f>
        <v>428121655094.98999</v>
      </c>
      <c r="E672" s="1235">
        <f>D672-C672</f>
        <v>-8518368851.9899902</v>
      </c>
      <c r="F672" s="1236">
        <f>D672/C672*100</f>
        <v>98.049109475812884</v>
      </c>
      <c r="G672" s="1236">
        <f>SUM(G9:G671)</f>
        <v>348738724044.58002</v>
      </c>
      <c r="H672" s="103"/>
    </row>
    <row r="674" spans="1:8">
      <c r="C674" s="104">
        <v>436640023946.97998</v>
      </c>
      <c r="D674" s="104">
        <v>428121655094.98999</v>
      </c>
      <c r="F674" s="105"/>
      <c r="G674" s="105"/>
    </row>
    <row r="675" spans="1:8" s="3" customFormat="1">
      <c r="A675" s="1"/>
      <c r="B675" s="2"/>
      <c r="C675" s="97">
        <f>C672-C674</f>
        <v>0</v>
      </c>
      <c r="D675" s="97">
        <f>D672-D674</f>
        <v>0</v>
      </c>
      <c r="E675" s="40"/>
      <c r="F675" s="4"/>
      <c r="H675" s="1"/>
    </row>
    <row r="677" spans="1:8">
      <c r="B677" s="23"/>
    </row>
  </sheetData>
  <mergeCells count="6">
    <mergeCell ref="A672:B672"/>
    <mergeCell ref="A3:G3"/>
    <mergeCell ref="A4:G4"/>
    <mergeCell ref="A6:A7"/>
    <mergeCell ref="B6:B7"/>
    <mergeCell ref="F6:F7"/>
  </mergeCells>
  <pageMargins left="0.86" right="0.6" top="0.74803149606299213" bottom="0.74803149606299213" header="0.31496062992125984" footer="0.31496062992125984"/>
  <pageSetup paperSize="9" scale="80" orientation="portrait" horizontalDpi="360" verticalDpi="36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FE3A6-7A73-4F73-B800-7CBF0AD4D1B1}">
  <sheetPr>
    <tabColor rgb="FF00B050"/>
  </sheetPr>
  <dimension ref="A1:I173"/>
  <sheetViews>
    <sheetView zoomScale="115" zoomScaleNormal="115" workbookViewId="0">
      <selection activeCell="E15" sqref="E15"/>
    </sheetView>
  </sheetViews>
  <sheetFormatPr defaultColWidth="8.85546875" defaultRowHeight="11.25"/>
  <cols>
    <col min="1" max="1" width="4.7109375" style="166" customWidth="1"/>
    <col min="2" max="2" width="31" style="166" customWidth="1"/>
    <col min="3" max="5" width="15.28515625" style="167" customWidth="1"/>
    <col min="6" max="6" width="8.42578125" style="168" bestFit="1" customWidth="1"/>
    <col min="7" max="7" width="16" style="167" customWidth="1"/>
    <col min="8" max="8" width="8.85546875" style="166"/>
    <col min="9" max="9" width="18.140625" style="166" bestFit="1" customWidth="1"/>
    <col min="10" max="16384" width="8.85546875" style="166"/>
  </cols>
  <sheetData>
    <row r="1" spans="1:9" ht="14.65" customHeight="1">
      <c r="G1" s="169" t="s">
        <v>267</v>
      </c>
    </row>
    <row r="2" spans="1:9">
      <c r="F2" s="170"/>
    </row>
    <row r="3" spans="1:9">
      <c r="A3" s="1333" t="s">
        <v>268</v>
      </c>
      <c r="B3" s="1333"/>
      <c r="C3" s="1333"/>
      <c r="D3" s="1333"/>
      <c r="E3" s="1333"/>
      <c r="F3" s="1333"/>
      <c r="G3" s="1333"/>
    </row>
    <row r="4" spans="1:9">
      <c r="A4" s="1333" t="s">
        <v>279</v>
      </c>
      <c r="B4" s="1333"/>
      <c r="C4" s="1333"/>
      <c r="D4" s="1333"/>
      <c r="E4" s="1333"/>
      <c r="F4" s="1333"/>
      <c r="G4" s="1333"/>
    </row>
    <row r="6" spans="1:9" s="172" customFormat="1" ht="22.5">
      <c r="A6" s="1334" t="s">
        <v>1</v>
      </c>
      <c r="B6" s="1336" t="s">
        <v>2</v>
      </c>
      <c r="C6" s="1237" t="s">
        <v>276</v>
      </c>
      <c r="D6" s="1237" t="s">
        <v>277</v>
      </c>
      <c r="E6" s="1237" t="s">
        <v>4</v>
      </c>
      <c r="F6" s="1338" t="s">
        <v>5</v>
      </c>
      <c r="G6" s="1237" t="s">
        <v>3</v>
      </c>
      <c r="H6" s="171"/>
    </row>
    <row r="7" spans="1:9" s="172" customFormat="1">
      <c r="A7" s="1335"/>
      <c r="B7" s="1337"/>
      <c r="C7" s="1238" t="s">
        <v>6</v>
      </c>
      <c r="D7" s="1238" t="s">
        <v>6</v>
      </c>
      <c r="E7" s="1238" t="s">
        <v>6</v>
      </c>
      <c r="F7" s="1339"/>
      <c r="G7" s="1238" t="s">
        <v>6</v>
      </c>
      <c r="H7" s="171"/>
    </row>
    <row r="8" spans="1:9" s="173" customFormat="1">
      <c r="A8" s="1018">
        <v>1</v>
      </c>
      <c r="B8" s="1019">
        <v>2</v>
      </c>
      <c r="C8" s="1020">
        <v>3</v>
      </c>
      <c r="D8" s="1020">
        <v>4</v>
      </c>
      <c r="E8" s="1020">
        <v>5</v>
      </c>
      <c r="F8" s="1020">
        <v>6</v>
      </c>
      <c r="G8" s="1020">
        <v>7</v>
      </c>
    </row>
    <row r="9" spans="1:9" ht="15.6" customHeight="1">
      <c r="A9" s="174">
        <v>1</v>
      </c>
      <c r="B9" s="175" t="s">
        <v>7</v>
      </c>
      <c r="C9" s="176">
        <v>1353458540</v>
      </c>
      <c r="D9" s="177">
        <v>665803630</v>
      </c>
      <c r="E9" s="177">
        <f>D9-C9</f>
        <v>-687654910</v>
      </c>
      <c r="F9" s="178">
        <f>D9/C9*100</f>
        <v>49.192761382997368</v>
      </c>
      <c r="G9" s="177">
        <v>588918512</v>
      </c>
    </row>
    <row r="10" spans="1:9" ht="15.6" customHeight="1">
      <c r="A10" s="174">
        <v>2</v>
      </c>
      <c r="B10" s="175" t="s">
        <v>8</v>
      </c>
      <c r="C10" s="176">
        <v>0</v>
      </c>
      <c r="D10" s="177">
        <v>0</v>
      </c>
      <c r="E10" s="177">
        <f>D10-C10</f>
        <v>0</v>
      </c>
      <c r="F10" s="178" t="s">
        <v>931</v>
      </c>
      <c r="G10" s="177">
        <v>127100000</v>
      </c>
      <c r="I10" s="179"/>
    </row>
    <row r="11" spans="1:9" ht="15.6" customHeight="1">
      <c r="A11" s="174">
        <v>3</v>
      </c>
      <c r="B11" s="180" t="s">
        <v>9</v>
      </c>
      <c r="C11" s="176">
        <v>0</v>
      </c>
      <c r="D11" s="177">
        <v>0</v>
      </c>
      <c r="E11" s="177">
        <f t="shared" ref="E11:E34" si="0">D11-C11</f>
        <v>0</v>
      </c>
      <c r="F11" s="178" t="s">
        <v>931</v>
      </c>
      <c r="G11" s="177">
        <v>7950000</v>
      </c>
      <c r="I11" s="167"/>
    </row>
    <row r="12" spans="1:9" ht="15.6" customHeight="1">
      <c r="A12" s="174">
        <v>4</v>
      </c>
      <c r="B12" s="180" t="s">
        <v>11</v>
      </c>
      <c r="C12" s="176">
        <v>0</v>
      </c>
      <c r="D12" s="177">
        <v>0</v>
      </c>
      <c r="E12" s="177">
        <f t="shared" si="0"/>
        <v>0</v>
      </c>
      <c r="F12" s="178" t="s">
        <v>931</v>
      </c>
      <c r="G12" s="177">
        <v>16350000</v>
      </c>
    </row>
    <row r="13" spans="1:9" ht="15.6" customHeight="1">
      <c r="A13" s="174">
        <v>5</v>
      </c>
      <c r="B13" s="180" t="s">
        <v>12</v>
      </c>
      <c r="C13" s="176">
        <v>0</v>
      </c>
      <c r="D13" s="177">
        <v>0</v>
      </c>
      <c r="E13" s="177">
        <f t="shared" si="0"/>
        <v>0</v>
      </c>
      <c r="F13" s="178" t="s">
        <v>931</v>
      </c>
      <c r="G13" s="177">
        <v>10714000</v>
      </c>
    </row>
    <row r="14" spans="1:9" ht="15.6" customHeight="1">
      <c r="A14" s="174">
        <v>6</v>
      </c>
      <c r="B14" s="180" t="s">
        <v>14</v>
      </c>
      <c r="C14" s="176">
        <v>0</v>
      </c>
      <c r="D14" s="177">
        <v>0</v>
      </c>
      <c r="E14" s="177">
        <f t="shared" si="0"/>
        <v>0</v>
      </c>
      <c r="F14" s="178" t="s">
        <v>931</v>
      </c>
      <c r="G14" s="177">
        <v>2412000</v>
      </c>
    </row>
    <row r="15" spans="1:9" ht="15.6" customHeight="1">
      <c r="A15" s="174">
        <v>7</v>
      </c>
      <c r="B15" s="180" t="s">
        <v>15</v>
      </c>
      <c r="C15" s="176">
        <v>0</v>
      </c>
      <c r="D15" s="177">
        <v>0</v>
      </c>
      <c r="E15" s="177">
        <f t="shared" si="0"/>
        <v>0</v>
      </c>
      <c r="F15" s="178" t="s">
        <v>931</v>
      </c>
      <c r="G15" s="177">
        <v>5500000</v>
      </c>
    </row>
    <row r="16" spans="1:9" ht="15.6" customHeight="1">
      <c r="A16" s="174">
        <v>8</v>
      </c>
      <c r="B16" s="180" t="s">
        <v>17</v>
      </c>
      <c r="C16" s="176">
        <v>0</v>
      </c>
      <c r="D16" s="177">
        <v>0</v>
      </c>
      <c r="E16" s="177">
        <f t="shared" si="0"/>
        <v>0</v>
      </c>
      <c r="F16" s="178" t="s">
        <v>931</v>
      </c>
      <c r="G16" s="177">
        <v>5000000</v>
      </c>
    </row>
    <row r="17" spans="1:7" ht="15.6" customHeight="1">
      <c r="A17" s="174">
        <v>9</v>
      </c>
      <c r="B17" s="180" t="s">
        <v>19</v>
      </c>
      <c r="C17" s="176">
        <v>0</v>
      </c>
      <c r="D17" s="177">
        <v>0</v>
      </c>
      <c r="E17" s="177">
        <f t="shared" si="0"/>
        <v>0</v>
      </c>
      <c r="F17" s="178" t="s">
        <v>931</v>
      </c>
      <c r="G17" s="177">
        <v>26000000</v>
      </c>
    </row>
    <row r="18" spans="1:7" ht="15.6" customHeight="1">
      <c r="A18" s="174">
        <v>10</v>
      </c>
      <c r="B18" s="180" t="s">
        <v>22</v>
      </c>
      <c r="C18" s="176">
        <v>0</v>
      </c>
      <c r="D18" s="177">
        <v>0</v>
      </c>
      <c r="E18" s="177">
        <f t="shared" si="0"/>
        <v>0</v>
      </c>
      <c r="F18" s="178" t="s">
        <v>931</v>
      </c>
      <c r="G18" s="177">
        <v>7012500</v>
      </c>
    </row>
    <row r="19" spans="1:7" ht="15.6" customHeight="1">
      <c r="A19" s="174">
        <v>11</v>
      </c>
      <c r="B19" s="180" t="s">
        <v>23</v>
      </c>
      <c r="C19" s="176">
        <v>0</v>
      </c>
      <c r="D19" s="177">
        <v>0</v>
      </c>
      <c r="E19" s="177">
        <f t="shared" si="0"/>
        <v>0</v>
      </c>
      <c r="F19" s="178" t="s">
        <v>931</v>
      </c>
      <c r="G19" s="177">
        <v>1550000</v>
      </c>
    </row>
    <row r="20" spans="1:7" ht="15.6" customHeight="1">
      <c r="A20" s="174">
        <v>12</v>
      </c>
      <c r="B20" s="180" t="s">
        <v>24</v>
      </c>
      <c r="C20" s="176">
        <v>0</v>
      </c>
      <c r="D20" s="177">
        <v>0</v>
      </c>
      <c r="E20" s="177">
        <f t="shared" si="0"/>
        <v>0</v>
      </c>
      <c r="F20" s="178" t="s">
        <v>931</v>
      </c>
      <c r="G20" s="177">
        <v>9500000</v>
      </c>
    </row>
    <row r="21" spans="1:7" ht="15.6" customHeight="1">
      <c r="A21" s="174">
        <v>13</v>
      </c>
      <c r="B21" s="180" t="s">
        <v>25</v>
      </c>
      <c r="C21" s="176">
        <v>0</v>
      </c>
      <c r="D21" s="177">
        <v>0</v>
      </c>
      <c r="E21" s="177">
        <f t="shared" si="0"/>
        <v>0</v>
      </c>
      <c r="F21" s="178" t="s">
        <v>931</v>
      </c>
      <c r="G21" s="177">
        <v>2750000</v>
      </c>
    </row>
    <row r="22" spans="1:7" ht="15.6" customHeight="1">
      <c r="A22" s="174">
        <v>14</v>
      </c>
      <c r="B22" s="180" t="s">
        <v>26</v>
      </c>
      <c r="C22" s="176">
        <v>0</v>
      </c>
      <c r="D22" s="177">
        <v>0</v>
      </c>
      <c r="E22" s="177">
        <f t="shared" si="0"/>
        <v>0</v>
      </c>
      <c r="F22" s="178" t="s">
        <v>931</v>
      </c>
      <c r="G22" s="177">
        <v>9500000</v>
      </c>
    </row>
    <row r="23" spans="1:7" ht="15.6" customHeight="1">
      <c r="A23" s="174">
        <v>15</v>
      </c>
      <c r="B23" s="180" t="s">
        <v>28</v>
      </c>
      <c r="C23" s="176">
        <v>0</v>
      </c>
      <c r="D23" s="177">
        <v>0</v>
      </c>
      <c r="E23" s="177">
        <f t="shared" si="0"/>
        <v>0</v>
      </c>
      <c r="F23" s="178" t="s">
        <v>931</v>
      </c>
      <c r="G23" s="177">
        <v>4000000</v>
      </c>
    </row>
    <row r="24" spans="1:7" ht="15.6" customHeight="1">
      <c r="A24" s="174">
        <v>16</v>
      </c>
      <c r="B24" s="180" t="s">
        <v>29</v>
      </c>
      <c r="C24" s="176">
        <v>0</v>
      </c>
      <c r="D24" s="177">
        <v>0</v>
      </c>
      <c r="E24" s="177">
        <f t="shared" si="0"/>
        <v>0</v>
      </c>
      <c r="F24" s="178" t="s">
        <v>931</v>
      </c>
      <c r="G24" s="177">
        <v>7500000</v>
      </c>
    </row>
    <row r="25" spans="1:7" ht="15.6" customHeight="1">
      <c r="A25" s="174">
        <v>17</v>
      </c>
      <c r="B25" s="180" t="s">
        <v>31</v>
      </c>
      <c r="C25" s="176">
        <v>0</v>
      </c>
      <c r="D25" s="177">
        <v>0</v>
      </c>
      <c r="E25" s="177"/>
      <c r="F25" s="178" t="s">
        <v>931</v>
      </c>
      <c r="G25" s="177">
        <v>1500000</v>
      </c>
    </row>
    <row r="26" spans="1:7" ht="15.6" customHeight="1">
      <c r="A26" s="174">
        <v>18</v>
      </c>
      <c r="B26" s="180" t="s">
        <v>32</v>
      </c>
      <c r="C26" s="176">
        <v>0</v>
      </c>
      <c r="D26" s="177">
        <v>0</v>
      </c>
      <c r="E26" s="177">
        <f t="shared" si="0"/>
        <v>0</v>
      </c>
      <c r="F26" s="178" t="s">
        <v>931</v>
      </c>
      <c r="G26" s="177">
        <v>4500000</v>
      </c>
    </row>
    <row r="27" spans="1:7" ht="15.6" customHeight="1">
      <c r="A27" s="174">
        <v>19</v>
      </c>
      <c r="B27" s="180" t="s">
        <v>34</v>
      </c>
      <c r="C27" s="176">
        <v>0</v>
      </c>
      <c r="D27" s="177">
        <v>0</v>
      </c>
      <c r="E27" s="177">
        <f t="shared" si="0"/>
        <v>0</v>
      </c>
      <c r="F27" s="178" t="s">
        <v>931</v>
      </c>
      <c r="G27" s="177">
        <v>16685000</v>
      </c>
    </row>
    <row r="28" spans="1:7" ht="15.6" customHeight="1">
      <c r="A28" s="174">
        <v>20</v>
      </c>
      <c r="B28" s="180" t="s">
        <v>36</v>
      </c>
      <c r="C28" s="176">
        <v>0</v>
      </c>
      <c r="D28" s="177">
        <v>0</v>
      </c>
      <c r="E28" s="177">
        <f t="shared" si="0"/>
        <v>0</v>
      </c>
      <c r="F28" s="178" t="s">
        <v>931</v>
      </c>
      <c r="G28" s="177">
        <v>7880000</v>
      </c>
    </row>
    <row r="29" spans="1:7" ht="15.6" customHeight="1">
      <c r="A29" s="174">
        <v>21</v>
      </c>
      <c r="B29" s="180" t="s">
        <v>37</v>
      </c>
      <c r="C29" s="176">
        <v>0</v>
      </c>
      <c r="D29" s="177">
        <v>0</v>
      </c>
      <c r="E29" s="177">
        <f t="shared" si="0"/>
        <v>0</v>
      </c>
      <c r="F29" s="178" t="s">
        <v>931</v>
      </c>
      <c r="G29" s="177">
        <v>5500000</v>
      </c>
    </row>
    <row r="30" spans="1:7" ht="15.6" customHeight="1">
      <c r="A30" s="174">
        <v>22</v>
      </c>
      <c r="B30" s="180" t="s">
        <v>38</v>
      </c>
      <c r="C30" s="176">
        <v>0</v>
      </c>
      <c r="D30" s="177">
        <v>0</v>
      </c>
      <c r="E30" s="177">
        <f t="shared" si="0"/>
        <v>0</v>
      </c>
      <c r="F30" s="178" t="s">
        <v>931</v>
      </c>
      <c r="G30" s="177">
        <v>4394700</v>
      </c>
    </row>
    <row r="31" spans="1:7" ht="15.6" customHeight="1">
      <c r="A31" s="174">
        <v>23</v>
      </c>
      <c r="B31" s="180" t="s">
        <v>39</v>
      </c>
      <c r="C31" s="176">
        <v>0</v>
      </c>
      <c r="D31" s="177">
        <v>0</v>
      </c>
      <c r="E31" s="177">
        <f t="shared" si="0"/>
        <v>0</v>
      </c>
      <c r="F31" s="178" t="s">
        <v>931</v>
      </c>
      <c r="G31" s="177">
        <v>1767400</v>
      </c>
    </row>
    <row r="32" spans="1:7" ht="15.6" customHeight="1">
      <c r="A32" s="174">
        <v>24</v>
      </c>
      <c r="B32" s="180" t="s">
        <v>40</v>
      </c>
      <c r="C32" s="176">
        <v>0</v>
      </c>
      <c r="D32" s="177">
        <v>0</v>
      </c>
      <c r="E32" s="177">
        <f t="shared" si="0"/>
        <v>0</v>
      </c>
      <c r="F32" s="178" t="s">
        <v>931</v>
      </c>
      <c r="G32" s="177">
        <v>10000000</v>
      </c>
    </row>
    <row r="33" spans="1:7" ht="15.6" customHeight="1">
      <c r="A33" s="174">
        <v>25</v>
      </c>
      <c r="B33" s="180" t="s">
        <v>41</v>
      </c>
      <c r="C33" s="176">
        <v>0</v>
      </c>
      <c r="D33" s="177">
        <v>0</v>
      </c>
      <c r="E33" s="177">
        <f t="shared" si="0"/>
        <v>0</v>
      </c>
      <c r="F33" s="178" t="s">
        <v>931</v>
      </c>
      <c r="G33" s="177">
        <v>8500000</v>
      </c>
    </row>
    <row r="34" spans="1:7" ht="15.6" customHeight="1">
      <c r="A34" s="174">
        <v>26</v>
      </c>
      <c r="B34" s="180" t="s">
        <v>43</v>
      </c>
      <c r="C34" s="176">
        <v>0</v>
      </c>
      <c r="D34" s="177">
        <v>0</v>
      </c>
      <c r="E34" s="177">
        <f t="shared" si="0"/>
        <v>0</v>
      </c>
      <c r="F34" s="178" t="s">
        <v>931</v>
      </c>
      <c r="G34" s="177">
        <v>7374100</v>
      </c>
    </row>
    <row r="35" spans="1:7" ht="15.6" customHeight="1">
      <c r="A35" s="174">
        <v>27</v>
      </c>
      <c r="B35" s="180" t="s">
        <v>44</v>
      </c>
      <c r="C35" s="176">
        <v>0</v>
      </c>
      <c r="D35" s="177">
        <v>0</v>
      </c>
      <c r="E35" s="177">
        <f>D35-C35</f>
        <v>0</v>
      </c>
      <c r="F35" s="178" t="s">
        <v>931</v>
      </c>
      <c r="G35" s="177">
        <v>7433000</v>
      </c>
    </row>
    <row r="36" spans="1:7" ht="15.6" customHeight="1">
      <c r="A36" s="174">
        <v>28</v>
      </c>
      <c r="B36" s="180" t="s">
        <v>269</v>
      </c>
      <c r="C36" s="176">
        <v>0</v>
      </c>
      <c r="D36" s="177">
        <v>0</v>
      </c>
      <c r="E36" s="177"/>
      <c r="F36" s="178" t="s">
        <v>931</v>
      </c>
      <c r="G36" s="177">
        <v>3760000</v>
      </c>
    </row>
    <row r="37" spans="1:7" ht="15.6" customHeight="1">
      <c r="A37" s="174">
        <v>29</v>
      </c>
      <c r="B37" s="180" t="s">
        <v>46</v>
      </c>
      <c r="C37" s="176">
        <v>0</v>
      </c>
      <c r="D37" s="177">
        <v>0</v>
      </c>
      <c r="E37" s="177">
        <f t="shared" ref="E37:E100" si="1">D37-C37</f>
        <v>0</v>
      </c>
      <c r="F37" s="178" t="s">
        <v>931</v>
      </c>
      <c r="G37" s="177">
        <v>28400000</v>
      </c>
    </row>
    <row r="38" spans="1:7" ht="15.6" customHeight="1">
      <c r="A38" s="174">
        <v>30</v>
      </c>
      <c r="B38" s="180" t="s">
        <v>49</v>
      </c>
      <c r="C38" s="176">
        <v>0</v>
      </c>
      <c r="D38" s="177">
        <v>0</v>
      </c>
      <c r="E38" s="177">
        <f t="shared" si="1"/>
        <v>0</v>
      </c>
      <c r="F38" s="178" t="s">
        <v>931</v>
      </c>
      <c r="G38" s="177">
        <v>8200000</v>
      </c>
    </row>
    <row r="39" spans="1:7" ht="15.6" customHeight="1">
      <c r="A39" s="174">
        <v>31</v>
      </c>
      <c r="B39" s="180" t="s">
        <v>52</v>
      </c>
      <c r="C39" s="176">
        <v>0</v>
      </c>
      <c r="D39" s="177">
        <v>0</v>
      </c>
      <c r="E39" s="177">
        <f t="shared" si="1"/>
        <v>0</v>
      </c>
      <c r="F39" s="178" t="s">
        <v>931</v>
      </c>
      <c r="G39" s="177">
        <v>20700000</v>
      </c>
    </row>
    <row r="40" spans="1:7" ht="15.6" customHeight="1">
      <c r="A40" s="174">
        <v>32</v>
      </c>
      <c r="B40" s="180" t="s">
        <v>54</v>
      </c>
      <c r="C40" s="176">
        <v>0</v>
      </c>
      <c r="D40" s="177">
        <v>0</v>
      </c>
      <c r="E40" s="177">
        <f t="shared" si="1"/>
        <v>0</v>
      </c>
      <c r="F40" s="178" t="s">
        <v>931</v>
      </c>
      <c r="G40" s="177">
        <v>3500000</v>
      </c>
    </row>
    <row r="41" spans="1:7" ht="15.6" customHeight="1">
      <c r="A41" s="174">
        <v>33</v>
      </c>
      <c r="B41" s="180" t="s">
        <v>55</v>
      </c>
      <c r="C41" s="176">
        <v>0</v>
      </c>
      <c r="D41" s="177">
        <v>0</v>
      </c>
      <c r="E41" s="177">
        <f t="shared" si="1"/>
        <v>0</v>
      </c>
      <c r="F41" s="178" t="s">
        <v>931</v>
      </c>
      <c r="G41" s="177">
        <v>2750000</v>
      </c>
    </row>
    <row r="42" spans="1:7" ht="15.6" customHeight="1">
      <c r="A42" s="174">
        <v>34</v>
      </c>
      <c r="B42" s="180" t="s">
        <v>56</v>
      </c>
      <c r="C42" s="176">
        <v>0</v>
      </c>
      <c r="D42" s="177">
        <v>0</v>
      </c>
      <c r="E42" s="177">
        <f t="shared" si="1"/>
        <v>0</v>
      </c>
      <c r="F42" s="178" t="s">
        <v>931</v>
      </c>
      <c r="G42" s="177">
        <v>29500000</v>
      </c>
    </row>
    <row r="43" spans="1:7" ht="15.6" customHeight="1">
      <c r="A43" s="174">
        <v>35</v>
      </c>
      <c r="B43" s="180" t="s">
        <v>57</v>
      </c>
      <c r="C43" s="176">
        <v>0</v>
      </c>
      <c r="D43" s="177">
        <v>0</v>
      </c>
      <c r="E43" s="177">
        <f t="shared" si="1"/>
        <v>0</v>
      </c>
      <c r="F43" s="178" t="s">
        <v>931</v>
      </c>
      <c r="G43" s="177">
        <v>7000000</v>
      </c>
    </row>
    <row r="44" spans="1:7" ht="15.6" customHeight="1">
      <c r="A44" s="174">
        <v>36</v>
      </c>
      <c r="B44" s="180" t="s">
        <v>58</v>
      </c>
      <c r="C44" s="176">
        <v>0</v>
      </c>
      <c r="D44" s="177">
        <v>0</v>
      </c>
      <c r="E44" s="177">
        <f t="shared" si="1"/>
        <v>0</v>
      </c>
      <c r="F44" s="178" t="s">
        <v>931</v>
      </c>
      <c r="G44" s="177">
        <v>1000000</v>
      </c>
    </row>
    <row r="45" spans="1:7" ht="15.6" customHeight="1">
      <c r="A45" s="174">
        <v>37</v>
      </c>
      <c r="B45" s="180" t="s">
        <v>60</v>
      </c>
      <c r="C45" s="176">
        <v>0</v>
      </c>
      <c r="D45" s="177">
        <v>0</v>
      </c>
      <c r="E45" s="177">
        <f t="shared" si="1"/>
        <v>0</v>
      </c>
      <c r="F45" s="178" t="s">
        <v>931</v>
      </c>
      <c r="G45" s="177">
        <v>5400000</v>
      </c>
    </row>
    <row r="46" spans="1:7" ht="15.6" customHeight="1">
      <c r="A46" s="174">
        <v>38</v>
      </c>
      <c r="B46" s="180" t="s">
        <v>64</v>
      </c>
      <c r="C46" s="176">
        <v>0</v>
      </c>
      <c r="D46" s="177">
        <v>0</v>
      </c>
      <c r="E46" s="177">
        <f t="shared" si="1"/>
        <v>0</v>
      </c>
      <c r="F46" s="178" t="s">
        <v>931</v>
      </c>
      <c r="G46" s="177">
        <v>6000000</v>
      </c>
    </row>
    <row r="47" spans="1:7" ht="15.6" customHeight="1">
      <c r="A47" s="174">
        <v>39</v>
      </c>
      <c r="B47" s="180" t="s">
        <v>65</v>
      </c>
      <c r="C47" s="176">
        <v>0</v>
      </c>
      <c r="D47" s="177">
        <v>0</v>
      </c>
      <c r="E47" s="177">
        <f t="shared" si="1"/>
        <v>0</v>
      </c>
      <c r="F47" s="178" t="s">
        <v>931</v>
      </c>
      <c r="G47" s="177">
        <v>2100000</v>
      </c>
    </row>
    <row r="48" spans="1:7" ht="15.6" customHeight="1">
      <c r="A48" s="174">
        <v>40</v>
      </c>
      <c r="B48" s="180" t="s">
        <v>67</v>
      </c>
      <c r="C48" s="176">
        <v>0</v>
      </c>
      <c r="D48" s="177">
        <v>0</v>
      </c>
      <c r="E48" s="177">
        <f t="shared" si="1"/>
        <v>0</v>
      </c>
      <c r="F48" s="178" t="s">
        <v>931</v>
      </c>
      <c r="G48" s="177">
        <v>13600000</v>
      </c>
    </row>
    <row r="49" spans="1:7" ht="15.6" customHeight="1">
      <c r="A49" s="174">
        <v>41</v>
      </c>
      <c r="B49" s="180" t="s">
        <v>68</v>
      </c>
      <c r="C49" s="176">
        <v>0</v>
      </c>
      <c r="D49" s="177">
        <v>0</v>
      </c>
      <c r="E49" s="177">
        <f t="shared" si="1"/>
        <v>0</v>
      </c>
      <c r="F49" s="178" t="s">
        <v>931</v>
      </c>
      <c r="G49" s="177">
        <v>12500000</v>
      </c>
    </row>
    <row r="50" spans="1:7" ht="15.6" customHeight="1">
      <c r="A50" s="174">
        <v>42</v>
      </c>
      <c r="B50" s="180" t="s">
        <v>70</v>
      </c>
      <c r="C50" s="176">
        <v>0</v>
      </c>
      <c r="D50" s="177">
        <v>0</v>
      </c>
      <c r="E50" s="177">
        <f t="shared" si="1"/>
        <v>0</v>
      </c>
      <c r="F50" s="178" t="s">
        <v>931</v>
      </c>
      <c r="G50" s="177">
        <v>8292200</v>
      </c>
    </row>
    <row r="51" spans="1:7" ht="15.6" customHeight="1">
      <c r="A51" s="174">
        <v>43</v>
      </c>
      <c r="B51" s="180" t="s">
        <v>72</v>
      </c>
      <c r="C51" s="176">
        <v>0</v>
      </c>
      <c r="D51" s="177">
        <v>0</v>
      </c>
      <c r="E51" s="177">
        <f t="shared" si="1"/>
        <v>0</v>
      </c>
      <c r="F51" s="178" t="s">
        <v>931</v>
      </c>
      <c r="G51" s="177">
        <v>3300000</v>
      </c>
    </row>
    <row r="52" spans="1:7" ht="15.6" customHeight="1">
      <c r="A52" s="174">
        <v>44</v>
      </c>
      <c r="B52" s="180" t="s">
        <v>73</v>
      </c>
      <c r="C52" s="176">
        <v>0</v>
      </c>
      <c r="D52" s="177">
        <v>0</v>
      </c>
      <c r="E52" s="177">
        <f t="shared" si="1"/>
        <v>0</v>
      </c>
      <c r="F52" s="178" t="s">
        <v>931</v>
      </c>
      <c r="G52" s="177">
        <v>16500000</v>
      </c>
    </row>
    <row r="53" spans="1:7" ht="15.6" customHeight="1">
      <c r="A53" s="174">
        <v>45</v>
      </c>
      <c r="B53" s="180" t="s">
        <v>74</v>
      </c>
      <c r="C53" s="176">
        <v>0</v>
      </c>
      <c r="D53" s="177">
        <v>0</v>
      </c>
      <c r="E53" s="177">
        <f t="shared" si="1"/>
        <v>0</v>
      </c>
      <c r="F53" s="178" t="s">
        <v>931</v>
      </c>
      <c r="G53" s="177">
        <v>3000000</v>
      </c>
    </row>
    <row r="54" spans="1:7" ht="15.6" customHeight="1">
      <c r="A54" s="174">
        <v>46</v>
      </c>
      <c r="B54" s="180" t="s">
        <v>75</v>
      </c>
      <c r="C54" s="176">
        <v>0</v>
      </c>
      <c r="D54" s="177">
        <v>0</v>
      </c>
      <c r="E54" s="177">
        <f t="shared" si="1"/>
        <v>0</v>
      </c>
      <c r="F54" s="178" t="s">
        <v>931</v>
      </c>
      <c r="G54" s="177">
        <v>3500000</v>
      </c>
    </row>
    <row r="55" spans="1:7" ht="15.6" customHeight="1">
      <c r="A55" s="174">
        <v>47</v>
      </c>
      <c r="B55" s="180" t="s">
        <v>79</v>
      </c>
      <c r="C55" s="176">
        <v>0</v>
      </c>
      <c r="D55" s="177">
        <v>0</v>
      </c>
      <c r="E55" s="177">
        <f t="shared" si="1"/>
        <v>0</v>
      </c>
      <c r="F55" s="178" t="s">
        <v>931</v>
      </c>
      <c r="G55" s="177">
        <v>7800000</v>
      </c>
    </row>
    <row r="56" spans="1:7" ht="15.6" customHeight="1">
      <c r="A56" s="174">
        <v>48</v>
      </c>
      <c r="B56" s="180" t="s">
        <v>80</v>
      </c>
      <c r="C56" s="176">
        <v>0</v>
      </c>
      <c r="D56" s="177">
        <v>0</v>
      </c>
      <c r="E56" s="177">
        <f t="shared" si="1"/>
        <v>0</v>
      </c>
      <c r="F56" s="178" t="s">
        <v>931</v>
      </c>
      <c r="G56" s="177">
        <v>6700000</v>
      </c>
    </row>
    <row r="57" spans="1:7" ht="15.6" customHeight="1">
      <c r="A57" s="174">
        <v>49</v>
      </c>
      <c r="B57" s="180" t="s">
        <v>82</v>
      </c>
      <c r="C57" s="176">
        <v>0</v>
      </c>
      <c r="D57" s="177">
        <v>0</v>
      </c>
      <c r="E57" s="177">
        <f t="shared" si="1"/>
        <v>0</v>
      </c>
      <c r="F57" s="178" t="s">
        <v>931</v>
      </c>
      <c r="G57" s="177">
        <v>4300000</v>
      </c>
    </row>
    <row r="58" spans="1:7" ht="15.6" customHeight="1">
      <c r="A58" s="174">
        <v>50</v>
      </c>
      <c r="B58" s="180" t="s">
        <v>84</v>
      </c>
      <c r="C58" s="176">
        <v>0</v>
      </c>
      <c r="D58" s="177">
        <v>0</v>
      </c>
      <c r="E58" s="177">
        <f t="shared" si="1"/>
        <v>0</v>
      </c>
      <c r="F58" s="178" t="s">
        <v>931</v>
      </c>
      <c r="G58" s="177">
        <v>4000000</v>
      </c>
    </row>
    <row r="59" spans="1:7" ht="15.6" customHeight="1">
      <c r="A59" s="174">
        <v>51</v>
      </c>
      <c r="B59" s="180" t="s">
        <v>86</v>
      </c>
      <c r="C59" s="176">
        <v>0</v>
      </c>
      <c r="D59" s="177">
        <v>0</v>
      </c>
      <c r="E59" s="177">
        <f t="shared" si="1"/>
        <v>0</v>
      </c>
      <c r="F59" s="178" t="s">
        <v>931</v>
      </c>
      <c r="G59" s="177">
        <v>3200000</v>
      </c>
    </row>
    <row r="60" spans="1:7" ht="15.6" customHeight="1">
      <c r="A60" s="174">
        <v>52</v>
      </c>
      <c r="B60" s="180" t="s">
        <v>88</v>
      </c>
      <c r="C60" s="176">
        <v>0</v>
      </c>
      <c r="D60" s="177">
        <v>0</v>
      </c>
      <c r="E60" s="177">
        <f t="shared" si="1"/>
        <v>0</v>
      </c>
      <c r="F60" s="178" t="s">
        <v>931</v>
      </c>
      <c r="G60" s="177">
        <v>5000000</v>
      </c>
    </row>
    <row r="61" spans="1:7" ht="15.6" customHeight="1">
      <c r="A61" s="174">
        <v>53</v>
      </c>
      <c r="B61" s="180" t="s">
        <v>89</v>
      </c>
      <c r="C61" s="176">
        <v>0</v>
      </c>
      <c r="D61" s="177">
        <v>0</v>
      </c>
      <c r="E61" s="177">
        <f t="shared" si="1"/>
        <v>0</v>
      </c>
      <c r="F61" s="178" t="s">
        <v>931</v>
      </c>
      <c r="G61" s="177">
        <v>5500000</v>
      </c>
    </row>
    <row r="62" spans="1:7" ht="15.6" customHeight="1">
      <c r="A62" s="174">
        <v>54</v>
      </c>
      <c r="B62" s="180" t="s">
        <v>92</v>
      </c>
      <c r="C62" s="176">
        <v>0</v>
      </c>
      <c r="D62" s="177">
        <v>0</v>
      </c>
      <c r="E62" s="177">
        <f t="shared" si="1"/>
        <v>0</v>
      </c>
      <c r="F62" s="178" t="s">
        <v>931</v>
      </c>
      <c r="G62" s="177">
        <v>3500000</v>
      </c>
    </row>
    <row r="63" spans="1:7" ht="15.6" customHeight="1">
      <c r="A63" s="174">
        <v>55</v>
      </c>
      <c r="B63" s="180" t="s">
        <v>93</v>
      </c>
      <c r="C63" s="176">
        <v>0</v>
      </c>
      <c r="D63" s="177">
        <v>0</v>
      </c>
      <c r="E63" s="177">
        <f t="shared" si="1"/>
        <v>0</v>
      </c>
      <c r="F63" s="178" t="s">
        <v>931</v>
      </c>
      <c r="G63" s="177">
        <v>1050000</v>
      </c>
    </row>
    <row r="64" spans="1:7" ht="15.6" customHeight="1">
      <c r="A64" s="174">
        <v>56</v>
      </c>
      <c r="B64" s="180" t="s">
        <v>94</v>
      </c>
      <c r="C64" s="176">
        <v>0</v>
      </c>
      <c r="D64" s="177">
        <v>0</v>
      </c>
      <c r="E64" s="177">
        <f t="shared" si="1"/>
        <v>0</v>
      </c>
      <c r="F64" s="178" t="s">
        <v>931</v>
      </c>
      <c r="G64" s="177">
        <v>5000000</v>
      </c>
    </row>
    <row r="65" spans="1:7" ht="15.6" customHeight="1">
      <c r="A65" s="174">
        <v>57</v>
      </c>
      <c r="B65" s="180" t="s">
        <v>98</v>
      </c>
      <c r="C65" s="176">
        <v>0</v>
      </c>
      <c r="D65" s="177">
        <v>0</v>
      </c>
      <c r="E65" s="177">
        <f t="shared" si="1"/>
        <v>0</v>
      </c>
      <c r="F65" s="178" t="s">
        <v>931</v>
      </c>
      <c r="G65" s="177">
        <v>3000000</v>
      </c>
    </row>
    <row r="66" spans="1:7" ht="15.6" customHeight="1">
      <c r="A66" s="174">
        <v>58</v>
      </c>
      <c r="B66" s="180" t="s">
        <v>99</v>
      </c>
      <c r="C66" s="176">
        <v>0</v>
      </c>
      <c r="D66" s="177">
        <v>0</v>
      </c>
      <c r="E66" s="177">
        <f t="shared" si="1"/>
        <v>0</v>
      </c>
      <c r="F66" s="178" t="s">
        <v>931</v>
      </c>
      <c r="G66" s="177">
        <v>9700000</v>
      </c>
    </row>
    <row r="67" spans="1:7" ht="15.6" customHeight="1">
      <c r="A67" s="174">
        <v>59</v>
      </c>
      <c r="B67" s="180" t="s">
        <v>100</v>
      </c>
      <c r="C67" s="176">
        <v>0</v>
      </c>
      <c r="D67" s="177">
        <v>0</v>
      </c>
      <c r="E67" s="177">
        <f t="shared" si="1"/>
        <v>0</v>
      </c>
      <c r="F67" s="178" t="s">
        <v>931</v>
      </c>
      <c r="G67" s="177">
        <v>1150000</v>
      </c>
    </row>
    <row r="68" spans="1:7" ht="15.6" customHeight="1">
      <c r="A68" s="174">
        <v>60</v>
      </c>
      <c r="B68" s="180" t="s">
        <v>103</v>
      </c>
      <c r="C68" s="176">
        <v>0</v>
      </c>
      <c r="D68" s="177">
        <v>0</v>
      </c>
      <c r="E68" s="177">
        <f t="shared" si="1"/>
        <v>0</v>
      </c>
      <c r="F68" s="178" t="s">
        <v>931</v>
      </c>
      <c r="G68" s="177">
        <v>5350000</v>
      </c>
    </row>
    <row r="69" spans="1:7" ht="15.6" customHeight="1">
      <c r="A69" s="174">
        <v>61</v>
      </c>
      <c r="B69" s="180" t="s">
        <v>104</v>
      </c>
      <c r="C69" s="176">
        <v>0</v>
      </c>
      <c r="D69" s="177">
        <v>0</v>
      </c>
      <c r="E69" s="177">
        <f t="shared" si="1"/>
        <v>0</v>
      </c>
      <c r="F69" s="178" t="s">
        <v>931</v>
      </c>
      <c r="G69" s="177">
        <v>2000000</v>
      </c>
    </row>
    <row r="70" spans="1:7" ht="15.6" customHeight="1">
      <c r="A70" s="174">
        <v>62</v>
      </c>
      <c r="B70" s="180" t="s">
        <v>105</v>
      </c>
      <c r="C70" s="176">
        <v>0</v>
      </c>
      <c r="D70" s="177">
        <v>0</v>
      </c>
      <c r="E70" s="177">
        <f t="shared" si="1"/>
        <v>0</v>
      </c>
      <c r="F70" s="178" t="s">
        <v>931</v>
      </c>
      <c r="G70" s="177">
        <v>7000000</v>
      </c>
    </row>
    <row r="71" spans="1:7" ht="15.6" customHeight="1">
      <c r="A71" s="174">
        <v>63</v>
      </c>
      <c r="B71" s="180" t="s">
        <v>110</v>
      </c>
      <c r="C71" s="176">
        <v>0</v>
      </c>
      <c r="D71" s="177">
        <v>0</v>
      </c>
      <c r="E71" s="177">
        <f t="shared" si="1"/>
        <v>0</v>
      </c>
      <c r="F71" s="178" t="s">
        <v>931</v>
      </c>
      <c r="G71" s="177">
        <v>3000000</v>
      </c>
    </row>
    <row r="72" spans="1:7" ht="15.6" customHeight="1">
      <c r="A72" s="174">
        <v>64</v>
      </c>
      <c r="B72" s="180" t="s">
        <v>111</v>
      </c>
      <c r="C72" s="176">
        <v>0</v>
      </c>
      <c r="D72" s="177">
        <v>0</v>
      </c>
      <c r="E72" s="177">
        <f t="shared" si="1"/>
        <v>0</v>
      </c>
      <c r="F72" s="178" t="s">
        <v>931</v>
      </c>
      <c r="G72" s="177">
        <v>14300000</v>
      </c>
    </row>
    <row r="73" spans="1:7" ht="15.6" customHeight="1">
      <c r="A73" s="174">
        <v>65</v>
      </c>
      <c r="B73" s="180" t="s">
        <v>112</v>
      </c>
      <c r="C73" s="176">
        <v>0</v>
      </c>
      <c r="D73" s="177">
        <v>0</v>
      </c>
      <c r="E73" s="177">
        <f t="shared" si="1"/>
        <v>0</v>
      </c>
      <c r="F73" s="178" t="s">
        <v>931</v>
      </c>
      <c r="G73" s="177">
        <v>10000000</v>
      </c>
    </row>
    <row r="74" spans="1:7" ht="15.6" customHeight="1">
      <c r="A74" s="174">
        <v>66</v>
      </c>
      <c r="B74" s="180" t="s">
        <v>114</v>
      </c>
      <c r="C74" s="176">
        <v>0</v>
      </c>
      <c r="D74" s="177">
        <v>0</v>
      </c>
      <c r="E74" s="177">
        <f t="shared" si="1"/>
        <v>0</v>
      </c>
      <c r="F74" s="178" t="s">
        <v>931</v>
      </c>
      <c r="G74" s="177">
        <v>3500000</v>
      </c>
    </row>
    <row r="75" spans="1:7" ht="15.6" customHeight="1">
      <c r="A75" s="174">
        <v>67</v>
      </c>
      <c r="B75" s="180" t="s">
        <v>115</v>
      </c>
      <c r="C75" s="176">
        <v>0</v>
      </c>
      <c r="D75" s="177">
        <v>0</v>
      </c>
      <c r="E75" s="177">
        <f t="shared" si="1"/>
        <v>0</v>
      </c>
      <c r="F75" s="178" t="s">
        <v>931</v>
      </c>
      <c r="G75" s="177">
        <v>5000000</v>
      </c>
    </row>
    <row r="76" spans="1:7" ht="15.6" customHeight="1">
      <c r="A76" s="174">
        <v>68</v>
      </c>
      <c r="B76" s="180" t="s">
        <v>116</v>
      </c>
      <c r="C76" s="176">
        <v>0</v>
      </c>
      <c r="D76" s="177">
        <v>0</v>
      </c>
      <c r="E76" s="177">
        <f t="shared" si="1"/>
        <v>0</v>
      </c>
      <c r="F76" s="178" t="s">
        <v>931</v>
      </c>
      <c r="G76" s="177">
        <v>4235000</v>
      </c>
    </row>
    <row r="77" spans="1:7" ht="15.6" customHeight="1">
      <c r="A77" s="174">
        <v>69</v>
      </c>
      <c r="B77" s="180" t="s">
        <v>119</v>
      </c>
      <c r="C77" s="176">
        <v>0</v>
      </c>
      <c r="D77" s="177">
        <v>0</v>
      </c>
      <c r="E77" s="177">
        <f t="shared" si="1"/>
        <v>0</v>
      </c>
      <c r="F77" s="178" t="s">
        <v>931</v>
      </c>
      <c r="G77" s="177">
        <v>3300000</v>
      </c>
    </row>
    <row r="78" spans="1:7" ht="15.6" customHeight="1">
      <c r="A78" s="174">
        <v>70</v>
      </c>
      <c r="B78" s="180" t="s">
        <v>122</v>
      </c>
      <c r="C78" s="176">
        <v>0</v>
      </c>
      <c r="D78" s="177">
        <v>0</v>
      </c>
      <c r="E78" s="177">
        <f t="shared" si="1"/>
        <v>0</v>
      </c>
      <c r="F78" s="178" t="s">
        <v>931</v>
      </c>
      <c r="G78" s="177">
        <v>5400000</v>
      </c>
    </row>
    <row r="79" spans="1:7" ht="15.6" customHeight="1">
      <c r="A79" s="174">
        <v>71</v>
      </c>
      <c r="B79" s="180" t="s">
        <v>124</v>
      </c>
      <c r="C79" s="176">
        <v>0</v>
      </c>
      <c r="D79" s="177">
        <v>0</v>
      </c>
      <c r="E79" s="177">
        <f t="shared" si="1"/>
        <v>0</v>
      </c>
      <c r="F79" s="178" t="s">
        <v>931</v>
      </c>
      <c r="G79" s="177">
        <v>2500000</v>
      </c>
    </row>
    <row r="80" spans="1:7" ht="15.6" customHeight="1">
      <c r="A80" s="174">
        <v>72</v>
      </c>
      <c r="B80" s="180" t="s">
        <v>126</v>
      </c>
      <c r="C80" s="176">
        <v>0</v>
      </c>
      <c r="D80" s="177">
        <v>0</v>
      </c>
      <c r="E80" s="177">
        <f t="shared" si="1"/>
        <v>0</v>
      </c>
      <c r="F80" s="178" t="s">
        <v>931</v>
      </c>
      <c r="G80" s="177">
        <v>9500000</v>
      </c>
    </row>
    <row r="81" spans="1:7" ht="15.6" customHeight="1">
      <c r="A81" s="174">
        <v>73</v>
      </c>
      <c r="B81" s="180" t="s">
        <v>130</v>
      </c>
      <c r="C81" s="176">
        <v>0</v>
      </c>
      <c r="D81" s="177">
        <v>0</v>
      </c>
      <c r="E81" s="177">
        <f t="shared" si="1"/>
        <v>0</v>
      </c>
      <c r="F81" s="178" t="s">
        <v>931</v>
      </c>
      <c r="G81" s="177">
        <v>10000000</v>
      </c>
    </row>
    <row r="82" spans="1:7" ht="15.6" customHeight="1">
      <c r="A82" s="174">
        <v>74</v>
      </c>
      <c r="B82" s="180" t="s">
        <v>131</v>
      </c>
      <c r="C82" s="176">
        <v>0</v>
      </c>
      <c r="D82" s="177">
        <v>0</v>
      </c>
      <c r="E82" s="177">
        <f t="shared" si="1"/>
        <v>0</v>
      </c>
      <c r="F82" s="178" t="s">
        <v>931</v>
      </c>
      <c r="G82" s="177">
        <v>2500000</v>
      </c>
    </row>
    <row r="83" spans="1:7" ht="15.6" customHeight="1">
      <c r="A83" s="174">
        <v>75</v>
      </c>
      <c r="B83" s="180" t="s">
        <v>132</v>
      </c>
      <c r="C83" s="176">
        <v>0</v>
      </c>
      <c r="D83" s="177">
        <v>0</v>
      </c>
      <c r="E83" s="177">
        <f t="shared" si="1"/>
        <v>0</v>
      </c>
      <c r="F83" s="178" t="s">
        <v>931</v>
      </c>
      <c r="G83" s="177">
        <v>15350000</v>
      </c>
    </row>
    <row r="84" spans="1:7" ht="15.6" customHeight="1">
      <c r="A84" s="174">
        <v>76</v>
      </c>
      <c r="B84" s="180" t="s">
        <v>133</v>
      </c>
      <c r="C84" s="176">
        <v>0</v>
      </c>
      <c r="D84" s="177">
        <v>0</v>
      </c>
      <c r="E84" s="177">
        <f t="shared" si="1"/>
        <v>0</v>
      </c>
      <c r="F84" s="178" t="s">
        <v>931</v>
      </c>
      <c r="G84" s="177">
        <v>3500000</v>
      </c>
    </row>
    <row r="85" spans="1:7" ht="15.6" customHeight="1">
      <c r="A85" s="174">
        <v>77</v>
      </c>
      <c r="B85" s="180" t="s">
        <v>134</v>
      </c>
      <c r="C85" s="176">
        <v>0</v>
      </c>
      <c r="D85" s="177">
        <v>0</v>
      </c>
      <c r="E85" s="177">
        <f t="shared" si="1"/>
        <v>0</v>
      </c>
      <c r="F85" s="178" t="s">
        <v>931</v>
      </c>
      <c r="G85" s="177">
        <v>1800000</v>
      </c>
    </row>
    <row r="86" spans="1:7" ht="15.6" customHeight="1">
      <c r="A86" s="174">
        <v>78</v>
      </c>
      <c r="B86" s="180" t="s">
        <v>135</v>
      </c>
      <c r="C86" s="176">
        <v>0</v>
      </c>
      <c r="D86" s="177">
        <v>0</v>
      </c>
      <c r="E86" s="177">
        <f t="shared" si="1"/>
        <v>0</v>
      </c>
      <c r="F86" s="178" t="s">
        <v>931</v>
      </c>
      <c r="G86" s="177">
        <v>14237400</v>
      </c>
    </row>
    <row r="87" spans="1:7" ht="15.6" customHeight="1">
      <c r="A87" s="174">
        <v>79</v>
      </c>
      <c r="B87" s="180" t="s">
        <v>137</v>
      </c>
      <c r="C87" s="176">
        <v>0</v>
      </c>
      <c r="D87" s="177">
        <v>0</v>
      </c>
      <c r="E87" s="177">
        <f t="shared" si="1"/>
        <v>0</v>
      </c>
      <c r="F87" s="178" t="s">
        <v>931</v>
      </c>
      <c r="G87" s="177">
        <v>1250000</v>
      </c>
    </row>
    <row r="88" spans="1:7" ht="15.6" customHeight="1">
      <c r="A88" s="174">
        <v>80</v>
      </c>
      <c r="B88" s="180" t="s">
        <v>138</v>
      </c>
      <c r="C88" s="176">
        <v>0</v>
      </c>
      <c r="D88" s="177">
        <v>0</v>
      </c>
      <c r="E88" s="177">
        <f t="shared" si="1"/>
        <v>0</v>
      </c>
      <c r="F88" s="178" t="s">
        <v>931</v>
      </c>
      <c r="G88" s="177">
        <v>15903500</v>
      </c>
    </row>
    <row r="89" spans="1:7" ht="15.6" customHeight="1">
      <c r="A89" s="174">
        <v>81</v>
      </c>
      <c r="B89" s="180" t="s">
        <v>139</v>
      </c>
      <c r="C89" s="176">
        <v>0</v>
      </c>
      <c r="D89" s="177">
        <v>0</v>
      </c>
      <c r="E89" s="177">
        <f t="shared" si="1"/>
        <v>0</v>
      </c>
      <c r="F89" s="178" t="s">
        <v>931</v>
      </c>
      <c r="G89" s="177">
        <v>2500000</v>
      </c>
    </row>
    <row r="90" spans="1:7" ht="15.6" customHeight="1">
      <c r="A90" s="174">
        <v>82</v>
      </c>
      <c r="B90" s="180" t="s">
        <v>140</v>
      </c>
      <c r="C90" s="176">
        <v>0</v>
      </c>
      <c r="D90" s="177">
        <v>0</v>
      </c>
      <c r="E90" s="177">
        <f t="shared" si="1"/>
        <v>0</v>
      </c>
      <c r="F90" s="178" t="s">
        <v>931</v>
      </c>
      <c r="G90" s="177">
        <v>3290000</v>
      </c>
    </row>
    <row r="91" spans="1:7" ht="15.6" customHeight="1">
      <c r="A91" s="174">
        <v>83</v>
      </c>
      <c r="B91" s="180" t="s">
        <v>141</v>
      </c>
      <c r="C91" s="176">
        <v>0</v>
      </c>
      <c r="D91" s="177">
        <v>0</v>
      </c>
      <c r="E91" s="177">
        <f t="shared" si="1"/>
        <v>0</v>
      </c>
      <c r="F91" s="178" t="s">
        <v>931</v>
      </c>
      <c r="G91" s="177">
        <v>11250000</v>
      </c>
    </row>
    <row r="92" spans="1:7" ht="15.6" customHeight="1">
      <c r="A92" s="174">
        <v>84</v>
      </c>
      <c r="B92" s="180" t="s">
        <v>150</v>
      </c>
      <c r="C92" s="176">
        <v>0</v>
      </c>
      <c r="D92" s="177">
        <v>0</v>
      </c>
      <c r="E92" s="177">
        <f t="shared" si="1"/>
        <v>0</v>
      </c>
      <c r="F92" s="178" t="s">
        <v>931</v>
      </c>
      <c r="G92" s="177">
        <v>1750000</v>
      </c>
    </row>
    <row r="93" spans="1:7" ht="15.6" customHeight="1">
      <c r="A93" s="174">
        <v>85</v>
      </c>
      <c r="B93" s="180" t="s">
        <v>155</v>
      </c>
      <c r="C93" s="176">
        <v>0</v>
      </c>
      <c r="D93" s="177">
        <v>0</v>
      </c>
      <c r="E93" s="177">
        <f t="shared" si="1"/>
        <v>0</v>
      </c>
      <c r="F93" s="178" t="s">
        <v>931</v>
      </c>
      <c r="G93" s="177">
        <v>3300000</v>
      </c>
    </row>
    <row r="94" spans="1:7" ht="15.6" customHeight="1">
      <c r="A94" s="174">
        <v>86</v>
      </c>
      <c r="B94" s="180" t="s">
        <v>158</v>
      </c>
      <c r="C94" s="176">
        <v>0</v>
      </c>
      <c r="D94" s="177">
        <v>0</v>
      </c>
      <c r="E94" s="177">
        <f t="shared" si="1"/>
        <v>0</v>
      </c>
      <c r="F94" s="178" t="s">
        <v>931</v>
      </c>
      <c r="G94" s="177">
        <v>8500000</v>
      </c>
    </row>
    <row r="95" spans="1:7" ht="15.6" customHeight="1">
      <c r="A95" s="174">
        <v>87</v>
      </c>
      <c r="B95" s="180" t="s">
        <v>160</v>
      </c>
      <c r="C95" s="176">
        <v>0</v>
      </c>
      <c r="D95" s="177">
        <v>0</v>
      </c>
      <c r="E95" s="177">
        <f t="shared" si="1"/>
        <v>0</v>
      </c>
      <c r="F95" s="178" t="s">
        <v>931</v>
      </c>
      <c r="G95" s="177">
        <v>6500000</v>
      </c>
    </row>
    <row r="96" spans="1:7" ht="15.6" customHeight="1">
      <c r="A96" s="174">
        <v>88</v>
      </c>
      <c r="B96" s="180" t="s">
        <v>161</v>
      </c>
      <c r="C96" s="176">
        <v>0</v>
      </c>
      <c r="D96" s="177">
        <v>0</v>
      </c>
      <c r="E96" s="177">
        <f t="shared" si="1"/>
        <v>0</v>
      </c>
      <c r="F96" s="178" t="s">
        <v>931</v>
      </c>
      <c r="G96" s="177">
        <v>21000000</v>
      </c>
    </row>
    <row r="97" spans="1:9" ht="15.6" customHeight="1">
      <c r="A97" s="174">
        <v>89</v>
      </c>
      <c r="B97" s="180" t="s">
        <v>162</v>
      </c>
      <c r="C97" s="176">
        <v>0</v>
      </c>
      <c r="D97" s="177">
        <v>0</v>
      </c>
      <c r="E97" s="177">
        <f t="shared" si="1"/>
        <v>0</v>
      </c>
      <c r="F97" s="178" t="s">
        <v>931</v>
      </c>
      <c r="G97" s="177">
        <v>8843500</v>
      </c>
    </row>
    <row r="98" spans="1:9" ht="15.6" customHeight="1">
      <c r="A98" s="174">
        <v>90</v>
      </c>
      <c r="B98" s="180" t="s">
        <v>163</v>
      </c>
      <c r="C98" s="176">
        <v>0</v>
      </c>
      <c r="D98" s="177">
        <v>0</v>
      </c>
      <c r="E98" s="177">
        <f t="shared" si="1"/>
        <v>0</v>
      </c>
      <c r="F98" s="178" t="s">
        <v>931</v>
      </c>
      <c r="G98" s="177">
        <v>4000000</v>
      </c>
    </row>
    <row r="99" spans="1:9" ht="15.6" customHeight="1">
      <c r="A99" s="174">
        <v>91</v>
      </c>
      <c r="B99" s="180" t="s">
        <v>164</v>
      </c>
      <c r="C99" s="176">
        <v>0</v>
      </c>
      <c r="D99" s="177">
        <v>0</v>
      </c>
      <c r="E99" s="177">
        <f t="shared" si="1"/>
        <v>0</v>
      </c>
      <c r="F99" s="178" t="s">
        <v>931</v>
      </c>
      <c r="G99" s="177">
        <v>1995000</v>
      </c>
    </row>
    <row r="100" spans="1:9" ht="15.6" customHeight="1">
      <c r="A100" s="174">
        <v>92</v>
      </c>
      <c r="B100" s="180" t="s">
        <v>167</v>
      </c>
      <c r="C100" s="176">
        <v>0</v>
      </c>
      <c r="D100" s="177">
        <v>0</v>
      </c>
      <c r="E100" s="177">
        <f t="shared" si="1"/>
        <v>0</v>
      </c>
      <c r="F100" s="178" t="s">
        <v>931</v>
      </c>
      <c r="G100" s="177">
        <v>14800000</v>
      </c>
    </row>
    <row r="101" spans="1:9" ht="15.6" customHeight="1">
      <c r="A101" s="174">
        <v>93</v>
      </c>
      <c r="B101" s="180" t="s">
        <v>169</v>
      </c>
      <c r="C101" s="176">
        <v>0</v>
      </c>
      <c r="D101" s="177">
        <v>0</v>
      </c>
      <c r="E101" s="177">
        <f t="shared" ref="E101:E163" si="2">D101-C101</f>
        <v>0</v>
      </c>
      <c r="F101" s="178" t="s">
        <v>931</v>
      </c>
      <c r="G101" s="177">
        <v>8596000</v>
      </c>
    </row>
    <row r="102" spans="1:9" ht="15.6" customHeight="1">
      <c r="A102" s="174">
        <v>94</v>
      </c>
      <c r="B102" s="180" t="s">
        <v>172</v>
      </c>
      <c r="C102" s="176">
        <v>0</v>
      </c>
      <c r="D102" s="177">
        <v>0</v>
      </c>
      <c r="E102" s="177">
        <f t="shared" si="2"/>
        <v>0</v>
      </c>
      <c r="F102" s="178" t="s">
        <v>931</v>
      </c>
      <c r="G102" s="177">
        <v>3100000</v>
      </c>
    </row>
    <row r="103" spans="1:9" ht="15.6" customHeight="1">
      <c r="A103" s="174">
        <v>95</v>
      </c>
      <c r="B103" s="180" t="s">
        <v>173</v>
      </c>
      <c r="C103" s="176">
        <v>0</v>
      </c>
      <c r="D103" s="177">
        <v>0</v>
      </c>
      <c r="E103" s="177">
        <f t="shared" si="2"/>
        <v>0</v>
      </c>
      <c r="F103" s="178" t="s">
        <v>931</v>
      </c>
      <c r="G103" s="177">
        <v>1800000</v>
      </c>
    </row>
    <row r="104" spans="1:9" ht="15.6" customHeight="1">
      <c r="A104" s="174">
        <v>96</v>
      </c>
      <c r="B104" s="180" t="s">
        <v>177</v>
      </c>
      <c r="C104" s="176">
        <v>0</v>
      </c>
      <c r="D104" s="177">
        <v>0</v>
      </c>
      <c r="E104" s="177">
        <f t="shared" si="2"/>
        <v>0</v>
      </c>
      <c r="F104" s="178" t="s">
        <v>931</v>
      </c>
      <c r="G104" s="177">
        <v>11848000</v>
      </c>
    </row>
    <row r="105" spans="1:9" ht="15.6" customHeight="1">
      <c r="A105" s="174">
        <v>97</v>
      </c>
      <c r="B105" s="180" t="s">
        <v>180</v>
      </c>
      <c r="C105" s="176">
        <v>0</v>
      </c>
      <c r="D105" s="177">
        <v>0</v>
      </c>
      <c r="E105" s="177">
        <f t="shared" si="2"/>
        <v>0</v>
      </c>
      <c r="F105" s="178" t="s">
        <v>931</v>
      </c>
      <c r="G105" s="177">
        <v>5000000</v>
      </c>
    </row>
    <row r="106" spans="1:9" ht="15.6" customHeight="1">
      <c r="A106" s="174">
        <v>98</v>
      </c>
      <c r="B106" s="180" t="s">
        <v>181</v>
      </c>
      <c r="C106" s="176">
        <v>0</v>
      </c>
      <c r="D106" s="177">
        <v>0</v>
      </c>
      <c r="E106" s="177">
        <f t="shared" si="2"/>
        <v>0</v>
      </c>
      <c r="F106" s="178" t="s">
        <v>931</v>
      </c>
      <c r="G106" s="177">
        <v>5150000</v>
      </c>
    </row>
    <row r="107" spans="1:9" ht="15.6" customHeight="1">
      <c r="A107" s="174">
        <v>99</v>
      </c>
      <c r="B107" s="180" t="s">
        <v>186</v>
      </c>
      <c r="C107" s="176">
        <v>0</v>
      </c>
      <c r="D107" s="177">
        <v>0</v>
      </c>
      <c r="E107" s="177">
        <f t="shared" si="2"/>
        <v>0</v>
      </c>
      <c r="F107" s="178" t="s">
        <v>931</v>
      </c>
      <c r="G107" s="177">
        <v>1750000</v>
      </c>
    </row>
    <row r="108" spans="1:9" ht="15.6" customHeight="1">
      <c r="A108" s="174">
        <v>100</v>
      </c>
      <c r="B108" s="180" t="s">
        <v>188</v>
      </c>
      <c r="C108" s="176">
        <v>0</v>
      </c>
      <c r="D108" s="177">
        <v>0</v>
      </c>
      <c r="E108" s="177">
        <f t="shared" si="2"/>
        <v>0</v>
      </c>
      <c r="F108" s="178" t="s">
        <v>931</v>
      </c>
      <c r="G108" s="177">
        <v>9000000</v>
      </c>
    </row>
    <row r="109" spans="1:9" ht="15.6" customHeight="1">
      <c r="A109" s="174">
        <v>101</v>
      </c>
      <c r="B109" s="180" t="s">
        <v>270</v>
      </c>
      <c r="C109" s="176">
        <v>0</v>
      </c>
      <c r="D109" s="177">
        <v>0</v>
      </c>
      <c r="E109" s="177"/>
      <c r="F109" s="178" t="s">
        <v>931</v>
      </c>
      <c r="G109" s="177">
        <v>3700000</v>
      </c>
      <c r="I109" s="179">
        <f>SUM(G9:G109)</f>
        <v>1423491812</v>
      </c>
    </row>
    <row r="110" spans="1:9" ht="15.6" customHeight="1">
      <c r="A110" s="174">
        <v>102</v>
      </c>
      <c r="B110" s="180" t="s">
        <v>190</v>
      </c>
      <c r="C110" s="176">
        <v>4724077400</v>
      </c>
      <c r="D110" s="177">
        <v>3348770000</v>
      </c>
      <c r="E110" s="177">
        <f t="shared" si="2"/>
        <v>-1375307400</v>
      </c>
      <c r="F110" s="178">
        <f t="shared" ref="F110:F169" si="3">D110/C110*100</f>
        <v>70.887280551330505</v>
      </c>
      <c r="G110" s="177">
        <v>18967795132</v>
      </c>
    </row>
    <row r="111" spans="1:9" ht="15.6" customHeight="1">
      <c r="A111" s="174">
        <v>103</v>
      </c>
      <c r="B111" s="180" t="s">
        <v>191</v>
      </c>
      <c r="C111" s="176">
        <v>20154500</v>
      </c>
      <c r="D111" s="177">
        <v>20154500</v>
      </c>
      <c r="E111" s="177">
        <f t="shared" si="2"/>
        <v>0</v>
      </c>
      <c r="F111" s="178">
        <f t="shared" si="3"/>
        <v>100</v>
      </c>
      <c r="G111" s="177">
        <v>17622400</v>
      </c>
    </row>
    <row r="112" spans="1:9" ht="15.6" customHeight="1">
      <c r="A112" s="174">
        <v>104</v>
      </c>
      <c r="B112" s="180" t="s">
        <v>192</v>
      </c>
      <c r="C112" s="176">
        <v>16102600</v>
      </c>
      <c r="D112" s="177">
        <v>12806000</v>
      </c>
      <c r="E112" s="177">
        <f t="shared" si="2"/>
        <v>-3296600</v>
      </c>
      <c r="F112" s="178">
        <f t="shared" si="3"/>
        <v>79.52752971569808</v>
      </c>
      <c r="G112" s="177">
        <v>0</v>
      </c>
    </row>
    <row r="113" spans="1:7" ht="15.6" customHeight="1">
      <c r="A113" s="174">
        <v>105</v>
      </c>
      <c r="B113" s="180" t="s">
        <v>193</v>
      </c>
      <c r="C113" s="176">
        <v>5143000</v>
      </c>
      <c r="D113" s="177">
        <v>5143000</v>
      </c>
      <c r="E113" s="177">
        <f t="shared" si="2"/>
        <v>0</v>
      </c>
      <c r="F113" s="178">
        <f t="shared" si="3"/>
        <v>100</v>
      </c>
      <c r="G113" s="177">
        <v>4091000</v>
      </c>
    </row>
    <row r="114" spans="1:7" ht="15.6" customHeight="1">
      <c r="A114" s="174">
        <v>106</v>
      </c>
      <c r="B114" s="180" t="s">
        <v>194</v>
      </c>
      <c r="C114" s="176">
        <v>163978500</v>
      </c>
      <c r="D114" s="177">
        <v>139502000</v>
      </c>
      <c r="E114" s="177">
        <f t="shared" si="2"/>
        <v>-24476500</v>
      </c>
      <c r="F114" s="178">
        <f t="shared" si="3"/>
        <v>85.073348030382036</v>
      </c>
      <c r="G114" s="177">
        <v>29351500</v>
      </c>
    </row>
    <row r="115" spans="1:7" ht="15.6" customHeight="1">
      <c r="A115" s="174">
        <v>107</v>
      </c>
      <c r="B115" s="180" t="s">
        <v>195</v>
      </c>
      <c r="C115" s="176">
        <v>86626800</v>
      </c>
      <c r="D115" s="177">
        <v>54134400</v>
      </c>
      <c r="E115" s="177">
        <f t="shared" si="2"/>
        <v>-32492400</v>
      </c>
      <c r="F115" s="178">
        <f t="shared" si="3"/>
        <v>62.491515327820025</v>
      </c>
      <c r="G115" s="177">
        <v>5500000</v>
      </c>
    </row>
    <row r="116" spans="1:7" ht="15.6" customHeight="1">
      <c r="A116" s="174">
        <v>108</v>
      </c>
      <c r="B116" s="180" t="s">
        <v>196</v>
      </c>
      <c r="C116" s="176">
        <v>45381100</v>
      </c>
      <c r="D116" s="177">
        <v>19447400</v>
      </c>
      <c r="E116" s="177">
        <f t="shared" si="2"/>
        <v>-25933700</v>
      </c>
      <c r="F116" s="178">
        <f t="shared" si="3"/>
        <v>42.853522722014233</v>
      </c>
      <c r="G116" s="177">
        <v>14418000</v>
      </c>
    </row>
    <row r="117" spans="1:7" ht="15.6" customHeight="1">
      <c r="A117" s="174">
        <v>109</v>
      </c>
      <c r="B117" s="180" t="s">
        <v>197</v>
      </c>
      <c r="C117" s="176">
        <v>103860000</v>
      </c>
      <c r="D117" s="177">
        <v>56503900</v>
      </c>
      <c r="E117" s="177">
        <f t="shared" si="2"/>
        <v>-47356100</v>
      </c>
      <c r="F117" s="178">
        <f t="shared" si="3"/>
        <v>54.403909108415171</v>
      </c>
      <c r="G117" s="177">
        <v>52746100</v>
      </c>
    </row>
    <row r="118" spans="1:7" ht="15.6" customHeight="1">
      <c r="A118" s="174">
        <v>110</v>
      </c>
      <c r="B118" s="180" t="s">
        <v>198</v>
      </c>
      <c r="C118" s="176">
        <v>17487000</v>
      </c>
      <c r="D118" s="177">
        <v>17487000</v>
      </c>
      <c r="E118" s="177">
        <f t="shared" si="2"/>
        <v>0</v>
      </c>
      <c r="F118" s="178">
        <f t="shared" si="3"/>
        <v>100</v>
      </c>
      <c r="G118" s="177">
        <v>37567200</v>
      </c>
    </row>
    <row r="119" spans="1:7" ht="15.6" customHeight="1">
      <c r="A119" s="174">
        <v>111</v>
      </c>
      <c r="B119" s="180" t="s">
        <v>199</v>
      </c>
      <c r="C119" s="176">
        <v>60267400</v>
      </c>
      <c r="D119" s="177">
        <v>9092000</v>
      </c>
      <c r="E119" s="177">
        <f t="shared" si="2"/>
        <v>-51175400</v>
      </c>
      <c r="F119" s="178">
        <f t="shared" si="3"/>
        <v>15.086099616044496</v>
      </c>
      <c r="G119" s="177">
        <v>4091000</v>
      </c>
    </row>
    <row r="120" spans="1:7" ht="15.6" customHeight="1">
      <c r="A120" s="174">
        <v>112</v>
      </c>
      <c r="B120" s="180" t="s">
        <v>200</v>
      </c>
      <c r="C120" s="176">
        <v>13437000</v>
      </c>
      <c r="D120" s="177">
        <v>0</v>
      </c>
      <c r="E120" s="177">
        <f t="shared" si="2"/>
        <v>-13437000</v>
      </c>
      <c r="F120" s="178">
        <f t="shared" si="3"/>
        <v>0</v>
      </c>
      <c r="G120" s="177"/>
    </row>
    <row r="121" spans="1:7" ht="15.6" customHeight="1">
      <c r="A121" s="174">
        <v>113</v>
      </c>
      <c r="B121" s="180" t="s">
        <v>201</v>
      </c>
      <c r="C121" s="176">
        <v>26625700</v>
      </c>
      <c r="D121" s="177">
        <v>26587000</v>
      </c>
      <c r="E121" s="177">
        <f t="shared" si="2"/>
        <v>-38700</v>
      </c>
      <c r="F121" s="178">
        <f t="shared" si="3"/>
        <v>99.85465170868747</v>
      </c>
      <c r="G121" s="177">
        <v>9226000</v>
      </c>
    </row>
    <row r="122" spans="1:7" ht="15.6" customHeight="1">
      <c r="A122" s="174">
        <v>114</v>
      </c>
      <c r="B122" s="180" t="s">
        <v>202</v>
      </c>
      <c r="C122" s="176">
        <v>41982200</v>
      </c>
      <c r="D122" s="177">
        <v>12686000</v>
      </c>
      <c r="E122" s="177">
        <f t="shared" si="2"/>
        <v>-29296200</v>
      </c>
      <c r="F122" s="178">
        <f t="shared" si="3"/>
        <v>30.217568398035361</v>
      </c>
      <c r="G122" s="177"/>
    </row>
    <row r="123" spans="1:7" ht="15.6" customHeight="1">
      <c r="A123" s="174">
        <v>115</v>
      </c>
      <c r="B123" s="180" t="s">
        <v>203</v>
      </c>
      <c r="C123" s="176">
        <v>14935000</v>
      </c>
      <c r="D123" s="177">
        <v>14935000</v>
      </c>
      <c r="E123" s="177">
        <f t="shared" si="2"/>
        <v>0</v>
      </c>
      <c r="F123" s="178">
        <f t="shared" si="3"/>
        <v>100</v>
      </c>
      <c r="G123" s="177"/>
    </row>
    <row r="124" spans="1:7" ht="15.6" customHeight="1">
      <c r="A124" s="174">
        <v>116</v>
      </c>
      <c r="B124" s="180" t="s">
        <v>204</v>
      </c>
      <c r="C124" s="176">
        <v>16473000</v>
      </c>
      <c r="D124" s="177">
        <v>8200000</v>
      </c>
      <c r="E124" s="177">
        <f t="shared" si="2"/>
        <v>-8273000</v>
      </c>
      <c r="F124" s="178">
        <f t="shared" si="3"/>
        <v>49.778425302009346</v>
      </c>
      <c r="G124" s="177"/>
    </row>
    <row r="125" spans="1:7" ht="15.6" customHeight="1">
      <c r="A125" s="174">
        <v>117</v>
      </c>
      <c r="B125" s="180" t="s">
        <v>206</v>
      </c>
      <c r="C125" s="176">
        <v>63767800</v>
      </c>
      <c r="D125" s="177">
        <v>29300000</v>
      </c>
      <c r="E125" s="177">
        <f t="shared" si="2"/>
        <v>-34467800</v>
      </c>
      <c r="F125" s="178">
        <f t="shared" si="3"/>
        <v>45.947954923958491</v>
      </c>
      <c r="G125" s="177">
        <v>15273000</v>
      </c>
    </row>
    <row r="126" spans="1:7" ht="15.6" customHeight="1">
      <c r="A126" s="174">
        <v>118</v>
      </c>
      <c r="B126" s="180" t="s">
        <v>207</v>
      </c>
      <c r="C126" s="176">
        <v>37916380</v>
      </c>
      <c r="D126" s="177">
        <v>39017000</v>
      </c>
      <c r="E126" s="177">
        <f t="shared" si="2"/>
        <v>1100620</v>
      </c>
      <c r="F126" s="178">
        <f t="shared" si="3"/>
        <v>102.90275601204546</v>
      </c>
      <c r="G126" s="177">
        <v>26300000</v>
      </c>
    </row>
    <row r="127" spans="1:7" ht="15.6" customHeight="1">
      <c r="A127" s="174">
        <v>119</v>
      </c>
      <c r="B127" s="180" t="s">
        <v>208</v>
      </c>
      <c r="C127" s="176">
        <v>4091000</v>
      </c>
      <c r="D127" s="177">
        <v>4091000</v>
      </c>
      <c r="E127" s="177">
        <f t="shared" si="2"/>
        <v>0</v>
      </c>
      <c r="F127" s="178">
        <f t="shared" si="3"/>
        <v>100</v>
      </c>
      <c r="G127" s="177">
        <v>12947000</v>
      </c>
    </row>
    <row r="128" spans="1:7" ht="15.6" customHeight="1">
      <c r="A128" s="174">
        <v>120</v>
      </c>
      <c r="B128" s="180" t="s">
        <v>209</v>
      </c>
      <c r="C128" s="176">
        <v>47827400</v>
      </c>
      <c r="D128" s="177">
        <v>8150000</v>
      </c>
      <c r="E128" s="177">
        <f t="shared" si="2"/>
        <v>-39677400</v>
      </c>
      <c r="F128" s="178">
        <f t="shared" si="3"/>
        <v>17.040441253340134</v>
      </c>
      <c r="G128" s="177">
        <v>5290000</v>
      </c>
    </row>
    <row r="129" spans="1:7">
      <c r="A129" s="174">
        <v>121</v>
      </c>
      <c r="B129" s="180" t="s">
        <v>210</v>
      </c>
      <c r="C129" s="176">
        <v>3526892864</v>
      </c>
      <c r="D129" s="177">
        <v>358350461</v>
      </c>
      <c r="E129" s="177">
        <f t="shared" si="2"/>
        <v>-3168542403</v>
      </c>
      <c r="F129" s="178">
        <f t="shared" si="3"/>
        <v>10.160514504361197</v>
      </c>
      <c r="G129" s="177">
        <v>19022374227</v>
      </c>
    </row>
    <row r="130" spans="1:7">
      <c r="A130" s="174">
        <v>122</v>
      </c>
      <c r="B130" s="180" t="s">
        <v>211</v>
      </c>
      <c r="C130" s="176">
        <v>3500000000</v>
      </c>
      <c r="D130" s="177">
        <v>0</v>
      </c>
      <c r="E130" s="177">
        <f t="shared" si="2"/>
        <v>-3500000000</v>
      </c>
      <c r="F130" s="178">
        <f t="shared" si="3"/>
        <v>0</v>
      </c>
      <c r="G130" s="177">
        <v>0</v>
      </c>
    </row>
    <row r="131" spans="1:7" ht="22.5">
      <c r="A131" s="174">
        <v>123</v>
      </c>
      <c r="B131" s="180" t="s">
        <v>212</v>
      </c>
      <c r="C131" s="176">
        <v>1264340000</v>
      </c>
      <c r="D131" s="177">
        <v>760410000</v>
      </c>
      <c r="E131" s="177">
        <f t="shared" si="2"/>
        <v>-503930000</v>
      </c>
      <c r="F131" s="178">
        <f t="shared" si="3"/>
        <v>60.142841324327314</v>
      </c>
      <c r="G131" s="177">
        <v>236555000</v>
      </c>
    </row>
    <row r="132" spans="1:7" ht="22.5">
      <c r="A132" s="174">
        <v>124</v>
      </c>
      <c r="B132" s="180" t="s">
        <v>213</v>
      </c>
      <c r="C132" s="176">
        <v>503930000</v>
      </c>
      <c r="D132" s="177">
        <v>0</v>
      </c>
      <c r="E132" s="177">
        <f t="shared" si="2"/>
        <v>-503930000</v>
      </c>
      <c r="F132" s="178">
        <f t="shared" si="3"/>
        <v>0</v>
      </c>
      <c r="G132" s="177">
        <v>400000000</v>
      </c>
    </row>
    <row r="133" spans="1:7">
      <c r="A133" s="174">
        <v>125</v>
      </c>
      <c r="B133" s="180" t="s">
        <v>214</v>
      </c>
      <c r="C133" s="181">
        <v>328733762</v>
      </c>
      <c r="D133" s="182">
        <v>50747000</v>
      </c>
      <c r="E133" s="182">
        <f t="shared" si="2"/>
        <v>-277986762</v>
      </c>
      <c r="F133" s="183">
        <f t="shared" si="3"/>
        <v>15.437112297580191</v>
      </c>
      <c r="G133" s="182">
        <v>0</v>
      </c>
    </row>
    <row r="134" spans="1:7">
      <c r="A134" s="174">
        <v>126</v>
      </c>
      <c r="B134" s="180" t="s">
        <v>215</v>
      </c>
      <c r="C134" s="181">
        <v>91691500</v>
      </c>
      <c r="D134" s="182">
        <v>60971172</v>
      </c>
      <c r="E134" s="182">
        <f t="shared" si="2"/>
        <v>-30720328</v>
      </c>
      <c r="F134" s="183">
        <f t="shared" si="3"/>
        <v>66.495991449589113</v>
      </c>
      <c r="G134" s="182">
        <v>0</v>
      </c>
    </row>
    <row r="135" spans="1:7">
      <c r="A135" s="174">
        <v>127</v>
      </c>
      <c r="B135" s="180" t="s">
        <v>217</v>
      </c>
      <c r="C135" s="181">
        <v>16364000</v>
      </c>
      <c r="D135" s="182">
        <v>0</v>
      </c>
      <c r="E135" s="182">
        <f t="shared" si="2"/>
        <v>-16364000</v>
      </c>
      <c r="F135" s="183">
        <f t="shared" si="3"/>
        <v>0</v>
      </c>
      <c r="G135" s="182">
        <v>0</v>
      </c>
    </row>
    <row r="136" spans="1:7" ht="33.75">
      <c r="A136" s="174">
        <v>128</v>
      </c>
      <c r="B136" s="184" t="s">
        <v>218</v>
      </c>
      <c r="C136" s="181">
        <v>52403400</v>
      </c>
      <c r="D136" s="182">
        <v>29100000</v>
      </c>
      <c r="E136" s="182">
        <f t="shared" si="2"/>
        <v>-23303400</v>
      </c>
      <c r="F136" s="183">
        <f t="shared" si="3"/>
        <v>55.530748004900445</v>
      </c>
      <c r="G136" s="182">
        <v>14374500</v>
      </c>
    </row>
    <row r="137" spans="1:7">
      <c r="A137" s="174">
        <v>129</v>
      </c>
      <c r="B137" s="180" t="s">
        <v>219</v>
      </c>
      <c r="C137" s="181">
        <v>75919400</v>
      </c>
      <c r="D137" s="182">
        <v>55529400</v>
      </c>
      <c r="E137" s="182">
        <f t="shared" si="2"/>
        <v>-20390000</v>
      </c>
      <c r="F137" s="183">
        <f t="shared" si="3"/>
        <v>73.142569619886359</v>
      </c>
      <c r="G137" s="182">
        <v>36816900</v>
      </c>
    </row>
    <row r="138" spans="1:7">
      <c r="A138" s="174">
        <v>130</v>
      </c>
      <c r="B138" s="180" t="s">
        <v>220</v>
      </c>
      <c r="C138" s="181">
        <v>1746492200</v>
      </c>
      <c r="D138" s="182">
        <v>770586200</v>
      </c>
      <c r="E138" s="182">
        <f t="shared" si="2"/>
        <v>-975906000</v>
      </c>
      <c r="F138" s="183">
        <f t="shared" si="3"/>
        <v>44.121937675988477</v>
      </c>
      <c r="G138" s="182">
        <v>0</v>
      </c>
    </row>
    <row r="139" spans="1:7">
      <c r="A139" s="174">
        <v>131</v>
      </c>
      <c r="B139" s="180" t="s">
        <v>221</v>
      </c>
      <c r="C139" s="181">
        <v>93874900</v>
      </c>
      <c r="D139" s="182">
        <v>93874900</v>
      </c>
      <c r="E139" s="182">
        <f t="shared" si="2"/>
        <v>0</v>
      </c>
      <c r="F139" s="183">
        <f t="shared" si="3"/>
        <v>100</v>
      </c>
      <c r="G139" s="182">
        <v>80000000</v>
      </c>
    </row>
    <row r="140" spans="1:7">
      <c r="A140" s="174">
        <v>132</v>
      </c>
      <c r="B140" s="180" t="s">
        <v>222</v>
      </c>
      <c r="C140" s="181">
        <v>20706800</v>
      </c>
      <c r="D140" s="182">
        <v>0</v>
      </c>
      <c r="E140" s="182"/>
      <c r="F140" s="183">
        <f t="shared" si="3"/>
        <v>0</v>
      </c>
      <c r="G140" s="182">
        <v>0</v>
      </c>
    </row>
    <row r="141" spans="1:7">
      <c r="A141" s="174">
        <v>133</v>
      </c>
      <c r="B141" s="180" t="s">
        <v>223</v>
      </c>
      <c r="C141" s="181">
        <v>216374500</v>
      </c>
      <c r="D141" s="182">
        <v>216374500</v>
      </c>
      <c r="E141" s="182">
        <f t="shared" si="2"/>
        <v>0</v>
      </c>
      <c r="F141" s="183">
        <f t="shared" si="3"/>
        <v>100</v>
      </c>
      <c r="G141" s="182">
        <v>93927100</v>
      </c>
    </row>
    <row r="142" spans="1:7" ht="22.5">
      <c r="A142" s="174">
        <v>134</v>
      </c>
      <c r="B142" s="180" t="s">
        <v>224</v>
      </c>
      <c r="C142" s="181">
        <v>619114700</v>
      </c>
      <c r="D142" s="182">
        <v>0</v>
      </c>
      <c r="E142" s="182">
        <f t="shared" si="2"/>
        <v>-619114700</v>
      </c>
      <c r="F142" s="183">
        <f t="shared" si="3"/>
        <v>0</v>
      </c>
      <c r="G142" s="182">
        <v>0</v>
      </c>
    </row>
    <row r="143" spans="1:7">
      <c r="A143" s="174">
        <v>135</v>
      </c>
      <c r="B143" s="180" t="s">
        <v>226</v>
      </c>
      <c r="C143" s="181">
        <v>59906200</v>
      </c>
      <c r="D143" s="182">
        <v>59906200</v>
      </c>
      <c r="E143" s="182">
        <f t="shared" si="2"/>
        <v>0</v>
      </c>
      <c r="F143" s="183">
        <f t="shared" si="3"/>
        <v>100</v>
      </c>
      <c r="G143" s="182">
        <v>0</v>
      </c>
    </row>
    <row r="144" spans="1:7">
      <c r="A144" s="174">
        <v>136</v>
      </c>
      <c r="B144" s="180" t="s">
        <v>227</v>
      </c>
      <c r="C144" s="181">
        <v>19545100</v>
      </c>
      <c r="D144" s="182">
        <v>0</v>
      </c>
      <c r="E144" s="182">
        <f t="shared" si="2"/>
        <v>-19545100</v>
      </c>
      <c r="F144" s="183">
        <f t="shared" si="3"/>
        <v>0</v>
      </c>
      <c r="G144" s="182">
        <v>0</v>
      </c>
    </row>
    <row r="145" spans="1:7">
      <c r="A145" s="174">
        <v>137</v>
      </c>
      <c r="B145" s="180" t="s">
        <v>229</v>
      </c>
      <c r="C145" s="181">
        <v>88368700</v>
      </c>
      <c r="D145" s="182">
        <v>7268000</v>
      </c>
      <c r="E145" s="182">
        <f t="shared" si="2"/>
        <v>-81100700</v>
      </c>
      <c r="F145" s="183">
        <f t="shared" si="3"/>
        <v>8.2246315720385148</v>
      </c>
      <c r="G145" s="182">
        <v>0</v>
      </c>
    </row>
    <row r="146" spans="1:7">
      <c r="A146" s="174">
        <v>138</v>
      </c>
      <c r="B146" s="180" t="s">
        <v>230</v>
      </c>
      <c r="C146" s="181">
        <v>46697300</v>
      </c>
      <c r="D146" s="182">
        <v>0</v>
      </c>
      <c r="E146" s="182">
        <f t="shared" si="2"/>
        <v>-46697300</v>
      </c>
      <c r="F146" s="183">
        <f t="shared" si="3"/>
        <v>0</v>
      </c>
      <c r="G146" s="182">
        <v>0</v>
      </c>
    </row>
    <row r="147" spans="1:7">
      <c r="A147" s="174">
        <v>139</v>
      </c>
      <c r="B147" s="180" t="s">
        <v>231</v>
      </c>
      <c r="C147" s="181">
        <v>320913500</v>
      </c>
      <c r="D147" s="182">
        <v>33500000</v>
      </c>
      <c r="E147" s="182">
        <f t="shared" si="2"/>
        <v>-287413500</v>
      </c>
      <c r="F147" s="183">
        <f t="shared" si="3"/>
        <v>10.438950059751303</v>
      </c>
      <c r="G147" s="182">
        <v>600000000</v>
      </c>
    </row>
    <row r="148" spans="1:7">
      <c r="A148" s="174">
        <v>140</v>
      </c>
      <c r="B148" s="180" t="s">
        <v>233</v>
      </c>
      <c r="C148" s="176">
        <v>1582100200</v>
      </c>
      <c r="D148" s="177">
        <v>1368303216</v>
      </c>
      <c r="E148" s="177">
        <f t="shared" si="2"/>
        <v>-213796984</v>
      </c>
      <c r="F148" s="178">
        <f t="shared" si="3"/>
        <v>86.486507997407486</v>
      </c>
      <c r="G148" s="177">
        <v>543670750</v>
      </c>
    </row>
    <row r="149" spans="1:7">
      <c r="A149" s="174">
        <v>141</v>
      </c>
      <c r="B149" s="180" t="s">
        <v>234</v>
      </c>
      <c r="C149" s="181">
        <v>1083929400</v>
      </c>
      <c r="D149" s="182">
        <v>1078063600</v>
      </c>
      <c r="E149" s="182">
        <f t="shared" si="2"/>
        <v>-5865800</v>
      </c>
      <c r="F149" s="183">
        <f t="shared" si="3"/>
        <v>99.458839293407848</v>
      </c>
      <c r="G149" s="182">
        <v>1506794400</v>
      </c>
    </row>
    <row r="150" spans="1:7">
      <c r="A150" s="174">
        <v>142</v>
      </c>
      <c r="B150" s="180" t="s">
        <v>235</v>
      </c>
      <c r="C150" s="181">
        <v>222386800</v>
      </c>
      <c r="D150" s="182">
        <v>222086295</v>
      </c>
      <c r="E150" s="182">
        <f t="shared" si="2"/>
        <v>-300505</v>
      </c>
      <c r="F150" s="183">
        <f t="shared" si="3"/>
        <v>99.864872825185671</v>
      </c>
      <c r="G150" s="185">
        <v>0</v>
      </c>
    </row>
    <row r="151" spans="1:7" ht="22.5">
      <c r="A151" s="174">
        <v>143</v>
      </c>
      <c r="B151" s="180" t="s">
        <v>236</v>
      </c>
      <c r="C151" s="181">
        <v>493967500</v>
      </c>
      <c r="D151" s="182">
        <v>493967500</v>
      </c>
      <c r="E151" s="182">
        <f t="shared" si="2"/>
        <v>0</v>
      </c>
      <c r="F151" s="183">
        <f t="shared" si="3"/>
        <v>100</v>
      </c>
      <c r="G151" s="182">
        <v>18500000</v>
      </c>
    </row>
    <row r="152" spans="1:7">
      <c r="A152" s="174">
        <v>144</v>
      </c>
      <c r="B152" s="180" t="s">
        <v>237</v>
      </c>
      <c r="C152" s="181">
        <v>482960636</v>
      </c>
      <c r="D152" s="182">
        <v>324013700</v>
      </c>
      <c r="E152" s="182">
        <f t="shared" si="2"/>
        <v>-158946936</v>
      </c>
      <c r="F152" s="183">
        <f t="shared" si="3"/>
        <v>67.089049468619635</v>
      </c>
      <c r="G152" s="182">
        <v>0</v>
      </c>
    </row>
    <row r="153" spans="1:7" ht="22.5">
      <c r="A153" s="174">
        <v>145</v>
      </c>
      <c r="B153" s="184" t="s">
        <v>239</v>
      </c>
      <c r="C153" s="181">
        <v>72973200</v>
      </c>
      <c r="D153" s="182">
        <v>70424300</v>
      </c>
      <c r="E153" s="182">
        <f t="shared" si="2"/>
        <v>-2548900</v>
      </c>
      <c r="F153" s="183">
        <f t="shared" si="3"/>
        <v>96.507073829844387</v>
      </c>
      <c r="G153" s="182">
        <v>0</v>
      </c>
    </row>
    <row r="154" spans="1:7">
      <c r="A154" s="174">
        <v>146</v>
      </c>
      <c r="B154" s="180" t="s">
        <v>241</v>
      </c>
      <c r="C154" s="181">
        <v>8289000</v>
      </c>
      <c r="D154" s="182">
        <v>8289000</v>
      </c>
      <c r="E154" s="182">
        <f t="shared" si="2"/>
        <v>0</v>
      </c>
      <c r="F154" s="183">
        <f t="shared" si="3"/>
        <v>100</v>
      </c>
      <c r="G154" s="182">
        <v>9135500</v>
      </c>
    </row>
    <row r="155" spans="1:7">
      <c r="A155" s="174">
        <v>147</v>
      </c>
      <c r="B155" s="180" t="s">
        <v>242</v>
      </c>
      <c r="C155" s="181">
        <v>9862000</v>
      </c>
      <c r="D155" s="182">
        <v>9862000</v>
      </c>
      <c r="E155" s="182">
        <f t="shared" si="2"/>
        <v>0</v>
      </c>
      <c r="F155" s="183">
        <f t="shared" si="3"/>
        <v>100</v>
      </c>
      <c r="G155" s="182">
        <v>0</v>
      </c>
    </row>
    <row r="156" spans="1:7">
      <c r="A156" s="174">
        <v>148</v>
      </c>
      <c r="B156" s="180" t="s">
        <v>243</v>
      </c>
      <c r="C156" s="181">
        <v>0</v>
      </c>
      <c r="D156" s="182">
        <v>0</v>
      </c>
      <c r="E156" s="182">
        <f t="shared" si="2"/>
        <v>0</v>
      </c>
      <c r="F156" s="183" t="s">
        <v>931</v>
      </c>
      <c r="G156" s="182">
        <v>14436500</v>
      </c>
    </row>
    <row r="157" spans="1:7">
      <c r="A157" s="174">
        <v>149</v>
      </c>
      <c r="B157" s="180" t="s">
        <v>244</v>
      </c>
      <c r="C157" s="181">
        <v>9148600</v>
      </c>
      <c r="D157" s="182">
        <v>9148000</v>
      </c>
      <c r="E157" s="182">
        <f t="shared" si="2"/>
        <v>-600</v>
      </c>
      <c r="F157" s="183">
        <f t="shared" si="3"/>
        <v>99.993441619482752</v>
      </c>
      <c r="G157" s="182">
        <v>0</v>
      </c>
    </row>
    <row r="158" spans="1:7" ht="15.6" customHeight="1">
      <c r="A158" s="174">
        <v>150</v>
      </c>
      <c r="B158" s="180" t="s">
        <v>245</v>
      </c>
      <c r="C158" s="181">
        <v>19963800</v>
      </c>
      <c r="D158" s="182">
        <v>19963800</v>
      </c>
      <c r="E158" s="182">
        <f t="shared" si="2"/>
        <v>0</v>
      </c>
      <c r="F158" s="183">
        <f t="shared" si="3"/>
        <v>100</v>
      </c>
      <c r="G158" s="182">
        <v>0</v>
      </c>
    </row>
    <row r="159" spans="1:7" ht="15.6" customHeight="1">
      <c r="A159" s="174">
        <v>151</v>
      </c>
      <c r="B159" s="180" t="s">
        <v>246</v>
      </c>
      <c r="C159" s="181">
        <v>21830900</v>
      </c>
      <c r="D159" s="182">
        <v>20980900</v>
      </c>
      <c r="E159" s="182">
        <f t="shared" si="2"/>
        <v>-850000</v>
      </c>
      <c r="F159" s="183">
        <f t="shared" si="3"/>
        <v>96.106436289846044</v>
      </c>
      <c r="G159" s="182">
        <v>4481600</v>
      </c>
    </row>
    <row r="160" spans="1:7" ht="15.6" customHeight="1">
      <c r="A160" s="174">
        <v>152</v>
      </c>
      <c r="B160" s="180" t="s">
        <v>247</v>
      </c>
      <c r="C160" s="181">
        <v>40412700</v>
      </c>
      <c r="D160" s="182">
        <v>30127700</v>
      </c>
      <c r="E160" s="182">
        <f t="shared" si="2"/>
        <v>-10285000</v>
      </c>
      <c r="F160" s="183">
        <f t="shared" si="3"/>
        <v>74.550079554199542</v>
      </c>
      <c r="G160" s="182">
        <v>7396400</v>
      </c>
    </row>
    <row r="161" spans="1:7" ht="15.6" customHeight="1">
      <c r="A161" s="174">
        <v>153</v>
      </c>
      <c r="B161" s="180" t="s">
        <v>248</v>
      </c>
      <c r="C161" s="181">
        <v>10000000</v>
      </c>
      <c r="D161" s="182">
        <v>10000000</v>
      </c>
      <c r="E161" s="182">
        <f t="shared" si="2"/>
        <v>0</v>
      </c>
      <c r="F161" s="183">
        <f t="shared" si="3"/>
        <v>100</v>
      </c>
      <c r="G161" s="182">
        <v>4091000</v>
      </c>
    </row>
    <row r="162" spans="1:7" ht="15.6" customHeight="1">
      <c r="A162" s="174">
        <v>154</v>
      </c>
      <c r="B162" s="180" t="s">
        <v>249</v>
      </c>
      <c r="C162" s="181">
        <v>9469000</v>
      </c>
      <c r="D162" s="182">
        <v>9469000</v>
      </c>
      <c r="E162" s="182">
        <f t="shared" si="2"/>
        <v>0</v>
      </c>
      <c r="F162" s="183">
        <f t="shared" si="3"/>
        <v>100</v>
      </c>
      <c r="G162" s="182">
        <v>0</v>
      </c>
    </row>
    <row r="163" spans="1:7" ht="15.6" customHeight="1">
      <c r="A163" s="174">
        <v>155</v>
      </c>
      <c r="B163" s="180" t="s">
        <v>250</v>
      </c>
      <c r="C163" s="181">
        <v>4967000</v>
      </c>
      <c r="D163" s="182">
        <v>0</v>
      </c>
      <c r="E163" s="182">
        <f t="shared" si="2"/>
        <v>-4967000</v>
      </c>
      <c r="F163" s="183">
        <f t="shared" si="3"/>
        <v>0</v>
      </c>
      <c r="G163" s="182">
        <v>0</v>
      </c>
    </row>
    <row r="164" spans="1:7" ht="15.6" customHeight="1">
      <c r="A164" s="174">
        <v>156</v>
      </c>
      <c r="B164" s="180" t="s">
        <v>252</v>
      </c>
      <c r="C164" s="181">
        <v>4962000</v>
      </c>
      <c r="D164" s="182">
        <v>4962000</v>
      </c>
      <c r="E164" s="182">
        <f>D164-C164</f>
        <v>0</v>
      </c>
      <c r="F164" s="183">
        <f>D164/C164*100</f>
        <v>100</v>
      </c>
      <c r="G164" s="182">
        <v>0</v>
      </c>
    </row>
    <row r="165" spans="1:7" ht="15.6" customHeight="1">
      <c r="A165" s="174">
        <v>157</v>
      </c>
      <c r="B165" s="180" t="s">
        <v>253</v>
      </c>
      <c r="C165" s="181">
        <v>56818000</v>
      </c>
      <c r="D165" s="182">
        <v>43901000</v>
      </c>
      <c r="E165" s="182">
        <f t="shared" ref="E165:E169" si="4">D165-C165</f>
        <v>-12917000</v>
      </c>
      <c r="F165" s="183">
        <f t="shared" si="3"/>
        <v>77.266007251223201</v>
      </c>
      <c r="G165" s="182">
        <v>0</v>
      </c>
    </row>
    <row r="166" spans="1:7" ht="15.6" customHeight="1">
      <c r="A166" s="174">
        <v>158</v>
      </c>
      <c r="B166" s="180" t="s">
        <v>254</v>
      </c>
      <c r="C166" s="181">
        <v>0</v>
      </c>
      <c r="D166" s="182">
        <v>0</v>
      </c>
      <c r="E166" s="182">
        <f t="shared" si="4"/>
        <v>0</v>
      </c>
      <c r="F166" s="183" t="s">
        <v>931</v>
      </c>
      <c r="G166" s="182">
        <v>2696800</v>
      </c>
    </row>
    <row r="167" spans="1:7" ht="15.6" customHeight="1">
      <c r="A167" s="174">
        <v>159</v>
      </c>
      <c r="B167" s="180" t="s">
        <v>255</v>
      </c>
      <c r="C167" s="181">
        <v>14456800</v>
      </c>
      <c r="D167" s="182">
        <v>14456800</v>
      </c>
      <c r="E167" s="182">
        <f t="shared" si="4"/>
        <v>0</v>
      </c>
      <c r="F167" s="183">
        <f t="shared" si="3"/>
        <v>100</v>
      </c>
      <c r="G167" s="182">
        <v>665500</v>
      </c>
    </row>
    <row r="168" spans="1:7" ht="15.6" customHeight="1">
      <c r="A168" s="174">
        <v>160</v>
      </c>
      <c r="B168" s="180" t="s">
        <v>256</v>
      </c>
      <c r="C168" s="181">
        <v>74975700</v>
      </c>
      <c r="D168" s="182">
        <v>73223700</v>
      </c>
      <c r="E168" s="182">
        <f t="shared" si="4"/>
        <v>-1752000</v>
      </c>
      <c r="F168" s="183">
        <f t="shared" si="3"/>
        <v>97.663242890696594</v>
      </c>
      <c r="G168" s="182">
        <v>0</v>
      </c>
    </row>
    <row r="169" spans="1:7" ht="15.6" customHeight="1">
      <c r="A169" s="174">
        <v>161</v>
      </c>
      <c r="B169" s="180" t="s">
        <v>258</v>
      </c>
      <c r="C169" s="181">
        <v>23766000</v>
      </c>
      <c r="D169" s="182">
        <v>23766000</v>
      </c>
      <c r="E169" s="182">
        <f t="shared" si="4"/>
        <v>0</v>
      </c>
      <c r="F169" s="183">
        <f t="shared" si="3"/>
        <v>100</v>
      </c>
      <c r="G169" s="182">
        <v>1300000</v>
      </c>
    </row>
    <row r="170" spans="1:7" ht="15.6" customHeight="1">
      <c r="A170" s="1331" t="s">
        <v>259</v>
      </c>
      <c r="B170" s="1332"/>
      <c r="C170" s="1239">
        <f>SUM(C9:C169)</f>
        <v>23703100382</v>
      </c>
      <c r="D170" s="1239">
        <f>SUM(D9:D169)</f>
        <v>10823436174</v>
      </c>
      <c r="E170" s="1240">
        <f>D170-C170</f>
        <v>-12879664208</v>
      </c>
      <c r="F170" s="1241">
        <f>D170/C170*100</f>
        <v>45.662533590834627</v>
      </c>
      <c r="G170" s="1239">
        <f>SUM(G9:G169)</f>
        <v>43222926321</v>
      </c>
    </row>
    <row r="171" spans="1:7" ht="12" thickBot="1"/>
    <row r="172" spans="1:7" ht="12" thickBot="1">
      <c r="B172" s="186"/>
      <c r="C172" s="187">
        <v>23703100382</v>
      </c>
      <c r="D172" s="188">
        <v>10823436174</v>
      </c>
      <c r="E172" s="189"/>
    </row>
    <row r="173" spans="1:7">
      <c r="C173" s="167">
        <f>C170-C172</f>
        <v>0</v>
      </c>
    </row>
  </sheetData>
  <mergeCells count="6">
    <mergeCell ref="A170:B170"/>
    <mergeCell ref="A3:G3"/>
    <mergeCell ref="A4:G4"/>
    <mergeCell ref="A6:A7"/>
    <mergeCell ref="B6:B7"/>
    <mergeCell ref="F6:F7"/>
  </mergeCells>
  <printOptions horizontalCentered="1"/>
  <pageMargins left="0.55118110236220474" right="0.35433070866141736" top="0.74803149606299213" bottom="0.74803149606299213" header="0.31496062992125984" footer="0.31496062992125984"/>
  <pageSetup paperSize="9" scale="80" orientation="portrait" horizontalDpi="360" verticalDpi="360"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9035C-D242-43CA-A9F9-245D0017165F}">
  <sheetPr>
    <tabColor rgb="FF00B050"/>
  </sheetPr>
  <dimension ref="A1:J199"/>
  <sheetViews>
    <sheetView workbookViewId="0">
      <selection activeCell="E17" sqref="E17"/>
    </sheetView>
  </sheetViews>
  <sheetFormatPr defaultColWidth="8.85546875" defaultRowHeight="14.25"/>
  <cols>
    <col min="1" max="1" width="4.7109375" style="44" customWidth="1"/>
    <col min="2" max="2" width="37.42578125" style="45" customWidth="1"/>
    <col min="3" max="5" width="19" style="48" customWidth="1"/>
    <col min="6" max="6" width="8.85546875" style="49"/>
    <col min="7" max="7" width="18.140625" style="48" customWidth="1"/>
    <col min="8" max="8" width="10.5703125" style="44" customWidth="1"/>
    <col min="9" max="9" width="18.85546875" style="50" customWidth="1"/>
    <col min="10" max="16384" width="8.85546875" style="44"/>
  </cols>
  <sheetData>
    <row r="1" spans="1:9" ht="15">
      <c r="G1" s="46" t="s">
        <v>271</v>
      </c>
      <c r="H1" s="41"/>
    </row>
    <row r="3" spans="1:9" ht="15">
      <c r="A3" s="1340" t="s">
        <v>280</v>
      </c>
      <c r="B3" s="1340"/>
      <c r="C3" s="1340"/>
      <c r="D3" s="1340"/>
      <c r="E3" s="1340"/>
      <c r="F3" s="1340"/>
      <c r="G3" s="1340"/>
    </row>
    <row r="5" spans="1:9" s="52" customFormat="1" ht="30">
      <c r="A5" s="1341" t="s">
        <v>1</v>
      </c>
      <c r="B5" s="1342" t="s">
        <v>2</v>
      </c>
      <c r="C5" s="1243" t="s">
        <v>276</v>
      </c>
      <c r="D5" s="1244" t="s">
        <v>277</v>
      </c>
      <c r="E5" s="1245" t="s">
        <v>4</v>
      </c>
      <c r="F5" s="1343" t="s">
        <v>5</v>
      </c>
      <c r="G5" s="1244" t="s">
        <v>3</v>
      </c>
      <c r="H5" s="51"/>
    </row>
    <row r="6" spans="1:9" s="52" customFormat="1" ht="15">
      <c r="A6" s="1341"/>
      <c r="B6" s="1342"/>
      <c r="C6" s="1246" t="s">
        <v>6</v>
      </c>
      <c r="D6" s="1247" t="s">
        <v>6</v>
      </c>
      <c r="E6" s="1248" t="s">
        <v>6</v>
      </c>
      <c r="F6" s="1343"/>
      <c r="G6" s="1247" t="s">
        <v>6</v>
      </c>
      <c r="H6" s="51"/>
    </row>
    <row r="7" spans="1:9">
      <c r="A7" s="1021">
        <v>1</v>
      </c>
      <c r="B7" s="1021">
        <v>2</v>
      </c>
      <c r="C7" s="1022">
        <v>3</v>
      </c>
      <c r="D7" s="1022">
        <v>4</v>
      </c>
      <c r="E7" s="1022">
        <v>5</v>
      </c>
      <c r="F7" s="1022">
        <v>6</v>
      </c>
      <c r="G7" s="1022">
        <v>7</v>
      </c>
      <c r="I7" s="53"/>
    </row>
    <row r="8" spans="1:9">
      <c r="A8" s="1023">
        <v>1</v>
      </c>
      <c r="B8" s="1024" t="s">
        <v>7</v>
      </c>
      <c r="C8" s="1025">
        <v>1047520000</v>
      </c>
      <c r="D8" s="1026">
        <v>1034169266</v>
      </c>
      <c r="E8" s="1027">
        <f>D8-C8</f>
        <v>-13350734</v>
      </c>
      <c r="F8" s="1027">
        <f>D8/C8*100</f>
        <v>98.725491255536895</v>
      </c>
      <c r="G8" s="1027">
        <f>2092487881+13800000</f>
        <v>2106287881</v>
      </c>
      <c r="I8" s="53"/>
    </row>
    <row r="9" spans="1:9" s="56" customFormat="1">
      <c r="A9" s="1028">
        <v>2</v>
      </c>
      <c r="B9" s="1029" t="s">
        <v>8</v>
      </c>
      <c r="C9" s="1025">
        <v>0</v>
      </c>
      <c r="D9" s="1026">
        <v>0</v>
      </c>
      <c r="E9" s="1027">
        <f t="shared" ref="E9:E72" si="0">D9-C9</f>
        <v>0</v>
      </c>
      <c r="F9" s="1027" t="s">
        <v>2119</v>
      </c>
      <c r="G9" s="1030">
        <v>27849500</v>
      </c>
      <c r="H9" s="54"/>
      <c r="I9" s="55"/>
    </row>
    <row r="10" spans="1:9" s="56" customFormat="1">
      <c r="A10" s="1023">
        <v>3</v>
      </c>
      <c r="B10" s="1031" t="s">
        <v>9</v>
      </c>
      <c r="C10" s="1025">
        <v>0</v>
      </c>
      <c r="D10" s="1026">
        <v>0</v>
      </c>
      <c r="E10" s="1027">
        <f t="shared" si="0"/>
        <v>0</v>
      </c>
      <c r="F10" s="1027" t="s">
        <v>2119</v>
      </c>
      <c r="G10" s="1032">
        <v>23362100</v>
      </c>
      <c r="H10" s="54"/>
      <c r="I10" s="55"/>
    </row>
    <row r="11" spans="1:9" s="56" customFormat="1">
      <c r="A11" s="1028">
        <v>4</v>
      </c>
      <c r="B11" s="1031" t="s">
        <v>10</v>
      </c>
      <c r="C11" s="1025">
        <v>0</v>
      </c>
      <c r="D11" s="1026">
        <v>0</v>
      </c>
      <c r="E11" s="1027">
        <f t="shared" si="0"/>
        <v>0</v>
      </c>
      <c r="F11" s="1027" t="s">
        <v>2119</v>
      </c>
      <c r="G11" s="1032">
        <v>41205000</v>
      </c>
      <c r="H11" s="54"/>
      <c r="I11" s="55"/>
    </row>
    <row r="12" spans="1:9" s="56" customFormat="1">
      <c r="A12" s="1023">
        <v>5</v>
      </c>
      <c r="B12" s="1031" t="s">
        <v>11</v>
      </c>
      <c r="C12" s="1025">
        <v>0</v>
      </c>
      <c r="D12" s="1026">
        <v>0</v>
      </c>
      <c r="E12" s="1027">
        <f t="shared" si="0"/>
        <v>0</v>
      </c>
      <c r="F12" s="1027" t="s">
        <v>2119</v>
      </c>
      <c r="G12" s="1032">
        <v>26816100</v>
      </c>
      <c r="H12" s="54"/>
      <c r="I12" s="55"/>
    </row>
    <row r="13" spans="1:9" s="56" customFormat="1">
      <c r="A13" s="1028">
        <v>6</v>
      </c>
      <c r="B13" s="1031" t="s">
        <v>12</v>
      </c>
      <c r="C13" s="1025">
        <v>0</v>
      </c>
      <c r="D13" s="1026">
        <v>0</v>
      </c>
      <c r="E13" s="1027">
        <f t="shared" si="0"/>
        <v>0</v>
      </c>
      <c r="F13" s="1027" t="s">
        <v>2119</v>
      </c>
      <c r="G13" s="1032">
        <v>14402900</v>
      </c>
      <c r="H13" s="54"/>
      <c r="I13" s="55"/>
    </row>
    <row r="14" spans="1:9" s="56" customFormat="1">
      <c r="A14" s="1023">
        <v>7</v>
      </c>
      <c r="B14" s="1031" t="s">
        <v>13</v>
      </c>
      <c r="C14" s="1025">
        <v>0</v>
      </c>
      <c r="D14" s="1026">
        <v>0</v>
      </c>
      <c r="E14" s="1027">
        <f t="shared" si="0"/>
        <v>0</v>
      </c>
      <c r="F14" s="1027" t="s">
        <v>2119</v>
      </c>
      <c r="G14" s="1032">
        <v>29700000</v>
      </c>
      <c r="H14" s="54"/>
      <c r="I14" s="55"/>
    </row>
    <row r="15" spans="1:9" s="56" customFormat="1">
      <c r="A15" s="1028">
        <v>8</v>
      </c>
      <c r="B15" s="1031" t="s">
        <v>14</v>
      </c>
      <c r="C15" s="1025">
        <v>0</v>
      </c>
      <c r="D15" s="1026">
        <v>0</v>
      </c>
      <c r="E15" s="1027">
        <f t="shared" si="0"/>
        <v>0</v>
      </c>
      <c r="F15" s="1027" t="s">
        <v>2119</v>
      </c>
      <c r="G15" s="1032">
        <v>58495048</v>
      </c>
      <c r="H15" s="54"/>
      <c r="I15" s="55"/>
    </row>
    <row r="16" spans="1:9" s="56" customFormat="1">
      <c r="A16" s="1023">
        <v>9</v>
      </c>
      <c r="B16" s="1031" t="s">
        <v>15</v>
      </c>
      <c r="C16" s="1025">
        <v>0</v>
      </c>
      <c r="D16" s="1026">
        <v>0</v>
      </c>
      <c r="E16" s="1027">
        <f t="shared" si="0"/>
        <v>0</v>
      </c>
      <c r="F16" s="1027" t="s">
        <v>2119</v>
      </c>
      <c r="G16" s="1032">
        <v>5139500</v>
      </c>
      <c r="H16" s="54"/>
      <c r="I16" s="55"/>
    </row>
    <row r="17" spans="1:9" s="56" customFormat="1">
      <c r="A17" s="1028">
        <v>10</v>
      </c>
      <c r="B17" s="1031" t="s">
        <v>16</v>
      </c>
      <c r="C17" s="1025">
        <v>0</v>
      </c>
      <c r="D17" s="1026">
        <v>0</v>
      </c>
      <c r="E17" s="1027">
        <f t="shared" si="0"/>
        <v>0</v>
      </c>
      <c r="F17" s="1027" t="s">
        <v>2119</v>
      </c>
      <c r="G17" s="1032">
        <v>18064200</v>
      </c>
      <c r="H17" s="54"/>
      <c r="I17" s="55"/>
    </row>
    <row r="18" spans="1:9" s="56" customFormat="1">
      <c r="A18" s="1023">
        <v>11</v>
      </c>
      <c r="B18" s="1031" t="s">
        <v>17</v>
      </c>
      <c r="C18" s="1025">
        <v>0</v>
      </c>
      <c r="D18" s="1026">
        <v>0</v>
      </c>
      <c r="E18" s="1027">
        <f t="shared" si="0"/>
        <v>0</v>
      </c>
      <c r="F18" s="1027" t="s">
        <v>2119</v>
      </c>
      <c r="G18" s="1032">
        <v>0</v>
      </c>
      <c r="H18" s="54"/>
      <c r="I18" s="55"/>
    </row>
    <row r="19" spans="1:9" s="56" customFormat="1">
      <c r="A19" s="1028">
        <v>12</v>
      </c>
      <c r="B19" s="1031" t="s">
        <v>18</v>
      </c>
      <c r="C19" s="1025">
        <v>0</v>
      </c>
      <c r="D19" s="1026">
        <v>0</v>
      </c>
      <c r="E19" s="1027">
        <f t="shared" si="0"/>
        <v>0</v>
      </c>
      <c r="F19" s="1027" t="s">
        <v>2119</v>
      </c>
      <c r="G19" s="1032">
        <v>9569000</v>
      </c>
      <c r="H19" s="54"/>
      <c r="I19" s="55"/>
    </row>
    <row r="20" spans="1:9" s="56" customFormat="1">
      <c r="A20" s="1023">
        <v>13</v>
      </c>
      <c r="B20" s="1031" t="s">
        <v>19</v>
      </c>
      <c r="C20" s="1025">
        <v>0</v>
      </c>
      <c r="D20" s="1026">
        <v>0</v>
      </c>
      <c r="E20" s="1027">
        <f t="shared" si="0"/>
        <v>0</v>
      </c>
      <c r="F20" s="1027" t="s">
        <v>2119</v>
      </c>
      <c r="G20" s="1032">
        <v>0</v>
      </c>
      <c r="H20" s="54"/>
      <c r="I20" s="55"/>
    </row>
    <row r="21" spans="1:9" s="56" customFormat="1">
      <c r="A21" s="1028">
        <v>14</v>
      </c>
      <c r="B21" s="1031" t="s">
        <v>20</v>
      </c>
      <c r="C21" s="1025">
        <v>0</v>
      </c>
      <c r="D21" s="1026">
        <v>0</v>
      </c>
      <c r="E21" s="1027">
        <f t="shared" si="0"/>
        <v>0</v>
      </c>
      <c r="F21" s="1027" t="s">
        <v>2119</v>
      </c>
      <c r="G21" s="1032">
        <v>5801400</v>
      </c>
      <c r="H21" s="54"/>
      <c r="I21" s="55"/>
    </row>
    <row r="22" spans="1:9" s="56" customFormat="1">
      <c r="A22" s="1023">
        <v>15</v>
      </c>
      <c r="B22" s="1031" t="s">
        <v>21</v>
      </c>
      <c r="C22" s="1025">
        <v>0</v>
      </c>
      <c r="D22" s="1026">
        <v>0</v>
      </c>
      <c r="E22" s="1027">
        <f t="shared" si="0"/>
        <v>0</v>
      </c>
      <c r="F22" s="1027" t="s">
        <v>2119</v>
      </c>
      <c r="G22" s="1032">
        <v>7500000</v>
      </c>
      <c r="H22" s="54"/>
      <c r="I22" s="55"/>
    </row>
    <row r="23" spans="1:9" s="56" customFormat="1">
      <c r="A23" s="1028">
        <v>16</v>
      </c>
      <c r="B23" s="1031" t="s">
        <v>22</v>
      </c>
      <c r="C23" s="1025">
        <v>0</v>
      </c>
      <c r="D23" s="1026">
        <v>0</v>
      </c>
      <c r="E23" s="1027">
        <f t="shared" si="0"/>
        <v>0</v>
      </c>
      <c r="F23" s="1027" t="s">
        <v>2119</v>
      </c>
      <c r="G23" s="1032">
        <v>0</v>
      </c>
      <c r="H23" s="54"/>
      <c r="I23" s="55"/>
    </row>
    <row r="24" spans="1:9" s="56" customFormat="1">
      <c r="A24" s="1023">
        <v>17</v>
      </c>
      <c r="B24" s="1031" t="s">
        <v>23</v>
      </c>
      <c r="C24" s="1025">
        <v>0</v>
      </c>
      <c r="D24" s="1026">
        <v>0</v>
      </c>
      <c r="E24" s="1027">
        <f t="shared" si="0"/>
        <v>0</v>
      </c>
      <c r="F24" s="1027" t="s">
        <v>2119</v>
      </c>
      <c r="G24" s="1032">
        <v>31525000</v>
      </c>
      <c r="H24" s="54"/>
      <c r="I24" s="55"/>
    </row>
    <row r="25" spans="1:9" s="56" customFormat="1">
      <c r="A25" s="1028">
        <v>18</v>
      </c>
      <c r="B25" s="1031" t="s">
        <v>24</v>
      </c>
      <c r="C25" s="1025">
        <v>0</v>
      </c>
      <c r="D25" s="1026">
        <v>0</v>
      </c>
      <c r="E25" s="1027">
        <f t="shared" si="0"/>
        <v>0</v>
      </c>
      <c r="F25" s="1027" t="s">
        <v>2119</v>
      </c>
      <c r="G25" s="1032">
        <v>10576000</v>
      </c>
      <c r="H25" s="54"/>
      <c r="I25" s="55"/>
    </row>
    <row r="26" spans="1:9" s="56" customFormat="1">
      <c r="A26" s="1023">
        <v>19</v>
      </c>
      <c r="B26" s="1031" t="s">
        <v>25</v>
      </c>
      <c r="C26" s="1025">
        <v>0</v>
      </c>
      <c r="D26" s="1026">
        <v>0</v>
      </c>
      <c r="E26" s="1027">
        <f t="shared" si="0"/>
        <v>0</v>
      </c>
      <c r="F26" s="1027" t="s">
        <v>2119</v>
      </c>
      <c r="G26" s="1032">
        <v>4000000</v>
      </c>
      <c r="H26" s="54"/>
      <c r="I26" s="55"/>
    </row>
    <row r="27" spans="1:9" s="56" customFormat="1">
      <c r="A27" s="1028">
        <v>20</v>
      </c>
      <c r="B27" s="1031" t="s">
        <v>26</v>
      </c>
      <c r="C27" s="1025">
        <v>0</v>
      </c>
      <c r="D27" s="1026">
        <v>0</v>
      </c>
      <c r="E27" s="1027">
        <f t="shared" si="0"/>
        <v>0</v>
      </c>
      <c r="F27" s="1027" t="s">
        <v>2119</v>
      </c>
      <c r="G27" s="1032">
        <v>4816500</v>
      </c>
      <c r="H27" s="54"/>
      <c r="I27" s="55"/>
    </row>
    <row r="28" spans="1:9" s="56" customFormat="1">
      <c r="A28" s="1023">
        <v>21</v>
      </c>
      <c r="B28" s="1031" t="s">
        <v>27</v>
      </c>
      <c r="C28" s="1025">
        <v>0</v>
      </c>
      <c r="D28" s="1026">
        <v>0</v>
      </c>
      <c r="E28" s="1027">
        <f t="shared" si="0"/>
        <v>0</v>
      </c>
      <c r="F28" s="1027" t="s">
        <v>2119</v>
      </c>
      <c r="G28" s="1032">
        <v>14858800</v>
      </c>
      <c r="H28" s="54"/>
      <c r="I28" s="55"/>
    </row>
    <row r="29" spans="1:9" s="56" customFormat="1">
      <c r="A29" s="1028">
        <v>22</v>
      </c>
      <c r="B29" s="1031" t="s">
        <v>272</v>
      </c>
      <c r="C29" s="1025">
        <v>0</v>
      </c>
      <c r="D29" s="1026">
        <v>0</v>
      </c>
      <c r="E29" s="1027">
        <f t="shared" si="0"/>
        <v>0</v>
      </c>
      <c r="F29" s="1027" t="s">
        <v>2119</v>
      </c>
      <c r="G29" s="1033"/>
      <c r="H29" s="54"/>
      <c r="I29" s="55"/>
    </row>
    <row r="30" spans="1:9" s="56" customFormat="1">
      <c r="A30" s="1023">
        <v>23</v>
      </c>
      <c r="B30" s="1031" t="s">
        <v>28</v>
      </c>
      <c r="C30" s="1025">
        <v>0</v>
      </c>
      <c r="D30" s="1026">
        <v>0</v>
      </c>
      <c r="E30" s="1027">
        <f t="shared" si="0"/>
        <v>0</v>
      </c>
      <c r="F30" s="1027" t="s">
        <v>2119</v>
      </c>
      <c r="G30" s="1033">
        <v>0</v>
      </c>
      <c r="H30" s="54"/>
      <c r="I30" s="55"/>
    </row>
    <row r="31" spans="1:9" s="56" customFormat="1">
      <c r="A31" s="1028">
        <v>24</v>
      </c>
      <c r="B31" s="1031" t="s">
        <v>29</v>
      </c>
      <c r="C31" s="1025">
        <v>0</v>
      </c>
      <c r="D31" s="1026">
        <v>0</v>
      </c>
      <c r="E31" s="1027">
        <f t="shared" si="0"/>
        <v>0</v>
      </c>
      <c r="F31" s="1027" t="s">
        <v>2119</v>
      </c>
      <c r="G31" s="1032">
        <v>18624300</v>
      </c>
      <c r="H31" s="54"/>
      <c r="I31" s="55"/>
    </row>
    <row r="32" spans="1:9" s="56" customFormat="1">
      <c r="A32" s="1023">
        <v>25</v>
      </c>
      <c r="B32" s="1031" t="s">
        <v>30</v>
      </c>
      <c r="C32" s="1025">
        <v>0</v>
      </c>
      <c r="D32" s="1026">
        <v>0</v>
      </c>
      <c r="E32" s="1027">
        <f t="shared" si="0"/>
        <v>0</v>
      </c>
      <c r="F32" s="1027" t="s">
        <v>2119</v>
      </c>
      <c r="G32" s="1032">
        <v>0</v>
      </c>
      <c r="H32" s="54"/>
      <c r="I32" s="55"/>
    </row>
    <row r="33" spans="1:9" s="56" customFormat="1">
      <c r="A33" s="1028">
        <v>26</v>
      </c>
      <c r="B33" s="1031" t="s">
        <v>31</v>
      </c>
      <c r="C33" s="1025">
        <v>0</v>
      </c>
      <c r="D33" s="1026">
        <v>0</v>
      </c>
      <c r="E33" s="1027">
        <f t="shared" si="0"/>
        <v>0</v>
      </c>
      <c r="F33" s="1027" t="s">
        <v>2119</v>
      </c>
      <c r="G33" s="1032">
        <v>3500000</v>
      </c>
      <c r="H33" s="54"/>
      <c r="I33" s="55"/>
    </row>
    <row r="34" spans="1:9" s="56" customFormat="1">
      <c r="A34" s="1023">
        <v>27</v>
      </c>
      <c r="B34" s="1031" t="s">
        <v>33</v>
      </c>
      <c r="C34" s="1025">
        <v>0</v>
      </c>
      <c r="D34" s="1026">
        <v>0</v>
      </c>
      <c r="E34" s="1027">
        <f t="shared" si="0"/>
        <v>0</v>
      </c>
      <c r="F34" s="1027" t="s">
        <v>2119</v>
      </c>
      <c r="G34" s="1034">
        <v>1050000</v>
      </c>
      <c r="H34" s="54"/>
      <c r="I34" s="55"/>
    </row>
    <row r="35" spans="1:9" s="56" customFormat="1">
      <c r="A35" s="1028">
        <v>28</v>
      </c>
      <c r="B35" s="1031" t="s">
        <v>34</v>
      </c>
      <c r="C35" s="1025">
        <v>0</v>
      </c>
      <c r="D35" s="1026">
        <v>0</v>
      </c>
      <c r="E35" s="1027">
        <f t="shared" si="0"/>
        <v>0</v>
      </c>
      <c r="F35" s="1027" t="s">
        <v>2119</v>
      </c>
      <c r="G35" s="1034">
        <v>23363400</v>
      </c>
      <c r="H35" s="54"/>
      <c r="I35" s="55"/>
    </row>
    <row r="36" spans="1:9" s="56" customFormat="1">
      <c r="A36" s="1023">
        <v>29</v>
      </c>
      <c r="B36" s="1031" t="s">
        <v>32</v>
      </c>
      <c r="C36" s="1025">
        <v>0</v>
      </c>
      <c r="D36" s="1026">
        <v>0</v>
      </c>
      <c r="E36" s="1027">
        <f t="shared" si="0"/>
        <v>0</v>
      </c>
      <c r="F36" s="1027" t="s">
        <v>2119</v>
      </c>
      <c r="G36" s="1034">
        <v>2475000</v>
      </c>
      <c r="H36" s="54"/>
      <c r="I36" s="55"/>
    </row>
    <row r="37" spans="1:9" s="56" customFormat="1">
      <c r="A37" s="1028">
        <v>30</v>
      </c>
      <c r="B37" s="1031" t="s">
        <v>35</v>
      </c>
      <c r="C37" s="1025">
        <v>0</v>
      </c>
      <c r="D37" s="1026">
        <v>0</v>
      </c>
      <c r="E37" s="1027">
        <f t="shared" si="0"/>
        <v>0</v>
      </c>
      <c r="F37" s="1027" t="s">
        <v>2119</v>
      </c>
      <c r="G37" s="1032"/>
      <c r="H37" s="54"/>
      <c r="I37" s="55"/>
    </row>
    <row r="38" spans="1:9" s="56" customFormat="1">
      <c r="A38" s="1023">
        <v>31</v>
      </c>
      <c r="B38" s="1031" t="s">
        <v>36</v>
      </c>
      <c r="C38" s="1025">
        <v>0</v>
      </c>
      <c r="D38" s="1026">
        <v>0</v>
      </c>
      <c r="E38" s="1027">
        <f t="shared" si="0"/>
        <v>0</v>
      </c>
      <c r="F38" s="1027" t="s">
        <v>2119</v>
      </c>
      <c r="G38" s="1034">
        <v>7727600</v>
      </c>
      <c r="H38" s="54"/>
      <c r="I38" s="55"/>
    </row>
    <row r="39" spans="1:9" s="56" customFormat="1">
      <c r="A39" s="1028">
        <v>32</v>
      </c>
      <c r="B39" s="1031" t="s">
        <v>37</v>
      </c>
      <c r="C39" s="1025">
        <v>0</v>
      </c>
      <c r="D39" s="1026">
        <v>0</v>
      </c>
      <c r="E39" s="1027">
        <f t="shared" si="0"/>
        <v>0</v>
      </c>
      <c r="F39" s="1027" t="s">
        <v>2119</v>
      </c>
      <c r="G39" s="1032"/>
      <c r="H39" s="54"/>
      <c r="I39" s="55"/>
    </row>
    <row r="40" spans="1:9" s="56" customFormat="1">
      <c r="A40" s="1023">
        <v>33</v>
      </c>
      <c r="B40" s="1031" t="s">
        <v>38</v>
      </c>
      <c r="C40" s="1025">
        <v>0</v>
      </c>
      <c r="D40" s="1026">
        <v>0</v>
      </c>
      <c r="E40" s="1027">
        <f t="shared" si="0"/>
        <v>0</v>
      </c>
      <c r="F40" s="1027" t="s">
        <v>2119</v>
      </c>
      <c r="G40" s="1034">
        <v>6268900</v>
      </c>
      <c r="H40" s="54"/>
      <c r="I40" s="55"/>
    </row>
    <row r="41" spans="1:9" s="56" customFormat="1">
      <c r="A41" s="1028">
        <v>34</v>
      </c>
      <c r="B41" s="1031" t="s">
        <v>39</v>
      </c>
      <c r="C41" s="1025">
        <v>0</v>
      </c>
      <c r="D41" s="1026">
        <v>0</v>
      </c>
      <c r="E41" s="1027">
        <f t="shared" si="0"/>
        <v>0</v>
      </c>
      <c r="F41" s="1027" t="s">
        <v>2119</v>
      </c>
      <c r="G41" s="1032"/>
      <c r="H41" s="54"/>
      <c r="I41" s="55"/>
    </row>
    <row r="42" spans="1:9" s="56" customFormat="1">
      <c r="A42" s="1023">
        <v>35</v>
      </c>
      <c r="B42" s="1031" t="s">
        <v>40</v>
      </c>
      <c r="C42" s="1025">
        <v>0</v>
      </c>
      <c r="D42" s="1026">
        <v>0</v>
      </c>
      <c r="E42" s="1027">
        <f t="shared" si="0"/>
        <v>0</v>
      </c>
      <c r="F42" s="1027" t="s">
        <v>2119</v>
      </c>
      <c r="G42" s="1034">
        <v>2500000</v>
      </c>
      <c r="H42" s="54"/>
      <c r="I42" s="55"/>
    </row>
    <row r="43" spans="1:9" s="56" customFormat="1">
      <c r="A43" s="1028">
        <v>36</v>
      </c>
      <c r="B43" s="1031" t="s">
        <v>41</v>
      </c>
      <c r="C43" s="1025">
        <v>0</v>
      </c>
      <c r="D43" s="1026">
        <v>0</v>
      </c>
      <c r="E43" s="1027">
        <f t="shared" si="0"/>
        <v>0</v>
      </c>
      <c r="F43" s="1027" t="s">
        <v>2119</v>
      </c>
      <c r="G43" s="1034">
        <v>2500000</v>
      </c>
      <c r="H43" s="54"/>
      <c r="I43" s="55"/>
    </row>
    <row r="44" spans="1:9" s="56" customFormat="1">
      <c r="A44" s="1023">
        <v>37</v>
      </c>
      <c r="B44" s="1031" t="s">
        <v>42</v>
      </c>
      <c r="C44" s="1025">
        <v>0</v>
      </c>
      <c r="D44" s="1026">
        <v>0</v>
      </c>
      <c r="E44" s="1027">
        <f t="shared" si="0"/>
        <v>0</v>
      </c>
      <c r="F44" s="1027" t="s">
        <v>2119</v>
      </c>
      <c r="G44" s="1034">
        <v>2701800</v>
      </c>
      <c r="H44" s="54"/>
      <c r="I44" s="55"/>
    </row>
    <row r="45" spans="1:9">
      <c r="A45" s="1028">
        <v>38</v>
      </c>
      <c r="B45" s="1031" t="s">
        <v>43</v>
      </c>
      <c r="C45" s="1025">
        <v>0</v>
      </c>
      <c r="D45" s="1026">
        <v>0</v>
      </c>
      <c r="E45" s="1027">
        <f t="shared" si="0"/>
        <v>0</v>
      </c>
      <c r="F45" s="1027" t="s">
        <v>2119</v>
      </c>
      <c r="G45" s="1034">
        <v>7987900</v>
      </c>
      <c r="I45" s="44"/>
    </row>
    <row r="46" spans="1:9">
      <c r="A46" s="1023">
        <v>39</v>
      </c>
      <c r="B46" s="1031" t="s">
        <v>44</v>
      </c>
      <c r="C46" s="1025">
        <v>0</v>
      </c>
      <c r="D46" s="1026">
        <v>0</v>
      </c>
      <c r="E46" s="1027">
        <f t="shared" si="0"/>
        <v>0</v>
      </c>
      <c r="F46" s="1027" t="s">
        <v>2119</v>
      </c>
      <c r="G46" s="1035"/>
      <c r="I46" s="44"/>
    </row>
    <row r="47" spans="1:9">
      <c r="A47" s="1028">
        <v>40</v>
      </c>
      <c r="B47" s="1031" t="s">
        <v>273</v>
      </c>
      <c r="C47" s="1025">
        <v>0</v>
      </c>
      <c r="D47" s="1026">
        <v>0</v>
      </c>
      <c r="E47" s="1027">
        <f t="shared" si="0"/>
        <v>0</v>
      </c>
      <c r="F47" s="1027" t="s">
        <v>2119</v>
      </c>
      <c r="G47" s="1034">
        <v>5430000</v>
      </c>
      <c r="I47" s="44"/>
    </row>
    <row r="48" spans="1:9" s="56" customFormat="1">
      <c r="A48" s="1023">
        <v>41</v>
      </c>
      <c r="B48" s="1031" t="s">
        <v>46</v>
      </c>
      <c r="C48" s="1025">
        <v>0</v>
      </c>
      <c r="D48" s="1026">
        <v>0</v>
      </c>
      <c r="E48" s="1027">
        <f t="shared" si="0"/>
        <v>0</v>
      </c>
      <c r="F48" s="1027" t="s">
        <v>2119</v>
      </c>
      <c r="G48" s="1030">
        <v>51138000</v>
      </c>
      <c r="H48" s="54"/>
      <c r="I48" s="55"/>
    </row>
    <row r="49" spans="1:9" s="56" customFormat="1">
      <c r="A49" s="1028">
        <v>42</v>
      </c>
      <c r="B49" s="1031" t="s">
        <v>47</v>
      </c>
      <c r="C49" s="1025">
        <v>0</v>
      </c>
      <c r="D49" s="1026">
        <v>0</v>
      </c>
      <c r="E49" s="1027">
        <f t="shared" si="0"/>
        <v>0</v>
      </c>
      <c r="F49" s="1027" t="s">
        <v>2119</v>
      </c>
      <c r="G49" s="1030">
        <v>5328000</v>
      </c>
      <c r="H49" s="54"/>
      <c r="I49" s="55"/>
    </row>
    <row r="50" spans="1:9" s="56" customFormat="1">
      <c r="A50" s="1023">
        <v>43</v>
      </c>
      <c r="B50" s="1031" t="s">
        <v>48</v>
      </c>
      <c r="C50" s="1025">
        <v>0</v>
      </c>
      <c r="D50" s="1026">
        <v>0</v>
      </c>
      <c r="E50" s="1027">
        <f t="shared" si="0"/>
        <v>0</v>
      </c>
      <c r="F50" s="1027" t="s">
        <v>2119</v>
      </c>
      <c r="G50" s="1030">
        <v>6086900</v>
      </c>
      <c r="H50" s="54"/>
      <c r="I50" s="55"/>
    </row>
    <row r="51" spans="1:9" s="56" customFormat="1">
      <c r="A51" s="1028">
        <v>44</v>
      </c>
      <c r="B51" s="1031" t="s">
        <v>49</v>
      </c>
      <c r="C51" s="1025">
        <v>0</v>
      </c>
      <c r="D51" s="1026">
        <v>0</v>
      </c>
      <c r="E51" s="1027">
        <f t="shared" si="0"/>
        <v>0</v>
      </c>
      <c r="F51" s="1027" t="s">
        <v>2119</v>
      </c>
      <c r="G51" s="1030">
        <v>9996000</v>
      </c>
      <c r="H51" s="54"/>
      <c r="I51" s="55"/>
    </row>
    <row r="52" spans="1:9" s="56" customFormat="1">
      <c r="A52" s="1023">
        <v>45</v>
      </c>
      <c r="B52" s="1031" t="s">
        <v>51</v>
      </c>
      <c r="C52" s="1025">
        <v>0</v>
      </c>
      <c r="D52" s="1026">
        <v>0</v>
      </c>
      <c r="E52" s="1027">
        <f t="shared" si="0"/>
        <v>0</v>
      </c>
      <c r="F52" s="1027" t="s">
        <v>2119</v>
      </c>
      <c r="G52" s="1030">
        <v>0</v>
      </c>
      <c r="H52" s="54"/>
      <c r="I52" s="55"/>
    </row>
    <row r="53" spans="1:9" s="56" customFormat="1">
      <c r="A53" s="1028">
        <v>46</v>
      </c>
      <c r="B53" s="1031" t="s">
        <v>52</v>
      </c>
      <c r="C53" s="1025">
        <v>0</v>
      </c>
      <c r="D53" s="1026">
        <v>0</v>
      </c>
      <c r="E53" s="1027">
        <f t="shared" si="0"/>
        <v>0</v>
      </c>
      <c r="F53" s="1027" t="s">
        <v>2119</v>
      </c>
      <c r="G53" s="1030">
        <v>832000</v>
      </c>
      <c r="H53" s="54"/>
      <c r="I53" s="55"/>
    </row>
    <row r="54" spans="1:9" s="56" customFormat="1">
      <c r="A54" s="1023">
        <v>47</v>
      </c>
      <c r="B54" s="1031" t="s">
        <v>53</v>
      </c>
      <c r="C54" s="1025">
        <v>0</v>
      </c>
      <c r="D54" s="1026">
        <v>0</v>
      </c>
      <c r="E54" s="1027">
        <f t="shared" si="0"/>
        <v>0</v>
      </c>
      <c r="F54" s="1027" t="s">
        <v>2119</v>
      </c>
      <c r="G54" s="1030">
        <v>0</v>
      </c>
      <c r="H54" s="54"/>
      <c r="I54" s="55"/>
    </row>
    <row r="55" spans="1:9" s="56" customFormat="1">
      <c r="A55" s="1028">
        <v>48</v>
      </c>
      <c r="B55" s="1031" t="s">
        <v>54</v>
      </c>
      <c r="C55" s="1025">
        <v>0</v>
      </c>
      <c r="D55" s="1026">
        <v>0</v>
      </c>
      <c r="E55" s="1027">
        <f t="shared" si="0"/>
        <v>0</v>
      </c>
      <c r="F55" s="1027" t="s">
        <v>2119</v>
      </c>
      <c r="G55" s="1030">
        <v>13894800</v>
      </c>
      <c r="H55" s="54"/>
      <c r="I55" s="55"/>
    </row>
    <row r="56" spans="1:9" s="56" customFormat="1">
      <c r="A56" s="1023">
        <v>49</v>
      </c>
      <c r="B56" s="1031" t="s">
        <v>55</v>
      </c>
      <c r="C56" s="1025">
        <v>0</v>
      </c>
      <c r="D56" s="1026">
        <v>0</v>
      </c>
      <c r="E56" s="1027">
        <f t="shared" si="0"/>
        <v>0</v>
      </c>
      <c r="F56" s="1027" t="s">
        <v>2119</v>
      </c>
      <c r="G56" s="1030">
        <v>8552400</v>
      </c>
      <c r="H56" s="54"/>
      <c r="I56" s="55"/>
    </row>
    <row r="57" spans="1:9" s="56" customFormat="1">
      <c r="A57" s="1028">
        <v>50</v>
      </c>
      <c r="B57" s="1031" t="s">
        <v>56</v>
      </c>
      <c r="C57" s="1025">
        <v>0</v>
      </c>
      <c r="D57" s="1026">
        <v>0</v>
      </c>
      <c r="E57" s="1027">
        <f t="shared" si="0"/>
        <v>0</v>
      </c>
      <c r="F57" s="1027" t="s">
        <v>2119</v>
      </c>
      <c r="G57" s="1030">
        <v>14470200</v>
      </c>
      <c r="H57" s="54"/>
      <c r="I57" s="55"/>
    </row>
    <row r="58" spans="1:9" s="56" customFormat="1">
      <c r="A58" s="1023">
        <v>51</v>
      </c>
      <c r="B58" s="1031" t="s">
        <v>57</v>
      </c>
      <c r="C58" s="1025">
        <v>0</v>
      </c>
      <c r="D58" s="1026">
        <v>0</v>
      </c>
      <c r="E58" s="1027">
        <f t="shared" si="0"/>
        <v>0</v>
      </c>
      <c r="F58" s="1027" t="s">
        <v>2119</v>
      </c>
      <c r="G58" s="1030">
        <v>3685000</v>
      </c>
      <c r="H58" s="54"/>
      <c r="I58" s="55"/>
    </row>
    <row r="59" spans="1:9" s="56" customFormat="1">
      <c r="A59" s="1028">
        <v>52</v>
      </c>
      <c r="B59" s="1031" t="s">
        <v>58</v>
      </c>
      <c r="C59" s="1025">
        <v>0</v>
      </c>
      <c r="D59" s="1026">
        <v>0</v>
      </c>
      <c r="E59" s="1027">
        <f t="shared" si="0"/>
        <v>0</v>
      </c>
      <c r="F59" s="1027" t="s">
        <v>2119</v>
      </c>
      <c r="G59" s="1030">
        <v>10260000</v>
      </c>
      <c r="H59" s="54"/>
      <c r="I59" s="55"/>
    </row>
    <row r="60" spans="1:9" s="56" customFormat="1">
      <c r="A60" s="1023">
        <v>53</v>
      </c>
      <c r="B60" s="1031" t="s">
        <v>59</v>
      </c>
      <c r="C60" s="1025">
        <v>0</v>
      </c>
      <c r="D60" s="1026">
        <v>0</v>
      </c>
      <c r="E60" s="1027">
        <f t="shared" si="0"/>
        <v>0</v>
      </c>
      <c r="F60" s="1027" t="s">
        <v>2119</v>
      </c>
      <c r="G60" s="1030">
        <v>1081500</v>
      </c>
      <c r="H60" s="54"/>
      <c r="I60" s="55"/>
    </row>
    <row r="61" spans="1:9" s="56" customFormat="1">
      <c r="A61" s="1028">
        <v>54</v>
      </c>
      <c r="B61" s="1031" t="s">
        <v>60</v>
      </c>
      <c r="C61" s="1025">
        <v>0</v>
      </c>
      <c r="D61" s="1026">
        <v>0</v>
      </c>
      <c r="E61" s="1027">
        <f t="shared" si="0"/>
        <v>0</v>
      </c>
      <c r="F61" s="1027" t="s">
        <v>2119</v>
      </c>
      <c r="G61" s="1030">
        <v>6746500</v>
      </c>
      <c r="H61" s="54"/>
      <c r="I61" s="55"/>
    </row>
    <row r="62" spans="1:9" s="56" customFormat="1">
      <c r="A62" s="1023">
        <v>55</v>
      </c>
      <c r="B62" s="1031" t="s">
        <v>61</v>
      </c>
      <c r="C62" s="1025">
        <v>0</v>
      </c>
      <c r="D62" s="1026">
        <v>0</v>
      </c>
      <c r="E62" s="1027">
        <f t="shared" si="0"/>
        <v>0</v>
      </c>
      <c r="F62" s="1027" t="s">
        <v>2119</v>
      </c>
      <c r="G62" s="1030">
        <v>9262500</v>
      </c>
      <c r="H62" s="54"/>
      <c r="I62" s="55"/>
    </row>
    <row r="63" spans="1:9" s="56" customFormat="1">
      <c r="A63" s="1028">
        <v>56</v>
      </c>
      <c r="B63" s="1031" t="s">
        <v>62</v>
      </c>
      <c r="C63" s="1025">
        <v>0</v>
      </c>
      <c r="D63" s="1026">
        <v>0</v>
      </c>
      <c r="E63" s="1027">
        <f t="shared" si="0"/>
        <v>0</v>
      </c>
      <c r="F63" s="1027" t="s">
        <v>2119</v>
      </c>
      <c r="G63" s="1030">
        <v>5053500</v>
      </c>
      <c r="H63" s="54"/>
      <c r="I63" s="55"/>
    </row>
    <row r="64" spans="1:9" s="56" customFormat="1">
      <c r="A64" s="1023">
        <v>57</v>
      </c>
      <c r="B64" s="1031" t="s">
        <v>63</v>
      </c>
      <c r="C64" s="1025">
        <v>0</v>
      </c>
      <c r="D64" s="1026">
        <v>0</v>
      </c>
      <c r="E64" s="1027">
        <f t="shared" si="0"/>
        <v>0</v>
      </c>
      <c r="F64" s="1027" t="s">
        <v>2119</v>
      </c>
      <c r="G64" s="1030">
        <v>2723300</v>
      </c>
      <c r="H64" s="54"/>
      <c r="I64" s="55"/>
    </row>
    <row r="65" spans="1:9" s="56" customFormat="1">
      <c r="A65" s="1028">
        <v>58</v>
      </c>
      <c r="B65" s="1031" t="s">
        <v>64</v>
      </c>
      <c r="C65" s="1025">
        <v>0</v>
      </c>
      <c r="D65" s="1026">
        <v>0</v>
      </c>
      <c r="E65" s="1027">
        <f t="shared" si="0"/>
        <v>0</v>
      </c>
      <c r="F65" s="1027" t="s">
        <v>2119</v>
      </c>
      <c r="G65" s="1030">
        <v>100000</v>
      </c>
      <c r="H65" s="54"/>
      <c r="I65" s="55"/>
    </row>
    <row r="66" spans="1:9" s="56" customFormat="1">
      <c r="A66" s="1023">
        <v>59</v>
      </c>
      <c r="B66" s="1031" t="s">
        <v>65</v>
      </c>
      <c r="C66" s="1025">
        <v>0</v>
      </c>
      <c r="D66" s="1026">
        <v>0</v>
      </c>
      <c r="E66" s="1027">
        <f t="shared" si="0"/>
        <v>0</v>
      </c>
      <c r="F66" s="1027" t="s">
        <v>2119</v>
      </c>
      <c r="G66" s="1030">
        <v>22153600</v>
      </c>
      <c r="H66" s="54"/>
      <c r="I66" s="55"/>
    </row>
    <row r="67" spans="1:9" s="56" customFormat="1">
      <c r="A67" s="1028">
        <v>60</v>
      </c>
      <c r="B67" s="1031" t="s">
        <v>66</v>
      </c>
      <c r="C67" s="1025">
        <v>0</v>
      </c>
      <c r="D67" s="1026">
        <v>0</v>
      </c>
      <c r="E67" s="1027">
        <f t="shared" si="0"/>
        <v>0</v>
      </c>
      <c r="F67" s="1027" t="s">
        <v>2119</v>
      </c>
      <c r="G67" s="1030">
        <v>8589400</v>
      </c>
      <c r="H67" s="54"/>
      <c r="I67" s="55"/>
    </row>
    <row r="68" spans="1:9" s="56" customFormat="1">
      <c r="A68" s="1023">
        <v>61</v>
      </c>
      <c r="B68" s="1031" t="s">
        <v>67</v>
      </c>
      <c r="C68" s="1025">
        <v>0</v>
      </c>
      <c r="D68" s="1026">
        <v>0</v>
      </c>
      <c r="E68" s="1027">
        <f t="shared" si="0"/>
        <v>0</v>
      </c>
      <c r="F68" s="1027" t="s">
        <v>2119</v>
      </c>
      <c r="G68" s="1030">
        <v>14077800</v>
      </c>
      <c r="H68" s="54"/>
      <c r="I68" s="55"/>
    </row>
    <row r="69" spans="1:9" s="56" customFormat="1">
      <c r="A69" s="1028">
        <v>62</v>
      </c>
      <c r="B69" s="1031" t="s">
        <v>68</v>
      </c>
      <c r="C69" s="1025">
        <v>0</v>
      </c>
      <c r="D69" s="1026">
        <v>0</v>
      </c>
      <c r="E69" s="1027">
        <f t="shared" si="0"/>
        <v>0</v>
      </c>
      <c r="F69" s="1027" t="s">
        <v>2119</v>
      </c>
      <c r="G69" s="1030">
        <v>11111200</v>
      </c>
      <c r="H69" s="54"/>
      <c r="I69" s="55"/>
    </row>
    <row r="70" spans="1:9" s="56" customFormat="1">
      <c r="A70" s="1023">
        <v>63</v>
      </c>
      <c r="B70" s="1031" t="s">
        <v>69</v>
      </c>
      <c r="C70" s="1025">
        <v>0</v>
      </c>
      <c r="D70" s="1026">
        <v>0</v>
      </c>
      <c r="E70" s="1027">
        <f t="shared" si="0"/>
        <v>0</v>
      </c>
      <c r="F70" s="1027" t="s">
        <v>2119</v>
      </c>
      <c r="G70" s="1030">
        <v>7606200</v>
      </c>
      <c r="H70" s="54"/>
      <c r="I70" s="55"/>
    </row>
    <row r="71" spans="1:9" s="56" customFormat="1">
      <c r="A71" s="1028">
        <v>64</v>
      </c>
      <c r="B71" s="1031" t="s">
        <v>70</v>
      </c>
      <c r="C71" s="1025">
        <v>0</v>
      </c>
      <c r="D71" s="1026">
        <v>0</v>
      </c>
      <c r="E71" s="1027">
        <f t="shared" si="0"/>
        <v>0</v>
      </c>
      <c r="F71" s="1027" t="s">
        <v>2119</v>
      </c>
      <c r="G71" s="1030">
        <v>10309000</v>
      </c>
      <c r="H71" s="54"/>
      <c r="I71" s="55"/>
    </row>
    <row r="72" spans="1:9" s="56" customFormat="1">
      <c r="A72" s="1023">
        <v>65</v>
      </c>
      <c r="B72" s="1031" t="s">
        <v>71</v>
      </c>
      <c r="C72" s="1025">
        <v>0</v>
      </c>
      <c r="D72" s="1026">
        <v>0</v>
      </c>
      <c r="E72" s="1027">
        <f t="shared" si="0"/>
        <v>0</v>
      </c>
      <c r="F72" s="1027" t="s">
        <v>2119</v>
      </c>
      <c r="G72" s="1030">
        <v>4913900</v>
      </c>
      <c r="H72" s="54"/>
      <c r="I72" s="55"/>
    </row>
    <row r="73" spans="1:9" s="56" customFormat="1">
      <c r="A73" s="1028">
        <v>66</v>
      </c>
      <c r="B73" s="1031" t="s">
        <v>72</v>
      </c>
      <c r="C73" s="1025">
        <v>0</v>
      </c>
      <c r="D73" s="1026">
        <v>0</v>
      </c>
      <c r="E73" s="1027">
        <f t="shared" ref="E73:E136" si="1">D73-C73</f>
        <v>0</v>
      </c>
      <c r="F73" s="1027" t="s">
        <v>2119</v>
      </c>
      <c r="G73" s="1030">
        <v>9034300</v>
      </c>
      <c r="H73" s="54"/>
      <c r="I73" s="55"/>
    </row>
    <row r="74" spans="1:9" s="56" customFormat="1">
      <c r="A74" s="1023">
        <v>67</v>
      </c>
      <c r="B74" s="1031" t="s">
        <v>73</v>
      </c>
      <c r="C74" s="1025">
        <v>0</v>
      </c>
      <c r="D74" s="1026">
        <v>0</v>
      </c>
      <c r="E74" s="1027">
        <f t="shared" si="1"/>
        <v>0</v>
      </c>
      <c r="F74" s="1027" t="s">
        <v>2119</v>
      </c>
      <c r="G74" s="1030">
        <v>7458900</v>
      </c>
      <c r="H74" s="54"/>
      <c r="I74" s="55"/>
    </row>
    <row r="75" spans="1:9" s="56" customFormat="1">
      <c r="A75" s="1028">
        <v>68</v>
      </c>
      <c r="B75" s="1031" t="s">
        <v>74</v>
      </c>
      <c r="C75" s="1025">
        <v>0</v>
      </c>
      <c r="D75" s="1026">
        <v>0</v>
      </c>
      <c r="E75" s="1027">
        <f t="shared" si="1"/>
        <v>0</v>
      </c>
      <c r="F75" s="1027" t="s">
        <v>2119</v>
      </c>
      <c r="G75" s="1032"/>
      <c r="H75" s="54"/>
      <c r="I75" s="55"/>
    </row>
    <row r="76" spans="1:9" s="56" customFormat="1">
      <c r="A76" s="1023">
        <v>69</v>
      </c>
      <c r="B76" s="1031" t="s">
        <v>274</v>
      </c>
      <c r="C76" s="1025">
        <v>0</v>
      </c>
      <c r="D76" s="1026">
        <v>0</v>
      </c>
      <c r="E76" s="1027">
        <f t="shared" si="1"/>
        <v>0</v>
      </c>
      <c r="F76" s="1027" t="s">
        <v>2119</v>
      </c>
      <c r="G76" s="1030">
        <v>2800000</v>
      </c>
      <c r="H76" s="54"/>
      <c r="I76" s="55"/>
    </row>
    <row r="77" spans="1:9" s="56" customFormat="1">
      <c r="A77" s="1028">
        <v>70</v>
      </c>
      <c r="B77" s="1031" t="s">
        <v>76</v>
      </c>
      <c r="C77" s="1025">
        <v>0</v>
      </c>
      <c r="D77" s="1026">
        <v>0</v>
      </c>
      <c r="E77" s="1027">
        <f t="shared" si="1"/>
        <v>0</v>
      </c>
      <c r="F77" s="1027" t="s">
        <v>2119</v>
      </c>
      <c r="G77" s="1030">
        <v>2674900</v>
      </c>
      <c r="H77" s="54"/>
      <c r="I77" s="55"/>
    </row>
    <row r="78" spans="1:9" s="56" customFormat="1">
      <c r="A78" s="1023">
        <v>71</v>
      </c>
      <c r="B78" s="1031" t="s">
        <v>77</v>
      </c>
      <c r="C78" s="1025">
        <v>0</v>
      </c>
      <c r="D78" s="1026">
        <v>0</v>
      </c>
      <c r="E78" s="1027">
        <f t="shared" si="1"/>
        <v>0</v>
      </c>
      <c r="F78" s="1027" t="s">
        <v>2119</v>
      </c>
      <c r="G78" s="1032"/>
      <c r="H78" s="54"/>
      <c r="I78" s="55"/>
    </row>
    <row r="79" spans="1:9" s="56" customFormat="1">
      <c r="A79" s="1028">
        <v>72</v>
      </c>
      <c r="B79" s="1031" t="s">
        <v>78</v>
      </c>
      <c r="C79" s="1025">
        <v>0</v>
      </c>
      <c r="D79" s="1026">
        <v>0</v>
      </c>
      <c r="E79" s="1027">
        <f t="shared" si="1"/>
        <v>0</v>
      </c>
      <c r="F79" s="1027" t="s">
        <v>2119</v>
      </c>
      <c r="G79" s="1030">
        <v>9049800</v>
      </c>
      <c r="H79" s="54"/>
      <c r="I79" s="55"/>
    </row>
    <row r="80" spans="1:9" s="56" customFormat="1">
      <c r="A80" s="1023">
        <v>73</v>
      </c>
      <c r="B80" s="1031" t="s">
        <v>79</v>
      </c>
      <c r="C80" s="1025">
        <v>0</v>
      </c>
      <c r="D80" s="1026">
        <v>0</v>
      </c>
      <c r="E80" s="1027">
        <f t="shared" si="1"/>
        <v>0</v>
      </c>
      <c r="F80" s="1027" t="s">
        <v>2119</v>
      </c>
      <c r="G80" s="1032"/>
      <c r="H80" s="54"/>
      <c r="I80" s="55"/>
    </row>
    <row r="81" spans="1:9" s="56" customFormat="1">
      <c r="A81" s="1028">
        <v>74</v>
      </c>
      <c r="B81" s="1031" t="s">
        <v>80</v>
      </c>
      <c r="C81" s="1025">
        <v>0</v>
      </c>
      <c r="D81" s="1026">
        <v>0</v>
      </c>
      <c r="E81" s="1027">
        <f t="shared" si="1"/>
        <v>0</v>
      </c>
      <c r="F81" s="1027" t="s">
        <v>2119</v>
      </c>
      <c r="G81" s="1030">
        <v>2529000</v>
      </c>
      <c r="H81" s="54"/>
      <c r="I81" s="55"/>
    </row>
    <row r="82" spans="1:9" s="56" customFormat="1">
      <c r="A82" s="1023">
        <v>75</v>
      </c>
      <c r="B82" s="1031" t="s">
        <v>81</v>
      </c>
      <c r="C82" s="1025">
        <v>0</v>
      </c>
      <c r="D82" s="1026">
        <v>0</v>
      </c>
      <c r="E82" s="1027">
        <f t="shared" si="1"/>
        <v>0</v>
      </c>
      <c r="F82" s="1027" t="s">
        <v>2119</v>
      </c>
      <c r="G82" s="1030">
        <v>18229900</v>
      </c>
      <c r="H82" s="54"/>
      <c r="I82" s="55"/>
    </row>
    <row r="83" spans="1:9" s="56" customFormat="1">
      <c r="A83" s="1028">
        <v>76</v>
      </c>
      <c r="B83" s="1031" t="s">
        <v>82</v>
      </c>
      <c r="C83" s="1025">
        <v>0</v>
      </c>
      <c r="D83" s="1026">
        <v>0</v>
      </c>
      <c r="E83" s="1027">
        <f t="shared" si="1"/>
        <v>0</v>
      </c>
      <c r="F83" s="1027" t="s">
        <v>2119</v>
      </c>
      <c r="G83" s="1030">
        <v>6639400</v>
      </c>
      <c r="H83" s="54"/>
      <c r="I83" s="55"/>
    </row>
    <row r="84" spans="1:9" s="56" customFormat="1">
      <c r="A84" s="1023">
        <v>77</v>
      </c>
      <c r="B84" s="1031" t="s">
        <v>83</v>
      </c>
      <c r="C84" s="1025">
        <v>0</v>
      </c>
      <c r="D84" s="1026">
        <v>0</v>
      </c>
      <c r="E84" s="1027">
        <f t="shared" si="1"/>
        <v>0</v>
      </c>
      <c r="F84" s="1027" t="s">
        <v>2119</v>
      </c>
      <c r="G84" s="1030">
        <v>6599300</v>
      </c>
      <c r="H84" s="54"/>
      <c r="I84" s="55"/>
    </row>
    <row r="85" spans="1:9" s="56" customFormat="1">
      <c r="A85" s="1028">
        <v>78</v>
      </c>
      <c r="B85" s="1031" t="s">
        <v>84</v>
      </c>
      <c r="C85" s="1025">
        <v>0</v>
      </c>
      <c r="D85" s="1026">
        <v>0</v>
      </c>
      <c r="E85" s="1027">
        <f t="shared" si="1"/>
        <v>0</v>
      </c>
      <c r="F85" s="1027" t="s">
        <v>2119</v>
      </c>
      <c r="G85" s="1030">
        <v>5284800</v>
      </c>
      <c r="H85" s="54"/>
      <c r="I85" s="55"/>
    </row>
    <row r="86" spans="1:9" s="56" customFormat="1">
      <c r="A86" s="1023">
        <v>79</v>
      </c>
      <c r="B86" s="1031" t="s">
        <v>85</v>
      </c>
      <c r="C86" s="1025">
        <v>0</v>
      </c>
      <c r="D86" s="1026">
        <v>0</v>
      </c>
      <c r="E86" s="1027">
        <f t="shared" si="1"/>
        <v>0</v>
      </c>
      <c r="F86" s="1027" t="s">
        <v>2119</v>
      </c>
      <c r="G86" s="1030">
        <v>2513400</v>
      </c>
      <c r="H86" s="54"/>
      <c r="I86" s="55"/>
    </row>
    <row r="87" spans="1:9" s="56" customFormat="1">
      <c r="A87" s="1028">
        <v>80</v>
      </c>
      <c r="B87" s="1031" t="s">
        <v>86</v>
      </c>
      <c r="C87" s="1025">
        <v>0</v>
      </c>
      <c r="D87" s="1026">
        <v>0</v>
      </c>
      <c r="E87" s="1027">
        <f t="shared" si="1"/>
        <v>0</v>
      </c>
      <c r="F87" s="1027" t="s">
        <v>2119</v>
      </c>
      <c r="G87" s="1032"/>
      <c r="H87" s="54"/>
      <c r="I87" s="55"/>
    </row>
    <row r="88" spans="1:9" s="56" customFormat="1">
      <c r="A88" s="1023">
        <v>81</v>
      </c>
      <c r="B88" s="1031" t="s">
        <v>87</v>
      </c>
      <c r="C88" s="1025">
        <v>0</v>
      </c>
      <c r="D88" s="1026">
        <v>0</v>
      </c>
      <c r="E88" s="1027">
        <f t="shared" si="1"/>
        <v>0</v>
      </c>
      <c r="F88" s="1027" t="s">
        <v>2119</v>
      </c>
      <c r="G88" s="1030">
        <v>3705800</v>
      </c>
      <c r="H88" s="54"/>
      <c r="I88" s="55"/>
    </row>
    <row r="89" spans="1:9" s="56" customFormat="1">
      <c r="A89" s="1028">
        <v>82</v>
      </c>
      <c r="B89" s="1031" t="s">
        <v>88</v>
      </c>
      <c r="C89" s="1025">
        <v>0</v>
      </c>
      <c r="D89" s="1026">
        <v>0</v>
      </c>
      <c r="E89" s="1027">
        <f t="shared" si="1"/>
        <v>0</v>
      </c>
      <c r="F89" s="1027" t="s">
        <v>2119</v>
      </c>
      <c r="G89" s="1030">
        <f>2500000+2500000</f>
        <v>5000000</v>
      </c>
      <c r="H89" s="54"/>
      <c r="I89" s="55"/>
    </row>
    <row r="90" spans="1:9" s="56" customFormat="1">
      <c r="A90" s="1023">
        <v>83</v>
      </c>
      <c r="B90" s="1031" t="s">
        <v>89</v>
      </c>
      <c r="C90" s="1025">
        <v>0</v>
      </c>
      <c r="D90" s="1026">
        <v>0</v>
      </c>
      <c r="E90" s="1027">
        <f t="shared" si="1"/>
        <v>0</v>
      </c>
      <c r="F90" s="1027" t="s">
        <v>2119</v>
      </c>
      <c r="G90" s="1030">
        <v>7963000</v>
      </c>
      <c r="H90" s="54"/>
      <c r="I90" s="55"/>
    </row>
    <row r="91" spans="1:9" s="56" customFormat="1">
      <c r="A91" s="1028">
        <v>84</v>
      </c>
      <c r="B91" s="1031" t="s">
        <v>90</v>
      </c>
      <c r="C91" s="1025">
        <v>0</v>
      </c>
      <c r="D91" s="1026">
        <v>0</v>
      </c>
      <c r="E91" s="1027">
        <f t="shared" si="1"/>
        <v>0</v>
      </c>
      <c r="F91" s="1027" t="s">
        <v>2119</v>
      </c>
      <c r="G91" s="1030">
        <v>7196200</v>
      </c>
      <c r="H91" s="54"/>
      <c r="I91" s="55"/>
    </row>
    <row r="92" spans="1:9" s="56" customFormat="1">
      <c r="A92" s="1023">
        <v>85</v>
      </c>
      <c r="B92" s="1031" t="s">
        <v>91</v>
      </c>
      <c r="C92" s="1025">
        <v>0</v>
      </c>
      <c r="D92" s="1026">
        <v>0</v>
      </c>
      <c r="E92" s="1027">
        <f t="shared" si="1"/>
        <v>0</v>
      </c>
      <c r="F92" s="1027" t="s">
        <v>2119</v>
      </c>
      <c r="G92" s="1030">
        <v>20496400</v>
      </c>
      <c r="H92" s="54"/>
      <c r="I92" s="55"/>
    </row>
    <row r="93" spans="1:9" s="56" customFormat="1">
      <c r="A93" s="1028">
        <v>86</v>
      </c>
      <c r="B93" s="1031" t="s">
        <v>92</v>
      </c>
      <c r="C93" s="1025">
        <v>0</v>
      </c>
      <c r="D93" s="1026">
        <v>0</v>
      </c>
      <c r="E93" s="1027">
        <f t="shared" si="1"/>
        <v>0</v>
      </c>
      <c r="F93" s="1027" t="s">
        <v>2119</v>
      </c>
      <c r="G93" s="1030">
        <v>5204900</v>
      </c>
      <c r="H93" s="54"/>
      <c r="I93" s="55"/>
    </row>
    <row r="94" spans="1:9" s="56" customFormat="1">
      <c r="A94" s="1023">
        <v>87</v>
      </c>
      <c r="B94" s="1031" t="s">
        <v>93</v>
      </c>
      <c r="C94" s="1025">
        <v>0</v>
      </c>
      <c r="D94" s="1026">
        <v>0</v>
      </c>
      <c r="E94" s="1027">
        <f t="shared" si="1"/>
        <v>0</v>
      </c>
      <c r="F94" s="1027" t="s">
        <v>2119</v>
      </c>
      <c r="G94" s="1030">
        <v>4605600</v>
      </c>
      <c r="H94" s="54"/>
      <c r="I94" s="55"/>
    </row>
    <row r="95" spans="1:9" s="56" customFormat="1">
      <c r="A95" s="1028">
        <v>88</v>
      </c>
      <c r="B95" s="1031" t="s">
        <v>94</v>
      </c>
      <c r="C95" s="1025">
        <v>0</v>
      </c>
      <c r="D95" s="1026">
        <v>0</v>
      </c>
      <c r="E95" s="1027">
        <f t="shared" si="1"/>
        <v>0</v>
      </c>
      <c r="F95" s="1027" t="s">
        <v>2119</v>
      </c>
      <c r="G95" s="1030"/>
      <c r="H95" s="54"/>
      <c r="I95" s="55"/>
    </row>
    <row r="96" spans="1:9" s="56" customFormat="1">
      <c r="A96" s="1023">
        <v>89</v>
      </c>
      <c r="B96" s="1031" t="s">
        <v>95</v>
      </c>
      <c r="C96" s="1025">
        <v>0</v>
      </c>
      <c r="D96" s="1026">
        <v>0</v>
      </c>
      <c r="E96" s="1027">
        <f t="shared" si="1"/>
        <v>0</v>
      </c>
      <c r="F96" s="1027" t="s">
        <v>2119</v>
      </c>
      <c r="G96" s="1030"/>
      <c r="H96" s="54"/>
      <c r="I96" s="55"/>
    </row>
    <row r="97" spans="1:9" s="56" customFormat="1">
      <c r="A97" s="1028">
        <v>90</v>
      </c>
      <c r="B97" s="1031" t="s">
        <v>96</v>
      </c>
      <c r="C97" s="1025">
        <v>0</v>
      </c>
      <c r="D97" s="1026">
        <v>0</v>
      </c>
      <c r="E97" s="1027">
        <f t="shared" si="1"/>
        <v>0</v>
      </c>
      <c r="F97" s="1027" t="s">
        <v>2119</v>
      </c>
      <c r="G97" s="1030">
        <v>3705300</v>
      </c>
      <c r="H97" s="54"/>
      <c r="I97" s="55"/>
    </row>
    <row r="98" spans="1:9" s="56" customFormat="1">
      <c r="A98" s="1023">
        <v>91</v>
      </c>
      <c r="B98" s="1031" t="s">
        <v>97</v>
      </c>
      <c r="C98" s="1025">
        <v>0</v>
      </c>
      <c r="D98" s="1026">
        <v>0</v>
      </c>
      <c r="E98" s="1027">
        <f t="shared" si="1"/>
        <v>0</v>
      </c>
      <c r="F98" s="1027" t="s">
        <v>2119</v>
      </c>
      <c r="G98" s="1030"/>
      <c r="H98" s="54"/>
      <c r="I98" s="55"/>
    </row>
    <row r="99" spans="1:9" s="56" customFormat="1">
      <c r="A99" s="1028">
        <v>92</v>
      </c>
      <c r="B99" s="1031" t="s">
        <v>98</v>
      </c>
      <c r="C99" s="1025">
        <v>0</v>
      </c>
      <c r="D99" s="1026">
        <v>0</v>
      </c>
      <c r="E99" s="1027">
        <f t="shared" si="1"/>
        <v>0</v>
      </c>
      <c r="F99" s="1027" t="s">
        <v>2119</v>
      </c>
      <c r="G99" s="1030"/>
      <c r="H99" s="54"/>
      <c r="I99" s="55"/>
    </row>
    <row r="100" spans="1:9" s="56" customFormat="1">
      <c r="A100" s="1023">
        <v>93</v>
      </c>
      <c r="B100" s="1031" t="s">
        <v>99</v>
      </c>
      <c r="C100" s="1025">
        <v>0</v>
      </c>
      <c r="D100" s="1026">
        <v>0</v>
      </c>
      <c r="E100" s="1027">
        <f t="shared" si="1"/>
        <v>0</v>
      </c>
      <c r="F100" s="1027" t="s">
        <v>2119</v>
      </c>
      <c r="G100" s="1030">
        <v>6835700</v>
      </c>
      <c r="H100" s="54"/>
      <c r="I100" s="55"/>
    </row>
    <row r="101" spans="1:9" s="56" customFormat="1">
      <c r="A101" s="1028">
        <v>94</v>
      </c>
      <c r="B101" s="1031" t="s">
        <v>100</v>
      </c>
      <c r="C101" s="1025">
        <v>0</v>
      </c>
      <c r="D101" s="1026">
        <v>0</v>
      </c>
      <c r="E101" s="1027">
        <f t="shared" si="1"/>
        <v>0</v>
      </c>
      <c r="F101" s="1027" t="s">
        <v>2119</v>
      </c>
      <c r="G101" s="1030">
        <v>2151100</v>
      </c>
      <c r="H101" s="54"/>
      <c r="I101" s="55"/>
    </row>
    <row r="102" spans="1:9" s="56" customFormat="1">
      <c r="A102" s="1023">
        <v>95</v>
      </c>
      <c r="B102" s="1031" t="s">
        <v>101</v>
      </c>
      <c r="C102" s="1025">
        <v>0</v>
      </c>
      <c r="D102" s="1026">
        <v>0</v>
      </c>
      <c r="E102" s="1027">
        <f t="shared" si="1"/>
        <v>0</v>
      </c>
      <c r="F102" s="1027" t="s">
        <v>2119</v>
      </c>
      <c r="G102" s="1030">
        <v>3637200</v>
      </c>
      <c r="H102" s="54"/>
      <c r="I102" s="55"/>
    </row>
    <row r="103" spans="1:9" s="56" customFormat="1">
      <c r="A103" s="1028">
        <v>96</v>
      </c>
      <c r="B103" s="1031" t="s">
        <v>102</v>
      </c>
      <c r="C103" s="1025">
        <v>0</v>
      </c>
      <c r="D103" s="1026">
        <v>0</v>
      </c>
      <c r="E103" s="1027">
        <f t="shared" si="1"/>
        <v>0</v>
      </c>
      <c r="F103" s="1027" t="s">
        <v>2119</v>
      </c>
      <c r="G103" s="1030">
        <v>3001000</v>
      </c>
      <c r="H103" s="54"/>
      <c r="I103" s="55"/>
    </row>
    <row r="104" spans="1:9" s="56" customFormat="1">
      <c r="A104" s="1023">
        <v>97</v>
      </c>
      <c r="B104" s="1031" t="s">
        <v>103</v>
      </c>
      <c r="C104" s="1025">
        <v>0</v>
      </c>
      <c r="D104" s="1026">
        <v>0</v>
      </c>
      <c r="E104" s="1027">
        <f t="shared" si="1"/>
        <v>0</v>
      </c>
      <c r="F104" s="1027" t="s">
        <v>2119</v>
      </c>
      <c r="G104" s="1030"/>
      <c r="H104" s="54"/>
      <c r="I104" s="55"/>
    </row>
    <row r="105" spans="1:9" s="56" customFormat="1">
      <c r="A105" s="1028">
        <v>98</v>
      </c>
      <c r="B105" s="1031" t="s">
        <v>104</v>
      </c>
      <c r="C105" s="1025">
        <v>0</v>
      </c>
      <c r="D105" s="1026">
        <v>0</v>
      </c>
      <c r="E105" s="1027">
        <f t="shared" si="1"/>
        <v>0</v>
      </c>
      <c r="F105" s="1027" t="s">
        <v>2119</v>
      </c>
      <c r="G105" s="1030">
        <v>9254600</v>
      </c>
      <c r="H105" s="54"/>
      <c r="I105" s="55"/>
    </row>
    <row r="106" spans="1:9" s="56" customFormat="1">
      <c r="A106" s="1023">
        <v>99</v>
      </c>
      <c r="B106" s="1031" t="s">
        <v>105</v>
      </c>
      <c r="C106" s="1025">
        <v>0</v>
      </c>
      <c r="D106" s="1026">
        <v>0</v>
      </c>
      <c r="E106" s="1027">
        <f t="shared" si="1"/>
        <v>0</v>
      </c>
      <c r="F106" s="1027" t="s">
        <v>2119</v>
      </c>
      <c r="G106" s="1030">
        <v>7000000</v>
      </c>
      <c r="H106" s="54"/>
      <c r="I106" s="55"/>
    </row>
    <row r="107" spans="1:9" s="56" customFormat="1">
      <c r="A107" s="1028">
        <v>100</v>
      </c>
      <c r="B107" s="1031" t="s">
        <v>106</v>
      </c>
      <c r="C107" s="1025">
        <v>0</v>
      </c>
      <c r="D107" s="1026">
        <v>0</v>
      </c>
      <c r="E107" s="1027">
        <f t="shared" si="1"/>
        <v>0</v>
      </c>
      <c r="F107" s="1027" t="s">
        <v>2119</v>
      </c>
      <c r="G107" s="1030">
        <v>2143400</v>
      </c>
      <c r="H107" s="54"/>
      <c r="I107" s="55"/>
    </row>
    <row r="108" spans="1:9" s="56" customFormat="1">
      <c r="A108" s="1023">
        <v>101</v>
      </c>
      <c r="B108" s="1031" t="s">
        <v>107</v>
      </c>
      <c r="C108" s="1025">
        <v>0</v>
      </c>
      <c r="D108" s="1026">
        <v>0</v>
      </c>
      <c r="E108" s="1027">
        <f t="shared" si="1"/>
        <v>0</v>
      </c>
      <c r="F108" s="1027" t="s">
        <v>2119</v>
      </c>
      <c r="G108" s="1030">
        <v>1226000</v>
      </c>
      <c r="H108" s="54"/>
      <c r="I108" s="55"/>
    </row>
    <row r="109" spans="1:9" s="56" customFormat="1">
      <c r="A109" s="1028">
        <v>102</v>
      </c>
      <c r="B109" s="1031" t="s">
        <v>108</v>
      </c>
      <c r="C109" s="1025">
        <v>0</v>
      </c>
      <c r="D109" s="1026">
        <v>0</v>
      </c>
      <c r="E109" s="1027">
        <f t="shared" si="1"/>
        <v>0</v>
      </c>
      <c r="F109" s="1027" t="s">
        <v>2119</v>
      </c>
      <c r="G109" s="1030">
        <v>5406800</v>
      </c>
      <c r="H109" s="54"/>
      <c r="I109" s="55"/>
    </row>
    <row r="110" spans="1:9" s="56" customFormat="1">
      <c r="A110" s="1023">
        <v>103</v>
      </c>
      <c r="B110" s="1031" t="s">
        <v>109</v>
      </c>
      <c r="C110" s="1025">
        <v>0</v>
      </c>
      <c r="D110" s="1026">
        <v>0</v>
      </c>
      <c r="E110" s="1027">
        <f t="shared" si="1"/>
        <v>0</v>
      </c>
      <c r="F110" s="1027" t="s">
        <v>2119</v>
      </c>
      <c r="G110" s="1030">
        <v>2484300</v>
      </c>
      <c r="H110" s="54"/>
      <c r="I110" s="55"/>
    </row>
    <row r="111" spans="1:9" s="56" customFormat="1">
      <c r="A111" s="1028">
        <v>104</v>
      </c>
      <c r="B111" s="1031" t="s">
        <v>110</v>
      </c>
      <c r="C111" s="1025">
        <v>0</v>
      </c>
      <c r="D111" s="1026">
        <v>0</v>
      </c>
      <c r="E111" s="1027">
        <f t="shared" si="1"/>
        <v>0</v>
      </c>
      <c r="F111" s="1027" t="s">
        <v>2119</v>
      </c>
      <c r="G111" s="1030">
        <v>9187500</v>
      </c>
      <c r="H111" s="54"/>
      <c r="I111" s="55"/>
    </row>
    <row r="112" spans="1:9" s="56" customFormat="1">
      <c r="A112" s="1023">
        <v>105</v>
      </c>
      <c r="B112" s="1031" t="s">
        <v>111</v>
      </c>
      <c r="C112" s="1025">
        <v>0</v>
      </c>
      <c r="D112" s="1026">
        <v>0</v>
      </c>
      <c r="E112" s="1027">
        <f t="shared" si="1"/>
        <v>0</v>
      </c>
      <c r="F112" s="1027" t="s">
        <v>2119</v>
      </c>
      <c r="G112" s="1030">
        <v>9035300</v>
      </c>
      <c r="H112" s="54"/>
      <c r="I112" s="55"/>
    </row>
    <row r="113" spans="1:9" s="56" customFormat="1">
      <c r="A113" s="1028">
        <v>106</v>
      </c>
      <c r="B113" s="1031" t="s">
        <v>112</v>
      </c>
      <c r="C113" s="1025">
        <v>0</v>
      </c>
      <c r="D113" s="1026">
        <v>0</v>
      </c>
      <c r="E113" s="1027">
        <f t="shared" si="1"/>
        <v>0</v>
      </c>
      <c r="F113" s="1027" t="s">
        <v>2119</v>
      </c>
      <c r="G113" s="1030">
        <v>19678700</v>
      </c>
      <c r="H113" s="54"/>
      <c r="I113" s="55"/>
    </row>
    <row r="114" spans="1:9" s="56" customFormat="1">
      <c r="A114" s="1023">
        <v>107</v>
      </c>
      <c r="B114" s="1031" t="s">
        <v>113</v>
      </c>
      <c r="C114" s="1025">
        <v>0</v>
      </c>
      <c r="D114" s="1026">
        <v>0</v>
      </c>
      <c r="E114" s="1027">
        <f t="shared" si="1"/>
        <v>0</v>
      </c>
      <c r="F114" s="1027" t="s">
        <v>2119</v>
      </c>
      <c r="G114" s="1030">
        <v>7379000</v>
      </c>
      <c r="H114" s="54"/>
      <c r="I114" s="55"/>
    </row>
    <row r="115" spans="1:9" s="56" customFormat="1">
      <c r="A115" s="1028">
        <v>108</v>
      </c>
      <c r="B115" s="1031" t="s">
        <v>114</v>
      </c>
      <c r="C115" s="1025">
        <v>0</v>
      </c>
      <c r="D115" s="1026">
        <v>0</v>
      </c>
      <c r="E115" s="1027">
        <f t="shared" si="1"/>
        <v>0</v>
      </c>
      <c r="F115" s="1027" t="s">
        <v>2119</v>
      </c>
      <c r="G115" s="1030">
        <v>7453200</v>
      </c>
      <c r="H115" s="54"/>
      <c r="I115" s="55"/>
    </row>
    <row r="116" spans="1:9" s="56" customFormat="1">
      <c r="A116" s="1023">
        <v>109</v>
      </c>
      <c r="B116" s="1031" t="s">
        <v>115</v>
      </c>
      <c r="C116" s="1025">
        <v>0</v>
      </c>
      <c r="D116" s="1026">
        <v>0</v>
      </c>
      <c r="E116" s="1027">
        <f t="shared" si="1"/>
        <v>0</v>
      </c>
      <c r="F116" s="1027" t="s">
        <v>2119</v>
      </c>
      <c r="G116" s="1030">
        <v>5821800</v>
      </c>
      <c r="H116" s="54"/>
      <c r="I116" s="55"/>
    </row>
    <row r="117" spans="1:9" s="56" customFormat="1">
      <c r="A117" s="1028">
        <v>110</v>
      </c>
      <c r="B117" s="1031" t="s">
        <v>116</v>
      </c>
      <c r="C117" s="1025">
        <v>0</v>
      </c>
      <c r="D117" s="1026">
        <v>0</v>
      </c>
      <c r="E117" s="1027">
        <f t="shared" si="1"/>
        <v>0</v>
      </c>
      <c r="F117" s="1027" t="s">
        <v>2119</v>
      </c>
      <c r="G117" s="1030">
        <v>6747700</v>
      </c>
      <c r="H117" s="54"/>
      <c r="I117" s="55"/>
    </row>
    <row r="118" spans="1:9" s="56" customFormat="1">
      <c r="A118" s="1023">
        <v>111</v>
      </c>
      <c r="B118" s="1031" t="s">
        <v>117</v>
      </c>
      <c r="C118" s="1025">
        <v>0</v>
      </c>
      <c r="D118" s="1026">
        <v>0</v>
      </c>
      <c r="E118" s="1027">
        <f t="shared" si="1"/>
        <v>0</v>
      </c>
      <c r="F118" s="1027" t="s">
        <v>2119</v>
      </c>
      <c r="G118" s="1030">
        <v>11612000</v>
      </c>
      <c r="H118" s="54"/>
      <c r="I118" s="55"/>
    </row>
    <row r="119" spans="1:9" s="56" customFormat="1">
      <c r="A119" s="1028">
        <v>112</v>
      </c>
      <c r="B119" s="1031" t="s">
        <v>118</v>
      </c>
      <c r="C119" s="1025">
        <v>0</v>
      </c>
      <c r="D119" s="1026">
        <v>0</v>
      </c>
      <c r="E119" s="1027">
        <f t="shared" si="1"/>
        <v>0</v>
      </c>
      <c r="F119" s="1027" t="s">
        <v>2119</v>
      </c>
      <c r="G119" s="1030">
        <v>7684400</v>
      </c>
      <c r="H119" s="54"/>
      <c r="I119" s="55"/>
    </row>
    <row r="120" spans="1:9" s="56" customFormat="1">
      <c r="A120" s="1023">
        <v>113</v>
      </c>
      <c r="B120" s="1031" t="s">
        <v>119</v>
      </c>
      <c r="C120" s="1025">
        <v>0</v>
      </c>
      <c r="D120" s="1026">
        <v>0</v>
      </c>
      <c r="E120" s="1027">
        <f t="shared" si="1"/>
        <v>0</v>
      </c>
      <c r="F120" s="1027" t="s">
        <v>2119</v>
      </c>
      <c r="G120" s="1030">
        <v>5853100</v>
      </c>
      <c r="H120" s="54"/>
      <c r="I120" s="55"/>
    </row>
    <row r="121" spans="1:9" s="56" customFormat="1">
      <c r="A121" s="1028">
        <v>114</v>
      </c>
      <c r="B121" s="1031" t="s">
        <v>120</v>
      </c>
      <c r="C121" s="1025">
        <v>0</v>
      </c>
      <c r="D121" s="1026">
        <v>0</v>
      </c>
      <c r="E121" s="1027">
        <f t="shared" si="1"/>
        <v>0</v>
      </c>
      <c r="F121" s="1027" t="s">
        <v>2119</v>
      </c>
      <c r="G121" s="1030">
        <v>9595500</v>
      </c>
      <c r="H121" s="54"/>
      <c r="I121" s="55"/>
    </row>
    <row r="122" spans="1:9" s="56" customFormat="1">
      <c r="A122" s="1023">
        <v>115</v>
      </c>
      <c r="B122" s="1031" t="s">
        <v>121</v>
      </c>
      <c r="C122" s="1025">
        <v>0</v>
      </c>
      <c r="D122" s="1026">
        <v>0</v>
      </c>
      <c r="E122" s="1027">
        <f t="shared" si="1"/>
        <v>0</v>
      </c>
      <c r="F122" s="1027" t="s">
        <v>2119</v>
      </c>
      <c r="G122" s="1030">
        <v>14481400</v>
      </c>
      <c r="H122" s="54"/>
      <c r="I122" s="55"/>
    </row>
    <row r="123" spans="1:9" s="56" customFormat="1">
      <c r="A123" s="1028">
        <v>116</v>
      </c>
      <c r="B123" s="1031" t="s">
        <v>122</v>
      </c>
      <c r="C123" s="1025">
        <v>0</v>
      </c>
      <c r="D123" s="1026">
        <v>0</v>
      </c>
      <c r="E123" s="1027">
        <f t="shared" si="1"/>
        <v>0</v>
      </c>
      <c r="F123" s="1027" t="s">
        <v>2119</v>
      </c>
      <c r="G123" s="1030">
        <v>12679700</v>
      </c>
      <c r="H123" s="54"/>
      <c r="I123" s="55"/>
    </row>
    <row r="124" spans="1:9" s="56" customFormat="1">
      <c r="A124" s="1023">
        <v>117</v>
      </c>
      <c r="B124" s="1031" t="s">
        <v>123</v>
      </c>
      <c r="C124" s="1025">
        <v>0</v>
      </c>
      <c r="D124" s="1026">
        <v>0</v>
      </c>
      <c r="E124" s="1027">
        <f t="shared" si="1"/>
        <v>0</v>
      </c>
      <c r="F124" s="1027" t="s">
        <v>2119</v>
      </c>
      <c r="G124" s="1030">
        <v>9163000</v>
      </c>
      <c r="H124" s="54"/>
      <c r="I124" s="55"/>
    </row>
    <row r="125" spans="1:9" s="56" customFormat="1">
      <c r="A125" s="1028">
        <v>118</v>
      </c>
      <c r="B125" s="1031" t="s">
        <v>124</v>
      </c>
      <c r="C125" s="1025">
        <v>0</v>
      </c>
      <c r="D125" s="1026">
        <v>0</v>
      </c>
      <c r="E125" s="1027">
        <f t="shared" si="1"/>
        <v>0</v>
      </c>
      <c r="F125" s="1027" t="s">
        <v>2119</v>
      </c>
      <c r="G125" s="1030">
        <v>14154600</v>
      </c>
      <c r="H125" s="54"/>
      <c r="I125" s="55"/>
    </row>
    <row r="126" spans="1:9" s="56" customFormat="1">
      <c r="A126" s="1023">
        <v>119</v>
      </c>
      <c r="B126" s="1031" t="s">
        <v>125</v>
      </c>
      <c r="C126" s="1025">
        <v>0</v>
      </c>
      <c r="D126" s="1026">
        <v>0</v>
      </c>
      <c r="E126" s="1027">
        <f t="shared" si="1"/>
        <v>0</v>
      </c>
      <c r="F126" s="1027" t="s">
        <v>2119</v>
      </c>
      <c r="G126" s="1030">
        <v>5569800</v>
      </c>
      <c r="H126" s="54"/>
      <c r="I126" s="55"/>
    </row>
    <row r="127" spans="1:9" s="56" customFormat="1">
      <c r="A127" s="1028">
        <v>120</v>
      </c>
      <c r="B127" s="1031" t="s">
        <v>126</v>
      </c>
      <c r="C127" s="1025">
        <v>0</v>
      </c>
      <c r="D127" s="1026">
        <v>0</v>
      </c>
      <c r="E127" s="1027">
        <f t="shared" si="1"/>
        <v>0</v>
      </c>
      <c r="F127" s="1027" t="s">
        <v>2119</v>
      </c>
      <c r="G127" s="1030">
        <v>1634000</v>
      </c>
      <c r="H127" s="54"/>
      <c r="I127" s="55"/>
    </row>
    <row r="128" spans="1:9" s="56" customFormat="1">
      <c r="A128" s="1023">
        <v>121</v>
      </c>
      <c r="B128" s="1031" t="s">
        <v>127</v>
      </c>
      <c r="C128" s="1025">
        <v>0</v>
      </c>
      <c r="D128" s="1026">
        <v>0</v>
      </c>
      <c r="E128" s="1027">
        <f t="shared" si="1"/>
        <v>0</v>
      </c>
      <c r="F128" s="1027" t="s">
        <v>2119</v>
      </c>
      <c r="G128" s="1030">
        <v>4976900</v>
      </c>
      <c r="H128" s="54"/>
      <c r="I128" s="55"/>
    </row>
    <row r="129" spans="1:9" s="56" customFormat="1">
      <c r="A129" s="1028">
        <v>122</v>
      </c>
      <c r="B129" s="1031" t="s">
        <v>128</v>
      </c>
      <c r="C129" s="1025">
        <v>0</v>
      </c>
      <c r="D129" s="1026">
        <v>0</v>
      </c>
      <c r="E129" s="1027">
        <f t="shared" si="1"/>
        <v>0</v>
      </c>
      <c r="F129" s="1027" t="s">
        <v>2119</v>
      </c>
      <c r="G129" s="1030">
        <v>700000</v>
      </c>
      <c r="H129" s="54"/>
      <c r="I129" s="55"/>
    </row>
    <row r="130" spans="1:9" s="56" customFormat="1">
      <c r="A130" s="1023">
        <v>123</v>
      </c>
      <c r="B130" s="1031" t="s">
        <v>129</v>
      </c>
      <c r="C130" s="1025">
        <v>0</v>
      </c>
      <c r="D130" s="1026">
        <v>0</v>
      </c>
      <c r="E130" s="1027">
        <f t="shared" si="1"/>
        <v>0</v>
      </c>
      <c r="F130" s="1027" t="s">
        <v>2119</v>
      </c>
      <c r="G130" s="1030">
        <v>3365900</v>
      </c>
      <c r="H130" s="54"/>
      <c r="I130" s="55"/>
    </row>
    <row r="131" spans="1:9" s="56" customFormat="1">
      <c r="A131" s="1028">
        <v>124</v>
      </c>
      <c r="B131" s="1031" t="s">
        <v>130</v>
      </c>
      <c r="C131" s="1025">
        <v>0</v>
      </c>
      <c r="D131" s="1026">
        <v>0</v>
      </c>
      <c r="E131" s="1027">
        <f t="shared" si="1"/>
        <v>0</v>
      </c>
      <c r="F131" s="1027" t="s">
        <v>2119</v>
      </c>
      <c r="G131" s="1030">
        <v>4715000</v>
      </c>
      <c r="H131" s="54"/>
      <c r="I131" s="55"/>
    </row>
    <row r="132" spans="1:9" s="56" customFormat="1">
      <c r="A132" s="1023">
        <v>125</v>
      </c>
      <c r="B132" s="1031" t="s">
        <v>131</v>
      </c>
      <c r="C132" s="1025">
        <v>0</v>
      </c>
      <c r="D132" s="1026">
        <v>0</v>
      </c>
      <c r="E132" s="1027">
        <f t="shared" si="1"/>
        <v>0</v>
      </c>
      <c r="F132" s="1027" t="s">
        <v>2119</v>
      </c>
      <c r="G132" s="1030">
        <v>6667900</v>
      </c>
      <c r="H132" s="54"/>
      <c r="I132" s="55"/>
    </row>
    <row r="133" spans="1:9" s="56" customFormat="1">
      <c r="A133" s="1028">
        <v>126</v>
      </c>
      <c r="B133" s="1031" t="s">
        <v>132</v>
      </c>
      <c r="C133" s="1025">
        <v>0</v>
      </c>
      <c r="D133" s="1026">
        <v>0</v>
      </c>
      <c r="E133" s="1027">
        <f t="shared" si="1"/>
        <v>0</v>
      </c>
      <c r="F133" s="1027" t="s">
        <v>2119</v>
      </c>
      <c r="G133" s="1030">
        <v>7671000</v>
      </c>
      <c r="H133" s="54"/>
      <c r="I133" s="55"/>
    </row>
    <row r="134" spans="1:9" s="56" customFormat="1">
      <c r="A134" s="1023">
        <v>127</v>
      </c>
      <c r="B134" s="1031" t="s">
        <v>133</v>
      </c>
      <c r="C134" s="1025">
        <v>0</v>
      </c>
      <c r="D134" s="1026">
        <v>0</v>
      </c>
      <c r="E134" s="1027">
        <f t="shared" si="1"/>
        <v>0</v>
      </c>
      <c r="F134" s="1027" t="s">
        <v>2119</v>
      </c>
      <c r="G134" s="1030">
        <v>5886800</v>
      </c>
      <c r="H134" s="54"/>
      <c r="I134" s="55"/>
    </row>
    <row r="135" spans="1:9" s="56" customFormat="1">
      <c r="A135" s="1028">
        <v>128</v>
      </c>
      <c r="B135" s="1031" t="s">
        <v>134</v>
      </c>
      <c r="C135" s="1025">
        <v>0</v>
      </c>
      <c r="D135" s="1026">
        <v>0</v>
      </c>
      <c r="E135" s="1027">
        <f t="shared" si="1"/>
        <v>0</v>
      </c>
      <c r="F135" s="1027" t="s">
        <v>2119</v>
      </c>
      <c r="G135" s="1030">
        <v>1723900</v>
      </c>
      <c r="H135" s="54"/>
      <c r="I135" s="55"/>
    </row>
    <row r="136" spans="1:9" s="56" customFormat="1">
      <c r="A136" s="1023">
        <v>129</v>
      </c>
      <c r="B136" s="1031" t="s">
        <v>135</v>
      </c>
      <c r="C136" s="1025">
        <v>0</v>
      </c>
      <c r="D136" s="1026">
        <v>0</v>
      </c>
      <c r="E136" s="1027">
        <f t="shared" si="1"/>
        <v>0</v>
      </c>
      <c r="F136" s="1027" t="s">
        <v>2119</v>
      </c>
      <c r="G136" s="1030">
        <v>5656000</v>
      </c>
      <c r="H136" s="54"/>
      <c r="I136" s="55"/>
    </row>
    <row r="137" spans="1:9" s="56" customFormat="1">
      <c r="A137" s="1028">
        <v>130</v>
      </c>
      <c r="B137" s="1031" t="s">
        <v>136</v>
      </c>
      <c r="C137" s="1025">
        <v>0</v>
      </c>
      <c r="D137" s="1026">
        <v>0</v>
      </c>
      <c r="E137" s="1027">
        <f t="shared" ref="E137:E192" si="2">D137-C137</f>
        <v>0</v>
      </c>
      <c r="F137" s="1027" t="s">
        <v>2119</v>
      </c>
      <c r="G137" s="1030">
        <v>7205100</v>
      </c>
      <c r="H137" s="54"/>
      <c r="I137" s="55"/>
    </row>
    <row r="138" spans="1:9" s="56" customFormat="1">
      <c r="A138" s="1023">
        <v>131</v>
      </c>
      <c r="B138" s="1031" t="s">
        <v>137</v>
      </c>
      <c r="C138" s="1025">
        <v>0</v>
      </c>
      <c r="D138" s="1026">
        <v>0</v>
      </c>
      <c r="E138" s="1027">
        <f t="shared" si="2"/>
        <v>0</v>
      </c>
      <c r="F138" s="1027" t="s">
        <v>2119</v>
      </c>
      <c r="G138" s="1030">
        <v>8643600</v>
      </c>
      <c r="H138" s="54"/>
      <c r="I138" s="55"/>
    </row>
    <row r="139" spans="1:9" s="56" customFormat="1">
      <c r="A139" s="1028">
        <v>132</v>
      </c>
      <c r="B139" s="1031" t="s">
        <v>138</v>
      </c>
      <c r="C139" s="1025">
        <v>0</v>
      </c>
      <c r="D139" s="1026">
        <v>0</v>
      </c>
      <c r="E139" s="1027">
        <f t="shared" si="2"/>
        <v>0</v>
      </c>
      <c r="F139" s="1027" t="s">
        <v>2119</v>
      </c>
      <c r="G139" s="1030">
        <v>1789700</v>
      </c>
      <c r="H139" s="54"/>
      <c r="I139" s="55"/>
    </row>
    <row r="140" spans="1:9" s="56" customFormat="1">
      <c r="A140" s="1023">
        <v>133</v>
      </c>
      <c r="B140" s="1031" t="s">
        <v>139</v>
      </c>
      <c r="C140" s="1025">
        <v>0</v>
      </c>
      <c r="D140" s="1026">
        <v>0</v>
      </c>
      <c r="E140" s="1027">
        <f t="shared" si="2"/>
        <v>0</v>
      </c>
      <c r="F140" s="1027" t="s">
        <v>2119</v>
      </c>
      <c r="G140" s="1030">
        <v>2460500</v>
      </c>
      <c r="H140" s="54"/>
      <c r="I140" s="55"/>
    </row>
    <row r="141" spans="1:9" s="56" customFormat="1">
      <c r="A141" s="1028">
        <v>134</v>
      </c>
      <c r="B141" s="1031" t="s">
        <v>140</v>
      </c>
      <c r="C141" s="1025">
        <v>0</v>
      </c>
      <c r="D141" s="1026">
        <v>0</v>
      </c>
      <c r="E141" s="1027">
        <f t="shared" si="2"/>
        <v>0</v>
      </c>
      <c r="F141" s="1027" t="s">
        <v>2119</v>
      </c>
      <c r="G141" s="1030">
        <v>8044300</v>
      </c>
      <c r="H141" s="54"/>
      <c r="I141" s="55"/>
    </row>
    <row r="142" spans="1:9" s="56" customFormat="1">
      <c r="A142" s="1023">
        <v>135</v>
      </c>
      <c r="B142" s="1031" t="s">
        <v>141</v>
      </c>
      <c r="C142" s="1025">
        <v>0</v>
      </c>
      <c r="D142" s="1026">
        <v>0</v>
      </c>
      <c r="E142" s="1027">
        <f t="shared" si="2"/>
        <v>0</v>
      </c>
      <c r="F142" s="1027" t="s">
        <v>2119</v>
      </c>
      <c r="G142" s="1030">
        <v>5835000</v>
      </c>
      <c r="H142" s="54"/>
      <c r="I142" s="55"/>
    </row>
    <row r="143" spans="1:9" s="56" customFormat="1">
      <c r="A143" s="1028">
        <v>136</v>
      </c>
      <c r="B143" s="1031" t="s">
        <v>142</v>
      </c>
      <c r="C143" s="1025">
        <v>0</v>
      </c>
      <c r="D143" s="1026">
        <v>0</v>
      </c>
      <c r="E143" s="1027">
        <f t="shared" si="2"/>
        <v>0</v>
      </c>
      <c r="F143" s="1027" t="s">
        <v>2119</v>
      </c>
      <c r="G143" s="1030"/>
      <c r="H143" s="54"/>
      <c r="I143" s="55"/>
    </row>
    <row r="144" spans="1:9" s="56" customFormat="1">
      <c r="A144" s="1023">
        <v>137</v>
      </c>
      <c r="B144" s="1031" t="s">
        <v>143</v>
      </c>
      <c r="C144" s="1025">
        <v>0</v>
      </c>
      <c r="D144" s="1026">
        <v>0</v>
      </c>
      <c r="E144" s="1027">
        <f t="shared" si="2"/>
        <v>0</v>
      </c>
      <c r="F144" s="1027" t="s">
        <v>2119</v>
      </c>
      <c r="G144" s="1030">
        <v>9022400</v>
      </c>
      <c r="H144" s="54"/>
      <c r="I144" s="55"/>
    </row>
    <row r="145" spans="1:9" s="56" customFormat="1">
      <c r="A145" s="1028">
        <v>138</v>
      </c>
      <c r="B145" s="1031" t="s">
        <v>144</v>
      </c>
      <c r="C145" s="1025">
        <v>0</v>
      </c>
      <c r="D145" s="1026">
        <v>0</v>
      </c>
      <c r="E145" s="1027">
        <f t="shared" si="2"/>
        <v>0</v>
      </c>
      <c r="F145" s="1027" t="s">
        <v>2119</v>
      </c>
      <c r="G145" s="1030">
        <v>6908000</v>
      </c>
      <c r="H145" s="54"/>
      <c r="I145" s="55"/>
    </row>
    <row r="146" spans="1:9" s="56" customFormat="1">
      <c r="A146" s="1023">
        <v>139</v>
      </c>
      <c r="B146" s="1031" t="s">
        <v>145</v>
      </c>
      <c r="C146" s="1025">
        <v>0</v>
      </c>
      <c r="D146" s="1026">
        <v>0</v>
      </c>
      <c r="E146" s="1027">
        <f t="shared" si="2"/>
        <v>0</v>
      </c>
      <c r="F146" s="1027" t="s">
        <v>2119</v>
      </c>
      <c r="G146" s="1030">
        <v>1025000</v>
      </c>
      <c r="H146" s="54"/>
      <c r="I146" s="55"/>
    </row>
    <row r="147" spans="1:9" s="56" customFormat="1">
      <c r="A147" s="1028">
        <v>140</v>
      </c>
      <c r="B147" s="1031" t="s">
        <v>146</v>
      </c>
      <c r="C147" s="1025">
        <v>0</v>
      </c>
      <c r="D147" s="1026">
        <v>0</v>
      </c>
      <c r="E147" s="1027">
        <f t="shared" si="2"/>
        <v>0</v>
      </c>
      <c r="F147" s="1027" t="s">
        <v>2119</v>
      </c>
      <c r="G147" s="1030">
        <v>3625000</v>
      </c>
      <c r="H147" s="54"/>
      <c r="I147" s="55"/>
    </row>
    <row r="148" spans="1:9" s="56" customFormat="1">
      <c r="A148" s="1023">
        <v>141</v>
      </c>
      <c r="B148" s="1031" t="s">
        <v>147</v>
      </c>
      <c r="C148" s="1025">
        <v>0</v>
      </c>
      <c r="D148" s="1026">
        <v>0</v>
      </c>
      <c r="E148" s="1027">
        <f t="shared" si="2"/>
        <v>0</v>
      </c>
      <c r="F148" s="1027" t="s">
        <v>2119</v>
      </c>
      <c r="G148" s="1030">
        <v>5550900</v>
      </c>
      <c r="H148" s="54"/>
      <c r="I148" s="55"/>
    </row>
    <row r="149" spans="1:9" s="56" customFormat="1">
      <c r="A149" s="1028">
        <v>142</v>
      </c>
      <c r="B149" s="1031" t="s">
        <v>148</v>
      </c>
      <c r="C149" s="1025">
        <v>0</v>
      </c>
      <c r="D149" s="1026">
        <v>0</v>
      </c>
      <c r="E149" s="1027">
        <f t="shared" si="2"/>
        <v>0</v>
      </c>
      <c r="F149" s="1027" t="s">
        <v>2119</v>
      </c>
      <c r="G149" s="1030">
        <v>3446800</v>
      </c>
      <c r="H149" s="54"/>
      <c r="I149" s="55"/>
    </row>
    <row r="150" spans="1:9" s="56" customFormat="1">
      <c r="A150" s="1023">
        <v>143</v>
      </c>
      <c r="B150" s="1031" t="s">
        <v>149</v>
      </c>
      <c r="C150" s="1025">
        <v>0</v>
      </c>
      <c r="D150" s="1026">
        <v>0</v>
      </c>
      <c r="E150" s="1027">
        <f t="shared" si="2"/>
        <v>0</v>
      </c>
      <c r="F150" s="1027" t="s">
        <v>2119</v>
      </c>
      <c r="G150" s="1030">
        <v>4863000</v>
      </c>
      <c r="H150" s="54"/>
      <c r="I150" s="55"/>
    </row>
    <row r="151" spans="1:9" s="56" customFormat="1">
      <c r="A151" s="1028">
        <v>144</v>
      </c>
      <c r="B151" s="1031" t="s">
        <v>150</v>
      </c>
      <c r="C151" s="1025">
        <v>0</v>
      </c>
      <c r="D151" s="1026">
        <v>0</v>
      </c>
      <c r="E151" s="1027">
        <f t="shared" si="2"/>
        <v>0</v>
      </c>
      <c r="F151" s="1027" t="s">
        <v>2119</v>
      </c>
      <c r="G151" s="1030">
        <v>5401700</v>
      </c>
      <c r="H151" s="54"/>
      <c r="I151" s="55"/>
    </row>
    <row r="152" spans="1:9" s="56" customFormat="1">
      <c r="A152" s="1023">
        <v>145</v>
      </c>
      <c r="B152" s="1031" t="s">
        <v>151</v>
      </c>
      <c r="C152" s="1025">
        <v>0</v>
      </c>
      <c r="D152" s="1026">
        <v>0</v>
      </c>
      <c r="E152" s="1027">
        <f t="shared" si="2"/>
        <v>0</v>
      </c>
      <c r="F152" s="1027" t="s">
        <v>2119</v>
      </c>
      <c r="G152" s="1030">
        <v>941800</v>
      </c>
      <c r="H152" s="54"/>
      <c r="I152" s="55"/>
    </row>
    <row r="153" spans="1:9" s="56" customFormat="1">
      <c r="A153" s="1028">
        <v>146</v>
      </c>
      <c r="B153" s="1031" t="s">
        <v>152</v>
      </c>
      <c r="C153" s="1025">
        <v>0</v>
      </c>
      <c r="D153" s="1026">
        <v>0</v>
      </c>
      <c r="E153" s="1027">
        <f t="shared" si="2"/>
        <v>0</v>
      </c>
      <c r="F153" s="1027" t="s">
        <v>2119</v>
      </c>
      <c r="G153" s="1030">
        <v>5564000</v>
      </c>
      <c r="H153" s="54"/>
      <c r="I153" s="55"/>
    </row>
    <row r="154" spans="1:9" s="56" customFormat="1">
      <c r="A154" s="1023">
        <v>147</v>
      </c>
      <c r="B154" s="1031" t="s">
        <v>153</v>
      </c>
      <c r="C154" s="1025">
        <v>0</v>
      </c>
      <c r="D154" s="1026">
        <v>0</v>
      </c>
      <c r="E154" s="1027">
        <f t="shared" si="2"/>
        <v>0</v>
      </c>
      <c r="F154" s="1027" t="s">
        <v>2119</v>
      </c>
      <c r="G154" s="1032"/>
      <c r="H154" s="54"/>
      <c r="I154" s="55"/>
    </row>
    <row r="155" spans="1:9" s="56" customFormat="1">
      <c r="A155" s="1028">
        <v>148</v>
      </c>
      <c r="B155" s="1031" t="s">
        <v>154</v>
      </c>
      <c r="C155" s="1025">
        <v>0</v>
      </c>
      <c r="D155" s="1026">
        <v>0</v>
      </c>
      <c r="E155" s="1027">
        <f t="shared" si="2"/>
        <v>0</v>
      </c>
      <c r="F155" s="1027" t="s">
        <v>2119</v>
      </c>
      <c r="G155" s="1030">
        <v>5790300</v>
      </c>
      <c r="H155" s="54"/>
      <c r="I155" s="55"/>
    </row>
    <row r="156" spans="1:9" s="56" customFormat="1">
      <c r="A156" s="1023">
        <v>149</v>
      </c>
      <c r="B156" s="1242" t="s">
        <v>155</v>
      </c>
      <c r="C156" s="1025">
        <v>0</v>
      </c>
      <c r="D156" s="1026">
        <v>0</v>
      </c>
      <c r="E156" s="1027">
        <f t="shared" si="2"/>
        <v>0</v>
      </c>
      <c r="F156" s="1027" t="s">
        <v>2119</v>
      </c>
      <c r="G156" s="1030">
        <v>5760200</v>
      </c>
      <c r="H156" s="54"/>
      <c r="I156" s="55"/>
    </row>
    <row r="157" spans="1:9" s="56" customFormat="1">
      <c r="A157" s="1028">
        <v>150</v>
      </c>
      <c r="B157" s="1031" t="s">
        <v>156</v>
      </c>
      <c r="C157" s="1025">
        <v>0</v>
      </c>
      <c r="D157" s="1026">
        <v>0</v>
      </c>
      <c r="E157" s="1027">
        <f t="shared" si="2"/>
        <v>0</v>
      </c>
      <c r="F157" s="1027" t="s">
        <v>2119</v>
      </c>
      <c r="G157" s="1032"/>
      <c r="H157" s="54"/>
      <c r="I157" s="55"/>
    </row>
    <row r="158" spans="1:9" s="56" customFormat="1">
      <c r="A158" s="1023">
        <v>151</v>
      </c>
      <c r="B158" s="1031" t="s">
        <v>157</v>
      </c>
      <c r="C158" s="1025">
        <v>0</v>
      </c>
      <c r="D158" s="1026">
        <v>0</v>
      </c>
      <c r="E158" s="1027">
        <f t="shared" si="2"/>
        <v>0</v>
      </c>
      <c r="F158" s="1027" t="s">
        <v>2119</v>
      </c>
      <c r="G158" s="1030">
        <v>5385400</v>
      </c>
      <c r="H158" s="54"/>
      <c r="I158" s="55"/>
    </row>
    <row r="159" spans="1:9" s="56" customFormat="1">
      <c r="A159" s="1028">
        <v>152</v>
      </c>
      <c r="B159" s="1242" t="s">
        <v>158</v>
      </c>
      <c r="C159" s="1025">
        <v>0</v>
      </c>
      <c r="D159" s="1026">
        <v>0</v>
      </c>
      <c r="E159" s="1027">
        <f t="shared" si="2"/>
        <v>0</v>
      </c>
      <c r="F159" s="1027" t="s">
        <v>2119</v>
      </c>
      <c r="G159" s="1030">
        <v>6676300</v>
      </c>
      <c r="H159" s="54"/>
      <c r="I159" s="55"/>
    </row>
    <row r="160" spans="1:9" s="56" customFormat="1">
      <c r="A160" s="1023">
        <v>153</v>
      </c>
      <c r="B160" s="1031" t="s">
        <v>159</v>
      </c>
      <c r="C160" s="1025">
        <v>0</v>
      </c>
      <c r="D160" s="1026">
        <v>0</v>
      </c>
      <c r="E160" s="1027">
        <f t="shared" si="2"/>
        <v>0</v>
      </c>
      <c r="F160" s="1027" t="s">
        <v>2119</v>
      </c>
      <c r="G160" s="1030">
        <v>7833500</v>
      </c>
      <c r="H160" s="54"/>
      <c r="I160" s="55"/>
    </row>
    <row r="161" spans="1:9" s="56" customFormat="1">
      <c r="A161" s="1028">
        <v>154</v>
      </c>
      <c r="B161" s="1031" t="s">
        <v>160</v>
      </c>
      <c r="C161" s="1025">
        <v>0</v>
      </c>
      <c r="D161" s="1026">
        <v>0</v>
      </c>
      <c r="E161" s="1027">
        <f t="shared" si="2"/>
        <v>0</v>
      </c>
      <c r="F161" s="1027" t="s">
        <v>2119</v>
      </c>
      <c r="G161" s="1030">
        <v>6138700</v>
      </c>
      <c r="H161" s="54"/>
      <c r="I161" s="55"/>
    </row>
    <row r="162" spans="1:9" s="56" customFormat="1">
      <c r="A162" s="1023">
        <v>155</v>
      </c>
      <c r="B162" s="1031" t="s">
        <v>161</v>
      </c>
      <c r="C162" s="1025">
        <v>0</v>
      </c>
      <c r="D162" s="1026">
        <v>0</v>
      </c>
      <c r="E162" s="1027">
        <f t="shared" si="2"/>
        <v>0</v>
      </c>
      <c r="F162" s="1027" t="s">
        <v>2119</v>
      </c>
      <c r="G162" s="1030">
        <v>14239900</v>
      </c>
      <c r="H162" s="54"/>
      <c r="I162" s="55"/>
    </row>
    <row r="163" spans="1:9" s="56" customFormat="1">
      <c r="A163" s="1028">
        <v>156</v>
      </c>
      <c r="B163" s="1031" t="s">
        <v>162</v>
      </c>
      <c r="C163" s="1025">
        <v>0</v>
      </c>
      <c r="D163" s="1026">
        <v>0</v>
      </c>
      <c r="E163" s="1027">
        <f t="shared" si="2"/>
        <v>0</v>
      </c>
      <c r="F163" s="1027" t="s">
        <v>2119</v>
      </c>
      <c r="G163" s="1030">
        <v>4961400</v>
      </c>
      <c r="H163" s="54"/>
      <c r="I163" s="55"/>
    </row>
    <row r="164" spans="1:9" s="56" customFormat="1">
      <c r="A164" s="1023">
        <v>157</v>
      </c>
      <c r="B164" s="1031" t="s">
        <v>163</v>
      </c>
      <c r="C164" s="1025">
        <v>0</v>
      </c>
      <c r="D164" s="1026">
        <v>0</v>
      </c>
      <c r="E164" s="1027">
        <f t="shared" si="2"/>
        <v>0</v>
      </c>
      <c r="F164" s="1027" t="s">
        <v>2119</v>
      </c>
      <c r="G164" s="1030">
        <v>6098800</v>
      </c>
      <c r="H164" s="54"/>
      <c r="I164" s="55"/>
    </row>
    <row r="165" spans="1:9" s="56" customFormat="1">
      <c r="A165" s="1028">
        <v>158</v>
      </c>
      <c r="B165" s="1031" t="s">
        <v>164</v>
      </c>
      <c r="C165" s="1025">
        <v>0</v>
      </c>
      <c r="D165" s="1026">
        <v>0</v>
      </c>
      <c r="E165" s="1027">
        <f t="shared" si="2"/>
        <v>0</v>
      </c>
      <c r="F165" s="1027" t="s">
        <v>2119</v>
      </c>
      <c r="G165" s="1030">
        <v>7034600</v>
      </c>
      <c r="H165" s="54"/>
      <c r="I165" s="55"/>
    </row>
    <row r="166" spans="1:9" s="56" customFormat="1">
      <c r="A166" s="1023">
        <v>159</v>
      </c>
      <c r="B166" s="1031" t="s">
        <v>165</v>
      </c>
      <c r="C166" s="1025">
        <v>0</v>
      </c>
      <c r="D166" s="1026">
        <v>0</v>
      </c>
      <c r="E166" s="1027">
        <f t="shared" si="2"/>
        <v>0</v>
      </c>
      <c r="F166" s="1027" t="s">
        <v>2119</v>
      </c>
      <c r="G166" s="1030">
        <v>8896600</v>
      </c>
      <c r="H166" s="54"/>
      <c r="I166" s="55"/>
    </row>
    <row r="167" spans="1:9" s="56" customFormat="1">
      <c r="A167" s="1028">
        <v>160</v>
      </c>
      <c r="B167" s="1031" t="s">
        <v>166</v>
      </c>
      <c r="C167" s="1025">
        <v>0</v>
      </c>
      <c r="D167" s="1026">
        <v>0</v>
      </c>
      <c r="E167" s="1027">
        <f t="shared" si="2"/>
        <v>0</v>
      </c>
      <c r="F167" s="1027" t="s">
        <v>2119</v>
      </c>
      <c r="G167" s="1030">
        <v>6314000</v>
      </c>
      <c r="H167" s="54"/>
      <c r="I167" s="55"/>
    </row>
    <row r="168" spans="1:9" s="56" customFormat="1">
      <c r="A168" s="1023">
        <v>161</v>
      </c>
      <c r="B168" s="1031" t="s">
        <v>167</v>
      </c>
      <c r="C168" s="1025">
        <v>0</v>
      </c>
      <c r="D168" s="1026">
        <v>0</v>
      </c>
      <c r="E168" s="1027">
        <f t="shared" si="2"/>
        <v>0</v>
      </c>
      <c r="F168" s="1027" t="s">
        <v>2119</v>
      </c>
      <c r="G168" s="1030">
        <v>12793700</v>
      </c>
      <c r="H168" s="54"/>
      <c r="I168" s="55"/>
    </row>
    <row r="169" spans="1:9" s="56" customFormat="1">
      <c r="A169" s="1028">
        <v>162</v>
      </c>
      <c r="B169" s="1031" t="s">
        <v>168</v>
      </c>
      <c r="C169" s="1025">
        <v>0</v>
      </c>
      <c r="D169" s="1026">
        <v>0</v>
      </c>
      <c r="E169" s="1027">
        <f t="shared" si="2"/>
        <v>0</v>
      </c>
      <c r="F169" s="1027" t="s">
        <v>2119</v>
      </c>
      <c r="G169" s="1030">
        <v>9760400</v>
      </c>
      <c r="H169" s="54"/>
      <c r="I169" s="55"/>
    </row>
    <row r="170" spans="1:9" s="56" customFormat="1">
      <c r="A170" s="1023">
        <v>163</v>
      </c>
      <c r="B170" s="1031" t="s">
        <v>169</v>
      </c>
      <c r="C170" s="1025">
        <v>0</v>
      </c>
      <c r="D170" s="1026">
        <v>0</v>
      </c>
      <c r="E170" s="1027">
        <f t="shared" si="2"/>
        <v>0</v>
      </c>
      <c r="F170" s="1027" t="s">
        <v>2119</v>
      </c>
      <c r="G170" s="1030">
        <v>2477000</v>
      </c>
      <c r="H170" s="54"/>
      <c r="I170" s="55"/>
    </row>
    <row r="171" spans="1:9" s="56" customFormat="1">
      <c r="A171" s="1028">
        <v>164</v>
      </c>
      <c r="B171" s="1036" t="s">
        <v>170</v>
      </c>
      <c r="C171" s="1025">
        <v>0</v>
      </c>
      <c r="D171" s="1026">
        <v>0</v>
      </c>
      <c r="E171" s="1027">
        <f t="shared" si="2"/>
        <v>0</v>
      </c>
      <c r="F171" s="1027" t="s">
        <v>2119</v>
      </c>
      <c r="G171" s="1030"/>
      <c r="H171" s="54"/>
      <c r="I171" s="55"/>
    </row>
    <row r="172" spans="1:9" s="56" customFormat="1">
      <c r="A172" s="1023">
        <v>165</v>
      </c>
      <c r="B172" s="1036" t="s">
        <v>171</v>
      </c>
      <c r="C172" s="1025">
        <v>0</v>
      </c>
      <c r="D172" s="1026">
        <v>0</v>
      </c>
      <c r="E172" s="1027">
        <f t="shared" si="2"/>
        <v>0</v>
      </c>
      <c r="F172" s="1027" t="s">
        <v>2119</v>
      </c>
      <c r="G172" s="1030"/>
      <c r="H172" s="54"/>
      <c r="I172" s="55"/>
    </row>
    <row r="173" spans="1:9" s="56" customFormat="1">
      <c r="A173" s="1028">
        <v>166</v>
      </c>
      <c r="B173" s="1242" t="s">
        <v>172</v>
      </c>
      <c r="C173" s="1025">
        <v>0</v>
      </c>
      <c r="D173" s="1026">
        <v>0</v>
      </c>
      <c r="E173" s="1027">
        <f t="shared" si="2"/>
        <v>0</v>
      </c>
      <c r="F173" s="1027" t="s">
        <v>2119</v>
      </c>
      <c r="G173" s="1030">
        <v>5131600</v>
      </c>
      <c r="H173" s="54"/>
      <c r="I173" s="55"/>
    </row>
    <row r="174" spans="1:9" s="56" customFormat="1">
      <c r="A174" s="1023">
        <v>167</v>
      </c>
      <c r="B174" s="1031" t="s">
        <v>173</v>
      </c>
      <c r="C174" s="1025">
        <v>0</v>
      </c>
      <c r="D174" s="1026">
        <v>0</v>
      </c>
      <c r="E174" s="1027">
        <f t="shared" si="2"/>
        <v>0</v>
      </c>
      <c r="F174" s="1027" t="s">
        <v>2119</v>
      </c>
      <c r="G174" s="1030">
        <v>5277500</v>
      </c>
      <c r="H174" s="54"/>
      <c r="I174" s="55"/>
    </row>
    <row r="175" spans="1:9" s="56" customFormat="1">
      <c r="A175" s="1028">
        <v>168</v>
      </c>
      <c r="B175" s="1031" t="s">
        <v>174</v>
      </c>
      <c r="C175" s="1025">
        <v>0</v>
      </c>
      <c r="D175" s="1026">
        <v>0</v>
      </c>
      <c r="E175" s="1027">
        <f t="shared" si="2"/>
        <v>0</v>
      </c>
      <c r="F175" s="1027" t="s">
        <v>2119</v>
      </c>
      <c r="G175" s="1030">
        <v>4138000</v>
      </c>
      <c r="H175" s="54"/>
      <c r="I175" s="55"/>
    </row>
    <row r="176" spans="1:9" s="56" customFormat="1">
      <c r="A176" s="1023">
        <v>169</v>
      </c>
      <c r="B176" s="1031" t="s">
        <v>175</v>
      </c>
      <c r="C176" s="1025">
        <v>0</v>
      </c>
      <c r="D176" s="1026">
        <v>0</v>
      </c>
      <c r="E176" s="1027">
        <f t="shared" si="2"/>
        <v>0</v>
      </c>
      <c r="F176" s="1027" t="s">
        <v>2119</v>
      </c>
      <c r="G176" s="1030">
        <v>5064800</v>
      </c>
      <c r="H176" s="54"/>
      <c r="I176" s="55"/>
    </row>
    <row r="177" spans="1:9" s="56" customFormat="1">
      <c r="A177" s="1028">
        <v>170</v>
      </c>
      <c r="B177" s="1031" t="s">
        <v>176</v>
      </c>
      <c r="C177" s="1025">
        <v>0</v>
      </c>
      <c r="D177" s="1026">
        <v>0</v>
      </c>
      <c r="E177" s="1027">
        <f t="shared" si="2"/>
        <v>0</v>
      </c>
      <c r="F177" s="1027" t="s">
        <v>2119</v>
      </c>
      <c r="G177" s="1030">
        <v>4449400</v>
      </c>
      <c r="H177" s="54"/>
      <c r="I177" s="55"/>
    </row>
    <row r="178" spans="1:9" s="56" customFormat="1">
      <c r="A178" s="1023">
        <v>171</v>
      </c>
      <c r="B178" s="1031" t="s">
        <v>177</v>
      </c>
      <c r="C178" s="1025">
        <v>0</v>
      </c>
      <c r="D178" s="1026">
        <v>0</v>
      </c>
      <c r="E178" s="1027">
        <f t="shared" si="2"/>
        <v>0</v>
      </c>
      <c r="F178" s="1027" t="s">
        <v>2119</v>
      </c>
      <c r="G178" s="1030">
        <v>7972000</v>
      </c>
      <c r="H178" s="54"/>
      <c r="I178" s="55"/>
    </row>
    <row r="179" spans="1:9" s="56" customFormat="1">
      <c r="A179" s="1028">
        <v>172</v>
      </c>
      <c r="B179" s="1242" t="s">
        <v>178</v>
      </c>
      <c r="C179" s="1025">
        <v>0</v>
      </c>
      <c r="D179" s="1026">
        <v>0</v>
      </c>
      <c r="E179" s="1027">
        <f t="shared" si="2"/>
        <v>0</v>
      </c>
      <c r="F179" s="1027" t="s">
        <v>2119</v>
      </c>
      <c r="G179" s="1030">
        <v>2500000</v>
      </c>
      <c r="H179" s="54"/>
      <c r="I179" s="55"/>
    </row>
    <row r="180" spans="1:9" s="56" customFormat="1">
      <c r="A180" s="1023">
        <v>173</v>
      </c>
      <c r="B180" s="1031" t="s">
        <v>179</v>
      </c>
      <c r="C180" s="1025">
        <v>0</v>
      </c>
      <c r="D180" s="1026">
        <v>0</v>
      </c>
      <c r="E180" s="1027">
        <f t="shared" si="2"/>
        <v>0</v>
      </c>
      <c r="F180" s="1027" t="s">
        <v>2119</v>
      </c>
      <c r="G180" s="1030">
        <v>4717500</v>
      </c>
      <c r="H180" s="54"/>
      <c r="I180" s="55"/>
    </row>
    <row r="181" spans="1:9" s="56" customFormat="1">
      <c r="A181" s="1028">
        <v>174</v>
      </c>
      <c r="B181" s="1031" t="s">
        <v>180</v>
      </c>
      <c r="C181" s="1025">
        <v>0</v>
      </c>
      <c r="D181" s="1026">
        <v>0</v>
      </c>
      <c r="E181" s="1027">
        <f t="shared" si="2"/>
        <v>0</v>
      </c>
      <c r="F181" s="1027" t="s">
        <v>2119</v>
      </c>
      <c r="G181" s="1030">
        <v>10329600</v>
      </c>
      <c r="H181" s="54"/>
      <c r="I181" s="55"/>
    </row>
    <row r="182" spans="1:9" s="56" customFormat="1">
      <c r="A182" s="1023">
        <v>175</v>
      </c>
      <c r="B182" s="1031" t="s">
        <v>181</v>
      </c>
      <c r="C182" s="1025">
        <v>0</v>
      </c>
      <c r="D182" s="1026">
        <v>0</v>
      </c>
      <c r="E182" s="1027">
        <f t="shared" si="2"/>
        <v>0</v>
      </c>
      <c r="F182" s="1027" t="s">
        <v>2119</v>
      </c>
      <c r="G182" s="1030">
        <v>5523800</v>
      </c>
      <c r="H182" s="54"/>
      <c r="I182" s="55"/>
    </row>
    <row r="183" spans="1:9" s="56" customFormat="1">
      <c r="A183" s="1028">
        <v>176</v>
      </c>
      <c r="B183" s="1031" t="s">
        <v>182</v>
      </c>
      <c r="C183" s="1025">
        <v>0</v>
      </c>
      <c r="D183" s="1026">
        <v>0</v>
      </c>
      <c r="E183" s="1027">
        <f t="shared" si="2"/>
        <v>0</v>
      </c>
      <c r="F183" s="1027" t="s">
        <v>2119</v>
      </c>
      <c r="G183" s="1030">
        <v>5805200</v>
      </c>
      <c r="H183" s="54"/>
      <c r="I183" s="55"/>
    </row>
    <row r="184" spans="1:9" s="56" customFormat="1">
      <c r="A184" s="1023">
        <v>177</v>
      </c>
      <c r="B184" s="1031" t="s">
        <v>183</v>
      </c>
      <c r="C184" s="1025">
        <v>0</v>
      </c>
      <c r="D184" s="1026">
        <v>0</v>
      </c>
      <c r="E184" s="1027">
        <f t="shared" si="2"/>
        <v>0</v>
      </c>
      <c r="F184" s="1027" t="s">
        <v>2119</v>
      </c>
      <c r="G184" s="1030">
        <v>8932900</v>
      </c>
      <c r="H184" s="54"/>
      <c r="I184" s="55"/>
    </row>
    <row r="185" spans="1:9" s="56" customFormat="1">
      <c r="A185" s="1028">
        <v>178</v>
      </c>
      <c r="B185" s="1031" t="s">
        <v>184</v>
      </c>
      <c r="C185" s="1025">
        <v>0</v>
      </c>
      <c r="D185" s="1026">
        <v>0</v>
      </c>
      <c r="E185" s="1027">
        <f t="shared" si="2"/>
        <v>0</v>
      </c>
      <c r="F185" s="1027" t="s">
        <v>2119</v>
      </c>
      <c r="G185" s="1030">
        <v>5418200</v>
      </c>
      <c r="H185" s="54"/>
      <c r="I185" s="55"/>
    </row>
    <row r="186" spans="1:9" s="56" customFormat="1">
      <c r="A186" s="1023">
        <v>179</v>
      </c>
      <c r="B186" s="1031" t="s">
        <v>185</v>
      </c>
      <c r="C186" s="1025">
        <v>0</v>
      </c>
      <c r="D186" s="1026">
        <v>0</v>
      </c>
      <c r="E186" s="1027">
        <f t="shared" si="2"/>
        <v>0</v>
      </c>
      <c r="F186" s="1027" t="s">
        <v>2119</v>
      </c>
      <c r="G186" s="1030">
        <v>4215600</v>
      </c>
      <c r="H186" s="54"/>
      <c r="I186" s="55"/>
    </row>
    <row r="187" spans="1:9" s="56" customFormat="1">
      <c r="A187" s="1028">
        <v>180</v>
      </c>
      <c r="B187" s="1031" t="s">
        <v>186</v>
      </c>
      <c r="C187" s="1025">
        <v>0</v>
      </c>
      <c r="D187" s="1026">
        <v>0</v>
      </c>
      <c r="E187" s="1027">
        <f t="shared" si="2"/>
        <v>0</v>
      </c>
      <c r="F187" s="1027" t="s">
        <v>2119</v>
      </c>
      <c r="G187" s="1032"/>
      <c r="H187" s="54"/>
      <c r="I187" s="55"/>
    </row>
    <row r="188" spans="1:9" s="56" customFormat="1">
      <c r="A188" s="1023">
        <v>181</v>
      </c>
      <c r="B188" s="1031" t="s">
        <v>187</v>
      </c>
      <c r="C188" s="1025">
        <v>0</v>
      </c>
      <c r="D188" s="1026">
        <v>0</v>
      </c>
      <c r="E188" s="1027">
        <f t="shared" si="2"/>
        <v>0</v>
      </c>
      <c r="F188" s="1027" t="s">
        <v>2119</v>
      </c>
      <c r="G188" s="1030">
        <v>667900</v>
      </c>
      <c r="H188" s="54"/>
      <c r="I188" s="55"/>
    </row>
    <row r="189" spans="1:9" s="56" customFormat="1">
      <c r="A189" s="1023">
        <v>182</v>
      </c>
      <c r="B189" s="1031" t="s">
        <v>188</v>
      </c>
      <c r="C189" s="1025">
        <v>0</v>
      </c>
      <c r="D189" s="1026">
        <v>0</v>
      </c>
      <c r="E189" s="1027">
        <f t="shared" si="2"/>
        <v>0</v>
      </c>
      <c r="F189" s="1027" t="s">
        <v>2119</v>
      </c>
      <c r="G189" s="1030">
        <v>4500000</v>
      </c>
      <c r="H189" s="54"/>
      <c r="I189" s="55"/>
    </row>
    <row r="190" spans="1:9" s="56" customFormat="1">
      <c r="A190" s="1028">
        <v>183</v>
      </c>
      <c r="B190" s="1031" t="s">
        <v>189</v>
      </c>
      <c r="C190" s="1025">
        <v>0</v>
      </c>
      <c r="D190" s="1026">
        <v>0</v>
      </c>
      <c r="E190" s="1027">
        <f t="shared" si="2"/>
        <v>0</v>
      </c>
      <c r="F190" s="1027" t="s">
        <v>2119</v>
      </c>
      <c r="G190" s="1030">
        <v>3447300</v>
      </c>
      <c r="H190" s="54"/>
      <c r="I190" s="55"/>
    </row>
    <row r="191" spans="1:9" s="56" customFormat="1">
      <c r="A191" s="1023">
        <v>184</v>
      </c>
      <c r="B191" s="1031" t="s">
        <v>211</v>
      </c>
      <c r="C191" s="1025">
        <v>500000000</v>
      </c>
      <c r="D191" s="1026">
        <v>0</v>
      </c>
      <c r="E191" s="1027">
        <f t="shared" si="2"/>
        <v>-500000000</v>
      </c>
      <c r="F191" s="1027">
        <f t="shared" ref="F191:F193" si="3">D191/C191*100</f>
        <v>0</v>
      </c>
      <c r="G191" s="1030"/>
      <c r="H191" s="54"/>
      <c r="I191" s="55"/>
    </row>
    <row r="192" spans="1:9">
      <c r="A192" s="1028">
        <v>184</v>
      </c>
      <c r="B192" s="1031" t="s">
        <v>220</v>
      </c>
      <c r="C192" s="1025">
        <v>757204250</v>
      </c>
      <c r="D192" s="1026">
        <v>40404000</v>
      </c>
      <c r="E192" s="1027">
        <f t="shared" si="2"/>
        <v>-716800250</v>
      </c>
      <c r="F192" s="1027">
        <f t="shared" si="3"/>
        <v>5.3359446939184503</v>
      </c>
      <c r="G192" s="1027">
        <v>0</v>
      </c>
      <c r="I192" s="44"/>
    </row>
    <row r="193" spans="1:10">
      <c r="A193" s="1023">
        <v>185</v>
      </c>
      <c r="B193" s="1037" t="s">
        <v>227</v>
      </c>
      <c r="C193" s="1025">
        <v>77440000</v>
      </c>
      <c r="D193" s="1026">
        <v>77440000</v>
      </c>
      <c r="E193" s="1027"/>
      <c r="F193" s="1027">
        <f t="shared" si="3"/>
        <v>100</v>
      </c>
      <c r="G193" s="1027"/>
      <c r="I193" s="44"/>
    </row>
    <row r="194" spans="1:10" s="57" customFormat="1" ht="15">
      <c r="A194" s="1344" t="s">
        <v>259</v>
      </c>
      <c r="B194" s="1344"/>
      <c r="C194" s="1249">
        <f>SUM(C8:C193)</f>
        <v>2382164250</v>
      </c>
      <c r="D194" s="1249">
        <f>SUM(D8:D193)</f>
        <v>1152013266</v>
      </c>
      <c r="E194" s="1250">
        <f>D194-C194</f>
        <v>-1230150984</v>
      </c>
      <c r="F194" s="1250">
        <f>D194/C194*100</f>
        <v>48.359942686571678</v>
      </c>
      <c r="G194" s="1249">
        <f>SUM(G8:G193)</f>
        <v>3403573529</v>
      </c>
      <c r="I194" s="58"/>
    </row>
    <row r="196" spans="1:10" s="50" customFormat="1">
      <c r="A196" s="44"/>
      <c r="B196" s="45"/>
      <c r="C196" s="59"/>
      <c r="D196" s="59"/>
      <c r="E196" s="48"/>
      <c r="F196" s="60"/>
      <c r="G196" s="59"/>
      <c r="H196" s="61"/>
      <c r="I196" s="62"/>
      <c r="J196" s="62"/>
    </row>
    <row r="199" spans="1:10" s="50" customFormat="1">
      <c r="A199" s="44"/>
      <c r="B199" s="63"/>
      <c r="C199" s="48"/>
      <c r="D199" s="48"/>
      <c r="E199" s="48"/>
      <c r="F199" s="49"/>
      <c r="G199" s="48"/>
      <c r="H199" s="44"/>
    </row>
  </sheetData>
  <mergeCells count="5">
    <mergeCell ref="A3:G3"/>
    <mergeCell ref="A5:A6"/>
    <mergeCell ref="B5:B6"/>
    <mergeCell ref="F5:F6"/>
    <mergeCell ref="A194:B194"/>
  </mergeCells>
  <pageMargins left="0.51181102362204722" right="0.35433070866141736" top="0.74803149606299213" bottom="0.74803149606299213" header="0.31496062992125984" footer="0.31496062992125984"/>
  <pageSetup paperSize="9" scale="75" orientation="portrait" horizontalDpi="360" verticalDpi="360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3A006-AB1F-4363-9F9A-DD710D99D598}">
  <sheetPr>
    <tabColor rgb="FF00B050"/>
  </sheetPr>
  <dimension ref="A1:F228"/>
  <sheetViews>
    <sheetView zoomScale="96" zoomScaleNormal="96" workbookViewId="0">
      <selection activeCell="D19" sqref="D19"/>
    </sheetView>
  </sheetViews>
  <sheetFormatPr defaultColWidth="9.140625" defaultRowHeight="15" customHeight="1"/>
  <cols>
    <col min="1" max="1" width="5.7109375" style="120" customWidth="1"/>
    <col min="2" max="2" width="20.7109375" style="119" customWidth="1"/>
    <col min="3" max="3" width="25.7109375" style="119" customWidth="1"/>
    <col min="4" max="4" width="20.7109375" style="123" customWidth="1"/>
    <col min="5" max="5" width="20.7109375" style="131" customWidth="1"/>
    <col min="6" max="6" width="20.7109375" style="1185" customWidth="1"/>
    <col min="7" max="16384" width="9.140625" style="119"/>
  </cols>
  <sheetData>
    <row r="1" spans="1:6" ht="15" customHeight="1">
      <c r="F1" s="46" t="s">
        <v>930</v>
      </c>
    </row>
    <row r="2" spans="1:6" ht="15" customHeight="1">
      <c r="A2" s="1350" t="s">
        <v>287</v>
      </c>
      <c r="B2" s="1350"/>
      <c r="C2" s="1350"/>
      <c r="D2" s="1350"/>
      <c r="E2" s="1350"/>
      <c r="F2" s="1350"/>
    </row>
    <row r="3" spans="1:6" ht="15" customHeight="1">
      <c r="A3" s="122"/>
      <c r="B3" s="1210"/>
      <c r="C3" s="1210"/>
    </row>
    <row r="4" spans="1:6" ht="15" customHeight="1">
      <c r="A4" s="1351" t="s">
        <v>288</v>
      </c>
      <c r="B4" s="1351" t="s">
        <v>289</v>
      </c>
      <c r="C4" s="1351" t="s">
        <v>290</v>
      </c>
      <c r="D4" s="1352" t="s">
        <v>511</v>
      </c>
      <c r="E4" s="1346" t="s">
        <v>291</v>
      </c>
      <c r="F4" s="1348" t="s">
        <v>512</v>
      </c>
    </row>
    <row r="5" spans="1:6" ht="15" customHeight="1">
      <c r="A5" s="1351"/>
      <c r="B5" s="1351"/>
      <c r="C5" s="1351"/>
      <c r="D5" s="1352"/>
      <c r="E5" s="1347"/>
      <c r="F5" s="1349"/>
    </row>
    <row r="6" spans="1:6" s="1186" customFormat="1" ht="15" customHeight="1">
      <c r="A6" s="1038" t="s">
        <v>292</v>
      </c>
      <c r="B6" s="1039" t="s">
        <v>293</v>
      </c>
      <c r="C6" s="1040" t="s">
        <v>294</v>
      </c>
      <c r="D6" s="1041" t="s">
        <v>295</v>
      </c>
      <c r="E6" s="1042" t="s">
        <v>513</v>
      </c>
      <c r="F6" s="1040" t="s">
        <v>514</v>
      </c>
    </row>
    <row r="7" spans="1:6" s="1191" customFormat="1" ht="15" customHeight="1">
      <c r="A7" s="1187">
        <v>1</v>
      </c>
      <c r="B7" s="1188" t="s">
        <v>914</v>
      </c>
      <c r="C7" s="1043" t="s">
        <v>296</v>
      </c>
      <c r="D7" s="1044">
        <v>275388000</v>
      </c>
      <c r="E7" s="1189">
        <v>245351500</v>
      </c>
      <c r="F7" s="1190">
        <f t="shared" ref="F7:F70" si="0">D7-E7</f>
        <v>30036500</v>
      </c>
    </row>
    <row r="8" spans="1:6" s="1191" customFormat="1" ht="15" customHeight="1">
      <c r="A8" s="1188">
        <v>2</v>
      </c>
      <c r="B8" s="1188" t="s">
        <v>914</v>
      </c>
      <c r="C8" s="1045" t="s">
        <v>297</v>
      </c>
      <c r="D8" s="1044">
        <v>332190000</v>
      </c>
      <c r="E8" s="1189">
        <v>295057500</v>
      </c>
      <c r="F8" s="1190">
        <f t="shared" si="0"/>
        <v>37132500</v>
      </c>
    </row>
    <row r="9" spans="1:6" s="1191" customFormat="1" ht="15" customHeight="1">
      <c r="A9" s="1188">
        <v>3</v>
      </c>
      <c r="B9" s="1188" t="s">
        <v>914</v>
      </c>
      <c r="C9" s="1045" t="s">
        <v>298</v>
      </c>
      <c r="D9" s="1044">
        <v>270588000</v>
      </c>
      <c r="E9" s="1189">
        <v>240951500</v>
      </c>
      <c r="F9" s="1190">
        <f t="shared" si="0"/>
        <v>29636500</v>
      </c>
    </row>
    <row r="10" spans="1:6" s="1191" customFormat="1" ht="15" customHeight="1">
      <c r="A10" s="1188">
        <v>4</v>
      </c>
      <c r="B10" s="1188" t="s">
        <v>914</v>
      </c>
      <c r="C10" s="1045" t="s">
        <v>299</v>
      </c>
      <c r="D10" s="1044">
        <v>293940000</v>
      </c>
      <c r="E10" s="1189">
        <v>262357500</v>
      </c>
      <c r="F10" s="1190">
        <f t="shared" si="0"/>
        <v>31582500</v>
      </c>
    </row>
    <row r="11" spans="1:6" s="1191" customFormat="1" ht="15" customHeight="1">
      <c r="A11" s="1188">
        <v>5</v>
      </c>
      <c r="B11" s="1188" t="s">
        <v>914</v>
      </c>
      <c r="C11" s="1045" t="s">
        <v>300</v>
      </c>
      <c r="D11" s="1044">
        <v>296238000</v>
      </c>
      <c r="E11" s="1189">
        <v>262101500</v>
      </c>
      <c r="F11" s="1190">
        <f t="shared" si="0"/>
        <v>34136500</v>
      </c>
    </row>
    <row r="12" spans="1:6" s="1191" customFormat="1" ht="15" customHeight="1">
      <c r="A12" s="1188">
        <v>6</v>
      </c>
      <c r="B12" s="1188" t="s">
        <v>914</v>
      </c>
      <c r="C12" s="1045" t="s">
        <v>301</v>
      </c>
      <c r="D12" s="1044">
        <v>284340000</v>
      </c>
      <c r="E12" s="1189">
        <v>253557500</v>
      </c>
      <c r="F12" s="1190">
        <f t="shared" si="0"/>
        <v>30782500</v>
      </c>
    </row>
    <row r="13" spans="1:6" s="1191" customFormat="1" ht="15" customHeight="1">
      <c r="A13" s="1188">
        <v>7</v>
      </c>
      <c r="B13" s="1192" t="s">
        <v>914</v>
      </c>
      <c r="C13" s="1045" t="s">
        <v>302</v>
      </c>
      <c r="D13" s="1044">
        <v>269088000</v>
      </c>
      <c r="E13" s="1189">
        <v>239576500</v>
      </c>
      <c r="F13" s="1190">
        <f t="shared" si="0"/>
        <v>29511500</v>
      </c>
    </row>
    <row r="14" spans="1:6" s="1191" customFormat="1" ht="15" customHeight="1">
      <c r="A14" s="1187">
        <v>8</v>
      </c>
      <c r="B14" s="1188" t="s">
        <v>915</v>
      </c>
      <c r="C14" s="1043" t="s">
        <v>303</v>
      </c>
      <c r="D14" s="1044">
        <v>461673900</v>
      </c>
      <c r="E14" s="1189">
        <v>407438400</v>
      </c>
      <c r="F14" s="1190">
        <f t="shared" si="0"/>
        <v>54235500</v>
      </c>
    </row>
    <row r="15" spans="1:6" s="1191" customFormat="1" ht="15" customHeight="1">
      <c r="A15" s="1187">
        <v>9</v>
      </c>
      <c r="B15" s="1188" t="s">
        <v>915</v>
      </c>
      <c r="C15" s="1043" t="s">
        <v>304</v>
      </c>
      <c r="D15" s="1044">
        <v>440673900</v>
      </c>
      <c r="E15" s="1189">
        <v>388188400</v>
      </c>
      <c r="F15" s="1190">
        <f t="shared" si="0"/>
        <v>52485500</v>
      </c>
    </row>
    <row r="16" spans="1:6" s="1191" customFormat="1" ht="15" customHeight="1">
      <c r="A16" s="1187">
        <v>10</v>
      </c>
      <c r="B16" s="1188" t="s">
        <v>915</v>
      </c>
      <c r="C16" s="1043" t="s">
        <v>305</v>
      </c>
      <c r="D16" s="1044">
        <v>377040000</v>
      </c>
      <c r="E16" s="1189">
        <v>333807500</v>
      </c>
      <c r="F16" s="1190">
        <f t="shared" si="0"/>
        <v>43232500</v>
      </c>
    </row>
    <row r="17" spans="1:6" s="1191" customFormat="1" ht="15" customHeight="1">
      <c r="A17" s="1187">
        <v>11</v>
      </c>
      <c r="B17" s="1188" t="s">
        <v>915</v>
      </c>
      <c r="C17" s="1043" t="s">
        <v>306</v>
      </c>
      <c r="D17" s="1044">
        <v>293940000</v>
      </c>
      <c r="E17" s="1189">
        <v>262357500</v>
      </c>
      <c r="F17" s="1190">
        <f t="shared" si="0"/>
        <v>31582500</v>
      </c>
    </row>
    <row r="18" spans="1:6" s="1191" customFormat="1" ht="15" customHeight="1">
      <c r="A18" s="1187">
        <v>12</v>
      </c>
      <c r="B18" s="1188" t="s">
        <v>915</v>
      </c>
      <c r="C18" s="1043" t="s">
        <v>307</v>
      </c>
      <c r="D18" s="1044">
        <v>290640000</v>
      </c>
      <c r="E18" s="1189">
        <v>259332500</v>
      </c>
      <c r="F18" s="1190">
        <f t="shared" si="0"/>
        <v>31307500</v>
      </c>
    </row>
    <row r="19" spans="1:6" s="1191" customFormat="1" ht="15" customHeight="1">
      <c r="A19" s="1187">
        <v>13</v>
      </c>
      <c r="B19" s="1188" t="s">
        <v>915</v>
      </c>
      <c r="C19" s="1043" t="s">
        <v>308</v>
      </c>
      <c r="D19" s="1044">
        <v>358890000</v>
      </c>
      <c r="E19" s="1189">
        <v>319532500</v>
      </c>
      <c r="F19" s="1190">
        <f t="shared" si="0"/>
        <v>39357500</v>
      </c>
    </row>
    <row r="20" spans="1:6" s="1191" customFormat="1" ht="15" customHeight="1">
      <c r="A20" s="1187">
        <v>14</v>
      </c>
      <c r="B20" s="1188" t="s">
        <v>915</v>
      </c>
      <c r="C20" s="1043" t="s">
        <v>309</v>
      </c>
      <c r="D20" s="1044">
        <v>363840000</v>
      </c>
      <c r="E20" s="1189">
        <v>321707500</v>
      </c>
      <c r="F20" s="1190">
        <f t="shared" si="0"/>
        <v>42132500</v>
      </c>
    </row>
    <row r="21" spans="1:6" s="1191" customFormat="1" ht="15" customHeight="1">
      <c r="A21" s="1187">
        <v>15</v>
      </c>
      <c r="B21" s="1188" t="s">
        <v>915</v>
      </c>
      <c r="C21" s="1043" t="s">
        <v>310</v>
      </c>
      <c r="D21" s="1044">
        <v>270090000</v>
      </c>
      <c r="E21" s="1189">
        <v>242857500</v>
      </c>
      <c r="F21" s="1190">
        <f t="shared" si="0"/>
        <v>27232500</v>
      </c>
    </row>
    <row r="22" spans="1:6" s="1191" customFormat="1" ht="15" customHeight="1">
      <c r="A22" s="1187">
        <v>16</v>
      </c>
      <c r="B22" s="1188" t="s">
        <v>915</v>
      </c>
      <c r="C22" s="1043" t="s">
        <v>311</v>
      </c>
      <c r="D22" s="1044">
        <v>357240000</v>
      </c>
      <c r="E22" s="1189">
        <v>315657500</v>
      </c>
      <c r="F22" s="1190">
        <f t="shared" si="0"/>
        <v>41582500</v>
      </c>
    </row>
    <row r="23" spans="1:6" s="1191" customFormat="1" ht="15" customHeight="1">
      <c r="A23" s="1187">
        <v>17</v>
      </c>
      <c r="B23" s="1188" t="s">
        <v>915</v>
      </c>
      <c r="C23" s="1043" t="s">
        <v>312</v>
      </c>
      <c r="D23" s="1044">
        <v>306438000</v>
      </c>
      <c r="E23" s="1189">
        <v>271451500</v>
      </c>
      <c r="F23" s="1190">
        <f t="shared" si="0"/>
        <v>34986500</v>
      </c>
    </row>
    <row r="24" spans="1:6" s="1191" customFormat="1" ht="15" customHeight="1">
      <c r="A24" s="1188">
        <v>18</v>
      </c>
      <c r="B24" s="1193" t="s">
        <v>916</v>
      </c>
      <c r="C24" s="1045" t="s">
        <v>313</v>
      </c>
      <c r="D24" s="1044">
        <v>283488000</v>
      </c>
      <c r="E24" s="1189">
        <v>252776500</v>
      </c>
      <c r="F24" s="1190">
        <f t="shared" si="0"/>
        <v>30711500</v>
      </c>
    </row>
    <row r="25" spans="1:6" s="1191" customFormat="1" ht="15" customHeight="1">
      <c r="A25" s="1188">
        <v>19</v>
      </c>
      <c r="B25" s="1193" t="s">
        <v>916</v>
      </c>
      <c r="C25" s="1045" t="s">
        <v>314</v>
      </c>
      <c r="D25" s="1044">
        <v>300240000</v>
      </c>
      <c r="E25" s="1189">
        <v>268132500</v>
      </c>
      <c r="F25" s="1190">
        <f t="shared" si="0"/>
        <v>32107500</v>
      </c>
    </row>
    <row r="26" spans="1:6" s="1191" customFormat="1" ht="15" customHeight="1">
      <c r="A26" s="1188">
        <v>20</v>
      </c>
      <c r="B26" s="1193" t="s">
        <v>916</v>
      </c>
      <c r="C26" s="1045" t="s">
        <v>315</v>
      </c>
      <c r="D26" s="1044">
        <v>266088000</v>
      </c>
      <c r="E26" s="1189">
        <v>236826500</v>
      </c>
      <c r="F26" s="1190">
        <f t="shared" si="0"/>
        <v>29261500</v>
      </c>
    </row>
    <row r="27" spans="1:6" s="1191" customFormat="1" ht="15" customHeight="1">
      <c r="A27" s="1188">
        <v>21</v>
      </c>
      <c r="B27" s="1193" t="s">
        <v>916</v>
      </c>
      <c r="C27" s="1045" t="s">
        <v>316</v>
      </c>
      <c r="D27" s="1044">
        <v>287040000</v>
      </c>
      <c r="E27" s="1189">
        <v>256032500</v>
      </c>
      <c r="F27" s="1190">
        <f t="shared" si="0"/>
        <v>31007500</v>
      </c>
    </row>
    <row r="28" spans="1:6" s="1191" customFormat="1" ht="15" customHeight="1">
      <c r="A28" s="1188">
        <v>22</v>
      </c>
      <c r="B28" s="1193" t="s">
        <v>916</v>
      </c>
      <c r="C28" s="1045" t="s">
        <v>317</v>
      </c>
      <c r="D28" s="1044">
        <v>274806000</v>
      </c>
      <c r="E28" s="1189">
        <v>244818000</v>
      </c>
      <c r="F28" s="1190">
        <f t="shared" si="0"/>
        <v>29988000</v>
      </c>
    </row>
    <row r="29" spans="1:6" s="1191" customFormat="1" ht="15" customHeight="1">
      <c r="A29" s="1188">
        <v>23</v>
      </c>
      <c r="B29" s="1193" t="s">
        <v>916</v>
      </c>
      <c r="C29" s="1045" t="s">
        <v>318</v>
      </c>
      <c r="D29" s="1044">
        <v>295890000</v>
      </c>
      <c r="E29" s="1189">
        <v>261782500</v>
      </c>
      <c r="F29" s="1190">
        <f t="shared" si="0"/>
        <v>34107500</v>
      </c>
    </row>
    <row r="30" spans="1:6" s="1191" customFormat="1" ht="15" customHeight="1">
      <c r="A30" s="1188">
        <v>24</v>
      </c>
      <c r="B30" s="1193" t="s">
        <v>916</v>
      </c>
      <c r="C30" s="1045" t="s">
        <v>319</v>
      </c>
      <c r="D30" s="1044">
        <v>290040000</v>
      </c>
      <c r="E30" s="1189">
        <v>258782500</v>
      </c>
      <c r="F30" s="1190">
        <f t="shared" si="0"/>
        <v>31257500</v>
      </c>
    </row>
    <row r="31" spans="1:6" s="1191" customFormat="1" ht="15" customHeight="1">
      <c r="A31" s="1188">
        <v>25</v>
      </c>
      <c r="B31" s="1193" t="s">
        <v>916</v>
      </c>
      <c r="C31" s="1045" t="s">
        <v>320</v>
      </c>
      <c r="D31" s="1044">
        <v>328890000</v>
      </c>
      <c r="E31" s="1189">
        <v>292032500</v>
      </c>
      <c r="F31" s="1190">
        <f t="shared" si="0"/>
        <v>36857500</v>
      </c>
    </row>
    <row r="32" spans="1:6" s="1191" customFormat="1" ht="15" customHeight="1">
      <c r="A32" s="1188">
        <v>26</v>
      </c>
      <c r="B32" s="1193" t="s">
        <v>916</v>
      </c>
      <c r="C32" s="1045" t="s">
        <v>321</v>
      </c>
      <c r="D32" s="1044">
        <v>291840000</v>
      </c>
      <c r="E32" s="1189">
        <v>260432500</v>
      </c>
      <c r="F32" s="1190">
        <f t="shared" si="0"/>
        <v>31407500</v>
      </c>
    </row>
    <row r="33" spans="1:6" s="1191" customFormat="1" ht="15" customHeight="1">
      <c r="A33" s="1188">
        <v>27</v>
      </c>
      <c r="B33" s="1193" t="s">
        <v>916</v>
      </c>
      <c r="C33" s="1045" t="s">
        <v>322</v>
      </c>
      <c r="D33" s="1044">
        <v>284640000</v>
      </c>
      <c r="E33" s="1189">
        <v>253832500</v>
      </c>
      <c r="F33" s="1190">
        <f t="shared" si="0"/>
        <v>30807500</v>
      </c>
    </row>
    <row r="34" spans="1:6" s="1191" customFormat="1" ht="15" customHeight="1">
      <c r="A34" s="1188">
        <v>28</v>
      </c>
      <c r="B34" s="1193" t="s">
        <v>916</v>
      </c>
      <c r="C34" s="1045" t="s">
        <v>323</v>
      </c>
      <c r="D34" s="1044">
        <v>297240000</v>
      </c>
      <c r="E34" s="1189">
        <v>265382500</v>
      </c>
      <c r="F34" s="1190">
        <f t="shared" si="0"/>
        <v>31857500</v>
      </c>
    </row>
    <row r="35" spans="1:6" s="1191" customFormat="1" ht="15" customHeight="1">
      <c r="A35" s="1188">
        <v>29</v>
      </c>
      <c r="B35" s="1193" t="s">
        <v>916</v>
      </c>
      <c r="C35" s="1045" t="s">
        <v>324</v>
      </c>
      <c r="D35" s="1044">
        <v>287640000</v>
      </c>
      <c r="E35" s="1189">
        <v>256582500</v>
      </c>
      <c r="F35" s="1190">
        <f t="shared" si="0"/>
        <v>31057500</v>
      </c>
    </row>
    <row r="36" spans="1:6" s="1191" customFormat="1" ht="15" customHeight="1">
      <c r="A36" s="1188">
        <v>30</v>
      </c>
      <c r="B36" s="1193" t="s">
        <v>916</v>
      </c>
      <c r="C36" s="1045" t="s">
        <v>325</v>
      </c>
      <c r="D36" s="1044">
        <v>275388000</v>
      </c>
      <c r="E36" s="1189">
        <v>245351500</v>
      </c>
      <c r="F36" s="1190">
        <f t="shared" si="0"/>
        <v>30036500</v>
      </c>
    </row>
    <row r="37" spans="1:6" s="1191" customFormat="1" ht="15" customHeight="1">
      <c r="A37" s="1188">
        <v>31</v>
      </c>
      <c r="B37" s="1188" t="s">
        <v>329</v>
      </c>
      <c r="C37" s="1045" t="s">
        <v>326</v>
      </c>
      <c r="D37" s="1044">
        <v>281298000</v>
      </c>
      <c r="E37" s="1189">
        <v>250769000</v>
      </c>
      <c r="F37" s="1190">
        <f t="shared" si="0"/>
        <v>30529000</v>
      </c>
    </row>
    <row r="38" spans="1:6" s="1191" customFormat="1" ht="15" customHeight="1">
      <c r="A38" s="1188">
        <v>32</v>
      </c>
      <c r="B38" s="1188" t="s">
        <v>329</v>
      </c>
      <c r="C38" s="1045" t="s">
        <v>327</v>
      </c>
      <c r="D38" s="1044">
        <v>273990000</v>
      </c>
      <c r="E38" s="1189">
        <v>246432500</v>
      </c>
      <c r="F38" s="1190">
        <f t="shared" si="0"/>
        <v>27557500</v>
      </c>
    </row>
    <row r="39" spans="1:6" s="1191" customFormat="1" ht="15" customHeight="1">
      <c r="A39" s="1188">
        <v>33</v>
      </c>
      <c r="B39" s="1188" t="s">
        <v>329</v>
      </c>
      <c r="C39" s="1045" t="s">
        <v>328</v>
      </c>
      <c r="D39" s="1044">
        <v>284088000</v>
      </c>
      <c r="E39" s="1189">
        <v>253326500</v>
      </c>
      <c r="F39" s="1190">
        <f t="shared" si="0"/>
        <v>30761500</v>
      </c>
    </row>
    <row r="40" spans="1:6" s="1191" customFormat="1" ht="15" customHeight="1">
      <c r="A40" s="1188">
        <v>34</v>
      </c>
      <c r="B40" s="1188" t="s">
        <v>329</v>
      </c>
      <c r="C40" s="1045" t="s">
        <v>329</v>
      </c>
      <c r="D40" s="1044">
        <v>313890000</v>
      </c>
      <c r="E40" s="1189">
        <v>278282500</v>
      </c>
      <c r="F40" s="1190">
        <f t="shared" si="0"/>
        <v>35607500</v>
      </c>
    </row>
    <row r="41" spans="1:6" s="1191" customFormat="1" ht="15" customHeight="1">
      <c r="A41" s="1188">
        <v>35</v>
      </c>
      <c r="B41" s="1188" t="s">
        <v>329</v>
      </c>
      <c r="C41" s="1045" t="s">
        <v>330</v>
      </c>
      <c r="D41" s="1044">
        <v>263688000</v>
      </c>
      <c r="E41" s="1189">
        <v>234626500</v>
      </c>
      <c r="F41" s="1190">
        <f t="shared" si="0"/>
        <v>29061500</v>
      </c>
    </row>
    <row r="42" spans="1:6" s="1191" customFormat="1" ht="15" customHeight="1">
      <c r="A42" s="1188">
        <v>36</v>
      </c>
      <c r="B42" s="1188" t="s">
        <v>329</v>
      </c>
      <c r="C42" s="1045" t="s">
        <v>331</v>
      </c>
      <c r="D42" s="1044">
        <v>289140000</v>
      </c>
      <c r="E42" s="1189">
        <v>257957500</v>
      </c>
      <c r="F42" s="1190">
        <f t="shared" si="0"/>
        <v>31182500</v>
      </c>
    </row>
    <row r="43" spans="1:6" s="1191" customFormat="1" ht="15" customHeight="1">
      <c r="A43" s="1188">
        <v>37</v>
      </c>
      <c r="B43" s="1188" t="s">
        <v>329</v>
      </c>
      <c r="C43" s="1045" t="s">
        <v>332</v>
      </c>
      <c r="D43" s="1044">
        <v>284640000</v>
      </c>
      <c r="E43" s="1189">
        <v>253832500</v>
      </c>
      <c r="F43" s="1190">
        <f t="shared" si="0"/>
        <v>30807500</v>
      </c>
    </row>
    <row r="44" spans="1:6" s="1191" customFormat="1" ht="15" customHeight="1">
      <c r="A44" s="1188">
        <v>38</v>
      </c>
      <c r="B44" s="1188" t="s">
        <v>329</v>
      </c>
      <c r="C44" s="1045" t="s">
        <v>333</v>
      </c>
      <c r="D44" s="1044">
        <v>287640000</v>
      </c>
      <c r="E44" s="1189">
        <v>256582500</v>
      </c>
      <c r="F44" s="1190">
        <f t="shared" si="0"/>
        <v>31057500</v>
      </c>
    </row>
    <row r="45" spans="1:6" s="1191" customFormat="1" ht="15" customHeight="1">
      <c r="A45" s="1188">
        <v>39</v>
      </c>
      <c r="B45" s="1188" t="s">
        <v>329</v>
      </c>
      <c r="C45" s="1045" t="s">
        <v>334</v>
      </c>
      <c r="D45" s="1044">
        <v>273990000</v>
      </c>
      <c r="E45" s="1189">
        <v>246432500</v>
      </c>
      <c r="F45" s="1190">
        <f t="shared" si="0"/>
        <v>27557500</v>
      </c>
    </row>
    <row r="46" spans="1:6" s="1191" customFormat="1" ht="15" customHeight="1">
      <c r="A46" s="1188">
        <v>40</v>
      </c>
      <c r="B46" s="1188" t="s">
        <v>329</v>
      </c>
      <c r="C46" s="1045" t="s">
        <v>335</v>
      </c>
      <c r="D46" s="1044">
        <v>267648000</v>
      </c>
      <c r="E46" s="1189">
        <v>240619000</v>
      </c>
      <c r="F46" s="1190">
        <f t="shared" si="0"/>
        <v>27029000</v>
      </c>
    </row>
    <row r="47" spans="1:6" s="1191" customFormat="1" ht="15" customHeight="1">
      <c r="A47" s="1188">
        <v>41</v>
      </c>
      <c r="B47" s="1188" t="s">
        <v>329</v>
      </c>
      <c r="C47" s="1045" t="s">
        <v>336</v>
      </c>
      <c r="D47" s="1044">
        <v>261348000</v>
      </c>
      <c r="E47" s="1189">
        <v>234844000</v>
      </c>
      <c r="F47" s="1190">
        <f t="shared" si="0"/>
        <v>26504000</v>
      </c>
    </row>
    <row r="48" spans="1:6" s="1191" customFormat="1" ht="15" customHeight="1">
      <c r="A48" s="1188">
        <v>42</v>
      </c>
      <c r="B48" s="1188" t="s">
        <v>329</v>
      </c>
      <c r="C48" s="1045" t="s">
        <v>337</v>
      </c>
      <c r="D48" s="1044">
        <v>302640000</v>
      </c>
      <c r="E48" s="1189">
        <v>270332500</v>
      </c>
      <c r="F48" s="1190">
        <f t="shared" si="0"/>
        <v>32307500</v>
      </c>
    </row>
    <row r="49" spans="1:6" s="1191" customFormat="1" ht="15" customHeight="1">
      <c r="A49" s="1188">
        <v>43</v>
      </c>
      <c r="B49" s="1188" t="s">
        <v>329</v>
      </c>
      <c r="C49" s="1045" t="s">
        <v>338</v>
      </c>
      <c r="D49" s="1044">
        <v>305640000</v>
      </c>
      <c r="E49" s="1189">
        <v>273082500</v>
      </c>
      <c r="F49" s="1190">
        <f t="shared" si="0"/>
        <v>32557500</v>
      </c>
    </row>
    <row r="50" spans="1:6" s="1191" customFormat="1" ht="15" customHeight="1">
      <c r="A50" s="1188">
        <v>44</v>
      </c>
      <c r="B50" s="1188" t="s">
        <v>329</v>
      </c>
      <c r="C50" s="1045" t="s">
        <v>339</v>
      </c>
      <c r="D50" s="1044">
        <v>273990000</v>
      </c>
      <c r="E50" s="1189">
        <v>246432500</v>
      </c>
      <c r="F50" s="1190">
        <f t="shared" si="0"/>
        <v>27557500</v>
      </c>
    </row>
    <row r="51" spans="1:6" s="1191" customFormat="1" ht="15" customHeight="1">
      <c r="A51" s="1188">
        <v>45</v>
      </c>
      <c r="B51" s="1194" t="s">
        <v>917</v>
      </c>
      <c r="C51" s="1045" t="s">
        <v>340</v>
      </c>
      <c r="D51" s="1044">
        <v>289140000</v>
      </c>
      <c r="E51" s="1189">
        <v>257957500</v>
      </c>
      <c r="F51" s="1190">
        <f t="shared" si="0"/>
        <v>31182500</v>
      </c>
    </row>
    <row r="52" spans="1:6" s="1191" customFormat="1" ht="15" customHeight="1">
      <c r="A52" s="1188">
        <v>46</v>
      </c>
      <c r="B52" s="1194" t="s">
        <v>917</v>
      </c>
      <c r="C52" s="1045" t="s">
        <v>341</v>
      </c>
      <c r="D52" s="1044">
        <v>252072000</v>
      </c>
      <c r="E52" s="1189">
        <v>223978500</v>
      </c>
      <c r="F52" s="1190">
        <f t="shared" si="0"/>
        <v>28093500</v>
      </c>
    </row>
    <row r="53" spans="1:6" s="1191" customFormat="1" ht="15" customHeight="1">
      <c r="A53" s="1188">
        <v>47</v>
      </c>
      <c r="B53" s="1194" t="s">
        <v>917</v>
      </c>
      <c r="C53" s="1045" t="s">
        <v>342</v>
      </c>
      <c r="D53" s="1044">
        <v>270588000</v>
      </c>
      <c r="E53" s="1189">
        <v>240951500</v>
      </c>
      <c r="F53" s="1190">
        <f t="shared" si="0"/>
        <v>29636500</v>
      </c>
    </row>
    <row r="54" spans="1:6" s="1191" customFormat="1" ht="15" customHeight="1">
      <c r="A54" s="1188">
        <v>48</v>
      </c>
      <c r="B54" s="1194" t="s">
        <v>917</v>
      </c>
      <c r="C54" s="1045" t="s">
        <v>343</v>
      </c>
      <c r="D54" s="1044">
        <v>289140000</v>
      </c>
      <c r="E54" s="1189">
        <v>257957500</v>
      </c>
      <c r="F54" s="1190">
        <f t="shared" si="0"/>
        <v>31182500</v>
      </c>
    </row>
    <row r="55" spans="1:6" s="1191" customFormat="1" ht="15" customHeight="1">
      <c r="A55" s="1188">
        <v>49</v>
      </c>
      <c r="B55" s="1194" t="s">
        <v>917</v>
      </c>
      <c r="C55" s="1045" t="s">
        <v>344</v>
      </c>
      <c r="D55" s="1044">
        <v>219870000</v>
      </c>
      <c r="E55" s="1189">
        <v>196822500</v>
      </c>
      <c r="F55" s="1190">
        <f t="shared" si="0"/>
        <v>23047500</v>
      </c>
    </row>
    <row r="56" spans="1:6" s="1191" customFormat="1" ht="15" customHeight="1">
      <c r="A56" s="1188">
        <v>50</v>
      </c>
      <c r="B56" s="1194" t="s">
        <v>917</v>
      </c>
      <c r="C56" s="1045" t="s">
        <v>345</v>
      </c>
      <c r="D56" s="1044">
        <v>209670000</v>
      </c>
      <c r="E56" s="1189">
        <v>187472500</v>
      </c>
      <c r="F56" s="1190">
        <f t="shared" si="0"/>
        <v>22197500</v>
      </c>
    </row>
    <row r="57" spans="1:6" s="1191" customFormat="1" ht="15" customHeight="1">
      <c r="A57" s="1188">
        <v>51</v>
      </c>
      <c r="B57" s="1194" t="s">
        <v>917</v>
      </c>
      <c r="C57" s="1045" t="s">
        <v>346</v>
      </c>
      <c r="D57" s="1044">
        <v>250554000</v>
      </c>
      <c r="E57" s="1189">
        <v>222587000</v>
      </c>
      <c r="F57" s="1190">
        <f t="shared" si="0"/>
        <v>27967000</v>
      </c>
    </row>
    <row r="58" spans="1:6" s="1191" customFormat="1" ht="15" customHeight="1">
      <c r="A58" s="1188">
        <v>52</v>
      </c>
      <c r="B58" s="1194" t="s">
        <v>917</v>
      </c>
      <c r="C58" s="1045" t="s">
        <v>347</v>
      </c>
      <c r="D58" s="1044">
        <v>219870000</v>
      </c>
      <c r="E58" s="1189">
        <v>196822500</v>
      </c>
      <c r="F58" s="1190">
        <f t="shared" si="0"/>
        <v>23047500</v>
      </c>
    </row>
    <row r="59" spans="1:6" s="1191" customFormat="1" ht="15" customHeight="1">
      <c r="A59" s="1188">
        <v>53</v>
      </c>
      <c r="B59" s="1194" t="s">
        <v>917</v>
      </c>
      <c r="C59" s="1045" t="s">
        <v>348</v>
      </c>
      <c r="D59" s="1044">
        <v>233922000</v>
      </c>
      <c r="E59" s="1189">
        <v>209703500</v>
      </c>
      <c r="F59" s="1190">
        <f t="shared" si="0"/>
        <v>24218500</v>
      </c>
    </row>
    <row r="60" spans="1:6" s="1191" customFormat="1" ht="15" customHeight="1">
      <c r="A60" s="1188">
        <v>54</v>
      </c>
      <c r="B60" s="1194" t="s">
        <v>917</v>
      </c>
      <c r="C60" s="1045" t="s">
        <v>349</v>
      </c>
      <c r="D60" s="1044">
        <v>289140000</v>
      </c>
      <c r="E60" s="1189">
        <v>257957500</v>
      </c>
      <c r="F60" s="1190">
        <f t="shared" si="0"/>
        <v>31182500</v>
      </c>
    </row>
    <row r="61" spans="1:6" s="1191" customFormat="1" ht="15" customHeight="1">
      <c r="A61" s="1188">
        <v>55</v>
      </c>
      <c r="B61" s="1194" t="s">
        <v>917</v>
      </c>
      <c r="C61" s="1045" t="s">
        <v>350</v>
      </c>
      <c r="D61" s="1044">
        <v>287640000</v>
      </c>
      <c r="E61" s="1189">
        <v>256582500</v>
      </c>
      <c r="F61" s="1190">
        <f t="shared" si="0"/>
        <v>31057500</v>
      </c>
    </row>
    <row r="62" spans="1:6" s="1191" customFormat="1" ht="15" customHeight="1">
      <c r="A62" s="1188">
        <v>56</v>
      </c>
      <c r="B62" s="1194" t="s">
        <v>917</v>
      </c>
      <c r="C62" s="1045" t="s">
        <v>351</v>
      </c>
      <c r="D62" s="1044">
        <v>209670000</v>
      </c>
      <c r="E62" s="1189">
        <v>187472500</v>
      </c>
      <c r="F62" s="1190">
        <f t="shared" si="0"/>
        <v>22197500</v>
      </c>
    </row>
    <row r="63" spans="1:6" s="1191" customFormat="1" ht="15" customHeight="1">
      <c r="A63" s="1188">
        <v>57</v>
      </c>
      <c r="B63" s="1194" t="s">
        <v>917</v>
      </c>
      <c r="C63" s="1045" t="s">
        <v>352</v>
      </c>
      <c r="D63" s="1044">
        <v>270588000</v>
      </c>
      <c r="E63" s="1189">
        <v>240951500</v>
      </c>
      <c r="F63" s="1190">
        <f t="shared" si="0"/>
        <v>29636500</v>
      </c>
    </row>
    <row r="64" spans="1:6" s="1191" customFormat="1" ht="15" customHeight="1">
      <c r="A64" s="1188">
        <v>58</v>
      </c>
      <c r="B64" s="1194" t="s">
        <v>917</v>
      </c>
      <c r="C64" s="1045" t="s">
        <v>353</v>
      </c>
      <c r="D64" s="1044">
        <v>252072000</v>
      </c>
      <c r="E64" s="1189">
        <v>223978500</v>
      </c>
      <c r="F64" s="1190">
        <f t="shared" si="0"/>
        <v>28093500</v>
      </c>
    </row>
    <row r="65" spans="1:6" s="1191" customFormat="1" ht="15" customHeight="1">
      <c r="A65" s="1188">
        <v>59</v>
      </c>
      <c r="B65" s="1194" t="s">
        <v>917</v>
      </c>
      <c r="C65" s="1045" t="s">
        <v>354</v>
      </c>
      <c r="D65" s="1044">
        <v>276588000</v>
      </c>
      <c r="E65" s="1189">
        <v>246451500</v>
      </c>
      <c r="F65" s="1190">
        <f t="shared" si="0"/>
        <v>30136500</v>
      </c>
    </row>
    <row r="66" spans="1:6" s="1191" customFormat="1" ht="15" customHeight="1">
      <c r="A66" s="1188">
        <v>60</v>
      </c>
      <c r="B66" s="1194" t="s">
        <v>917</v>
      </c>
      <c r="C66" s="1045" t="s">
        <v>355</v>
      </c>
      <c r="D66" s="1044">
        <v>285588000</v>
      </c>
      <c r="E66" s="1189">
        <v>254701500</v>
      </c>
      <c r="F66" s="1190">
        <f t="shared" si="0"/>
        <v>30886500</v>
      </c>
    </row>
    <row r="67" spans="1:6" s="1191" customFormat="1" ht="15" customHeight="1">
      <c r="A67" s="1188">
        <v>61</v>
      </c>
      <c r="B67" s="1194" t="s">
        <v>917</v>
      </c>
      <c r="C67" s="1045" t="s">
        <v>356</v>
      </c>
      <c r="D67" s="1044">
        <v>209370000</v>
      </c>
      <c r="E67" s="1189">
        <v>187197500</v>
      </c>
      <c r="F67" s="1190">
        <f t="shared" si="0"/>
        <v>22172500</v>
      </c>
    </row>
    <row r="68" spans="1:6" s="1191" customFormat="1" ht="15" customHeight="1">
      <c r="A68" s="1188">
        <v>62</v>
      </c>
      <c r="B68" s="1194" t="s">
        <v>917</v>
      </c>
      <c r="C68" s="1045" t="s">
        <v>357</v>
      </c>
      <c r="D68" s="1044">
        <v>224580000</v>
      </c>
      <c r="E68" s="1189">
        <v>201140000</v>
      </c>
      <c r="F68" s="1190">
        <f t="shared" si="0"/>
        <v>23440000</v>
      </c>
    </row>
    <row r="69" spans="1:6" s="1191" customFormat="1" ht="15" customHeight="1">
      <c r="A69" s="1188">
        <v>63</v>
      </c>
      <c r="B69" s="1194" t="s">
        <v>917</v>
      </c>
      <c r="C69" s="1045" t="s">
        <v>358</v>
      </c>
      <c r="D69" s="1044">
        <v>270588000</v>
      </c>
      <c r="E69" s="1189">
        <v>240951500</v>
      </c>
      <c r="F69" s="1190">
        <f t="shared" si="0"/>
        <v>29636500</v>
      </c>
    </row>
    <row r="70" spans="1:6" s="1191" customFormat="1" ht="15" customHeight="1">
      <c r="A70" s="1188">
        <v>64</v>
      </c>
      <c r="B70" s="1194" t="s">
        <v>917</v>
      </c>
      <c r="C70" s="1045" t="s">
        <v>359</v>
      </c>
      <c r="D70" s="1044">
        <v>212370000</v>
      </c>
      <c r="E70" s="1189">
        <v>189947500</v>
      </c>
      <c r="F70" s="1190">
        <f t="shared" si="0"/>
        <v>22422500</v>
      </c>
    </row>
    <row r="71" spans="1:6" s="1191" customFormat="1" ht="15" customHeight="1">
      <c r="A71" s="1188">
        <v>65</v>
      </c>
      <c r="B71" s="1194" t="s">
        <v>917</v>
      </c>
      <c r="C71" s="1045" t="s">
        <v>360</v>
      </c>
      <c r="D71" s="1044">
        <v>230922000</v>
      </c>
      <c r="E71" s="1189">
        <v>206953500</v>
      </c>
      <c r="F71" s="1190">
        <f t="shared" ref="F71:F134" si="1">D71-E71</f>
        <v>23968500</v>
      </c>
    </row>
    <row r="72" spans="1:6" s="1191" customFormat="1" ht="15" customHeight="1">
      <c r="A72" s="1188">
        <v>66</v>
      </c>
      <c r="B72" s="1194" t="s">
        <v>917</v>
      </c>
      <c r="C72" s="1045" t="s">
        <v>361</v>
      </c>
      <c r="D72" s="1044">
        <v>289140000</v>
      </c>
      <c r="E72" s="1189">
        <v>257957500</v>
      </c>
      <c r="F72" s="1190">
        <f t="shared" si="1"/>
        <v>31182500</v>
      </c>
    </row>
    <row r="73" spans="1:6" s="1191" customFormat="1" ht="15" customHeight="1">
      <c r="A73" s="1188">
        <v>67</v>
      </c>
      <c r="B73" s="1194" t="s">
        <v>918</v>
      </c>
      <c r="C73" s="1045" t="s">
        <v>362</v>
      </c>
      <c r="D73" s="1044">
        <v>250038000</v>
      </c>
      <c r="E73" s="1189">
        <v>224476500</v>
      </c>
      <c r="F73" s="1190">
        <f t="shared" si="1"/>
        <v>25561500</v>
      </c>
    </row>
    <row r="74" spans="1:6" s="1191" customFormat="1" ht="15" customHeight="1">
      <c r="A74" s="1188">
        <v>68</v>
      </c>
      <c r="B74" s="1194" t="s">
        <v>918</v>
      </c>
      <c r="C74" s="1045" t="s">
        <v>363</v>
      </c>
      <c r="D74" s="1044">
        <v>261246000</v>
      </c>
      <c r="E74" s="1189">
        <v>232388000</v>
      </c>
      <c r="F74" s="1190">
        <f t="shared" si="1"/>
        <v>28858000</v>
      </c>
    </row>
    <row r="75" spans="1:6" s="1191" customFormat="1" ht="15" customHeight="1">
      <c r="A75" s="1188">
        <v>69</v>
      </c>
      <c r="B75" s="1194" t="s">
        <v>918</v>
      </c>
      <c r="C75" s="1045" t="s">
        <v>364</v>
      </c>
      <c r="D75" s="1044">
        <v>266688000</v>
      </c>
      <c r="E75" s="1189">
        <v>237376500</v>
      </c>
      <c r="F75" s="1190">
        <f t="shared" si="1"/>
        <v>29311500</v>
      </c>
    </row>
    <row r="76" spans="1:6" s="1191" customFormat="1" ht="15" customHeight="1">
      <c r="A76" s="1188">
        <v>70</v>
      </c>
      <c r="B76" s="1194" t="s">
        <v>918</v>
      </c>
      <c r="C76" s="1045" t="s">
        <v>365</v>
      </c>
      <c r="D76" s="1044">
        <v>271488000</v>
      </c>
      <c r="E76" s="1189">
        <v>241776500</v>
      </c>
      <c r="F76" s="1190">
        <f t="shared" si="1"/>
        <v>29711500</v>
      </c>
    </row>
    <row r="77" spans="1:6" s="1191" customFormat="1" ht="15" customHeight="1">
      <c r="A77" s="1188">
        <v>71</v>
      </c>
      <c r="B77" s="1194" t="s">
        <v>918</v>
      </c>
      <c r="C77" s="1045" t="s">
        <v>366</v>
      </c>
      <c r="D77" s="1044">
        <v>282240000</v>
      </c>
      <c r="E77" s="1189">
        <v>251632500</v>
      </c>
      <c r="F77" s="1190">
        <f t="shared" si="1"/>
        <v>30607500</v>
      </c>
    </row>
    <row r="78" spans="1:6" s="1191" customFormat="1" ht="15" customHeight="1">
      <c r="A78" s="1188">
        <v>72</v>
      </c>
      <c r="B78" s="1194" t="s">
        <v>918</v>
      </c>
      <c r="C78" s="1045" t="s">
        <v>367</v>
      </c>
      <c r="D78" s="1044">
        <v>266688000</v>
      </c>
      <c r="E78" s="1189">
        <v>237376500</v>
      </c>
      <c r="F78" s="1190">
        <f t="shared" si="1"/>
        <v>29311500</v>
      </c>
    </row>
    <row r="79" spans="1:6" s="1191" customFormat="1" ht="15" customHeight="1">
      <c r="A79" s="1188">
        <v>73</v>
      </c>
      <c r="B79" s="1194" t="s">
        <v>918</v>
      </c>
      <c r="C79" s="1045" t="s">
        <v>368</v>
      </c>
      <c r="D79" s="1044">
        <v>290040000</v>
      </c>
      <c r="E79" s="1189">
        <v>258782500</v>
      </c>
      <c r="F79" s="1190">
        <f t="shared" si="1"/>
        <v>31257500</v>
      </c>
    </row>
    <row r="80" spans="1:6" s="1191" customFormat="1" ht="15" customHeight="1">
      <c r="A80" s="1188">
        <v>74</v>
      </c>
      <c r="B80" s="1194" t="s">
        <v>918</v>
      </c>
      <c r="C80" s="1045" t="s">
        <v>369</v>
      </c>
      <c r="D80" s="1044">
        <v>263688000</v>
      </c>
      <c r="E80" s="1189">
        <v>234626500</v>
      </c>
      <c r="F80" s="1190">
        <f t="shared" si="1"/>
        <v>29061500</v>
      </c>
    </row>
    <row r="81" spans="1:6" s="1191" customFormat="1" ht="15" customHeight="1">
      <c r="A81" s="1188">
        <v>75</v>
      </c>
      <c r="B81" s="1194" t="s">
        <v>918</v>
      </c>
      <c r="C81" s="1045" t="s">
        <v>370</v>
      </c>
      <c r="D81" s="1044">
        <v>266688000</v>
      </c>
      <c r="E81" s="1189">
        <v>237376500</v>
      </c>
      <c r="F81" s="1190">
        <f t="shared" si="1"/>
        <v>29311500</v>
      </c>
    </row>
    <row r="82" spans="1:6" s="1191" customFormat="1" ht="15" customHeight="1">
      <c r="A82" s="1188">
        <v>76</v>
      </c>
      <c r="B82" s="1194" t="s">
        <v>918</v>
      </c>
      <c r="C82" s="1045" t="s">
        <v>371</v>
      </c>
      <c r="D82" s="1046">
        <v>229422000</v>
      </c>
      <c r="E82" s="1189">
        <v>205578500</v>
      </c>
      <c r="F82" s="1190">
        <f t="shared" si="1"/>
        <v>23843500</v>
      </c>
    </row>
    <row r="83" spans="1:6" s="1191" customFormat="1" ht="15" customHeight="1">
      <c r="A83" s="1188">
        <v>77</v>
      </c>
      <c r="B83" s="1194" t="s">
        <v>918</v>
      </c>
      <c r="C83" s="1045" t="s">
        <v>372</v>
      </c>
      <c r="D83" s="1044">
        <v>243696000</v>
      </c>
      <c r="E83" s="1189">
        <v>218663000</v>
      </c>
      <c r="F83" s="1190">
        <f t="shared" si="1"/>
        <v>25033000</v>
      </c>
    </row>
    <row r="84" spans="1:6" s="1191" customFormat="1" ht="15" customHeight="1">
      <c r="A84" s="1188">
        <v>78</v>
      </c>
      <c r="B84" s="1194" t="s">
        <v>918</v>
      </c>
      <c r="C84" s="1045" t="s">
        <v>373</v>
      </c>
      <c r="D84" s="1044">
        <v>269688000</v>
      </c>
      <c r="E84" s="1189">
        <v>240126500</v>
      </c>
      <c r="F84" s="1190">
        <f t="shared" si="1"/>
        <v>29561500</v>
      </c>
    </row>
    <row r="85" spans="1:6" s="1191" customFormat="1" ht="15" customHeight="1">
      <c r="A85" s="1188">
        <v>79</v>
      </c>
      <c r="B85" s="1194" t="s">
        <v>918</v>
      </c>
      <c r="C85" s="1045" t="s">
        <v>374</v>
      </c>
      <c r="D85" s="1044">
        <v>229422000</v>
      </c>
      <c r="E85" s="1189">
        <v>205578500</v>
      </c>
      <c r="F85" s="1190">
        <f t="shared" si="1"/>
        <v>23843500</v>
      </c>
    </row>
    <row r="86" spans="1:6" s="1191" customFormat="1" ht="15" customHeight="1">
      <c r="A86" s="1188">
        <v>80</v>
      </c>
      <c r="B86" s="1194" t="s">
        <v>918</v>
      </c>
      <c r="C86" s="1045" t="s">
        <v>375</v>
      </c>
      <c r="D86" s="1044">
        <v>283698000</v>
      </c>
      <c r="E86" s="1189">
        <v>252969000</v>
      </c>
      <c r="F86" s="1190">
        <f t="shared" si="1"/>
        <v>30729000</v>
      </c>
    </row>
    <row r="87" spans="1:6" s="1191" customFormat="1" ht="15" customHeight="1">
      <c r="A87" s="1188">
        <v>81</v>
      </c>
      <c r="B87" s="1194" t="s">
        <v>918</v>
      </c>
      <c r="C87" s="1045" t="s">
        <v>376</v>
      </c>
      <c r="D87" s="1044">
        <v>282240000</v>
      </c>
      <c r="E87" s="1189">
        <v>251632500</v>
      </c>
      <c r="F87" s="1190">
        <f t="shared" si="1"/>
        <v>30607500</v>
      </c>
    </row>
    <row r="88" spans="1:6" s="1191" customFormat="1" ht="15" customHeight="1">
      <c r="A88" s="1188">
        <v>82</v>
      </c>
      <c r="B88" s="1194" t="s">
        <v>918</v>
      </c>
      <c r="C88" s="1045" t="s">
        <v>377</v>
      </c>
      <c r="D88" s="1044">
        <v>258846000</v>
      </c>
      <c r="E88" s="1189">
        <v>230188000</v>
      </c>
      <c r="F88" s="1190">
        <f t="shared" si="1"/>
        <v>28658000</v>
      </c>
    </row>
    <row r="89" spans="1:6" s="1191" customFormat="1" ht="15" customHeight="1">
      <c r="A89" s="1188">
        <v>83</v>
      </c>
      <c r="B89" s="1194" t="s">
        <v>918</v>
      </c>
      <c r="C89" s="1045" t="s">
        <v>378</v>
      </c>
      <c r="D89" s="1044">
        <v>238422000</v>
      </c>
      <c r="E89" s="1189">
        <v>213828500</v>
      </c>
      <c r="F89" s="1190">
        <f t="shared" si="1"/>
        <v>24593500</v>
      </c>
    </row>
    <row r="90" spans="1:6" s="1191" customFormat="1" ht="15" customHeight="1">
      <c r="A90" s="1188">
        <v>84</v>
      </c>
      <c r="B90" s="1194" t="s">
        <v>918</v>
      </c>
      <c r="C90" s="1045" t="s">
        <v>379</v>
      </c>
      <c r="D90" s="1044">
        <v>209670000</v>
      </c>
      <c r="E90" s="1189">
        <v>187472500</v>
      </c>
      <c r="F90" s="1190">
        <f t="shared" si="1"/>
        <v>22197500</v>
      </c>
    </row>
    <row r="91" spans="1:6" s="1191" customFormat="1" ht="15" customHeight="1">
      <c r="A91" s="1188">
        <v>85</v>
      </c>
      <c r="B91" s="1194" t="s">
        <v>918</v>
      </c>
      <c r="C91" s="1047" t="s">
        <v>380</v>
      </c>
      <c r="D91" s="1044">
        <v>129270000</v>
      </c>
      <c r="E91" s="1189">
        <v>118497500</v>
      </c>
      <c r="F91" s="1190">
        <f t="shared" si="1"/>
        <v>10772500</v>
      </c>
    </row>
    <row r="92" spans="1:6" s="1191" customFormat="1" ht="15" customHeight="1">
      <c r="A92" s="1188">
        <v>86</v>
      </c>
      <c r="B92" s="1194" t="s">
        <v>918</v>
      </c>
      <c r="C92" s="1047" t="s">
        <v>381</v>
      </c>
      <c r="D92" s="1044">
        <v>126870000</v>
      </c>
      <c r="E92" s="1189">
        <v>116297500</v>
      </c>
      <c r="F92" s="1190">
        <f t="shared" si="1"/>
        <v>10572500</v>
      </c>
    </row>
    <row r="93" spans="1:6" s="1191" customFormat="1" ht="15" customHeight="1">
      <c r="A93" s="1188">
        <v>87</v>
      </c>
      <c r="B93" s="1194" t="s">
        <v>919</v>
      </c>
      <c r="C93" s="1045" t="s">
        <v>382</v>
      </c>
      <c r="D93" s="1044">
        <v>310290000</v>
      </c>
      <c r="E93" s="1189">
        <v>274982500</v>
      </c>
      <c r="F93" s="1190">
        <f t="shared" si="1"/>
        <v>35307500</v>
      </c>
    </row>
    <row r="94" spans="1:6" s="1191" customFormat="1" ht="15" customHeight="1">
      <c r="A94" s="1188">
        <v>88</v>
      </c>
      <c r="B94" s="1194" t="s">
        <v>919</v>
      </c>
      <c r="C94" s="1045" t="s">
        <v>383</v>
      </c>
      <c r="D94" s="1044">
        <v>304290000</v>
      </c>
      <c r="E94" s="1189">
        <v>269482500</v>
      </c>
      <c r="F94" s="1190">
        <f t="shared" si="1"/>
        <v>34807500</v>
      </c>
    </row>
    <row r="95" spans="1:6" s="1191" customFormat="1" ht="15" customHeight="1">
      <c r="A95" s="1188">
        <v>89</v>
      </c>
      <c r="B95" s="1194" t="s">
        <v>919</v>
      </c>
      <c r="C95" s="1045" t="s">
        <v>384</v>
      </c>
      <c r="D95" s="1044">
        <v>288540000</v>
      </c>
      <c r="E95" s="1189">
        <v>257407500</v>
      </c>
      <c r="F95" s="1190">
        <f t="shared" si="1"/>
        <v>31132500</v>
      </c>
    </row>
    <row r="96" spans="1:6" s="1191" customFormat="1" ht="15" customHeight="1">
      <c r="A96" s="1188">
        <v>90</v>
      </c>
      <c r="B96" s="1194" t="s">
        <v>919</v>
      </c>
      <c r="C96" s="1045" t="s">
        <v>385</v>
      </c>
      <c r="D96" s="1044">
        <v>293040000</v>
      </c>
      <c r="E96" s="1189">
        <v>261532500</v>
      </c>
      <c r="F96" s="1190">
        <f t="shared" si="1"/>
        <v>31507500</v>
      </c>
    </row>
    <row r="97" spans="1:6" s="1191" customFormat="1" ht="15" customHeight="1">
      <c r="A97" s="1188">
        <v>91</v>
      </c>
      <c r="B97" s="1194" t="s">
        <v>919</v>
      </c>
      <c r="C97" s="1045" t="s">
        <v>386</v>
      </c>
      <c r="D97" s="1044">
        <v>320790000</v>
      </c>
      <c r="E97" s="1189">
        <v>284607500</v>
      </c>
      <c r="F97" s="1190">
        <f t="shared" si="1"/>
        <v>36182500</v>
      </c>
    </row>
    <row r="98" spans="1:6" s="1191" customFormat="1" ht="15" customHeight="1">
      <c r="A98" s="1188">
        <v>92</v>
      </c>
      <c r="B98" s="1194" t="s">
        <v>919</v>
      </c>
      <c r="C98" s="1045" t="s">
        <v>387</v>
      </c>
      <c r="D98" s="1044">
        <v>309090000</v>
      </c>
      <c r="E98" s="1189">
        <v>273882500</v>
      </c>
      <c r="F98" s="1190">
        <f t="shared" si="1"/>
        <v>35207500</v>
      </c>
    </row>
    <row r="99" spans="1:6" s="1191" customFormat="1" ht="15" customHeight="1">
      <c r="A99" s="1188">
        <v>93</v>
      </c>
      <c r="B99" s="1194" t="s">
        <v>919</v>
      </c>
      <c r="C99" s="1045" t="s">
        <v>388</v>
      </c>
      <c r="D99" s="1044">
        <v>279240000</v>
      </c>
      <c r="E99" s="1189">
        <v>248882500</v>
      </c>
      <c r="F99" s="1190">
        <f t="shared" si="1"/>
        <v>30357500</v>
      </c>
    </row>
    <row r="100" spans="1:6" s="1191" customFormat="1" ht="15" customHeight="1">
      <c r="A100" s="1188">
        <v>94</v>
      </c>
      <c r="B100" s="1194" t="s">
        <v>919</v>
      </c>
      <c r="C100" s="1045" t="s">
        <v>389</v>
      </c>
      <c r="D100" s="1044">
        <v>288198000</v>
      </c>
      <c r="E100" s="1189">
        <v>257094000</v>
      </c>
      <c r="F100" s="1190">
        <f t="shared" si="1"/>
        <v>31104000</v>
      </c>
    </row>
    <row r="101" spans="1:6" s="1191" customFormat="1" ht="15" customHeight="1">
      <c r="A101" s="1188">
        <v>95</v>
      </c>
      <c r="B101" s="1194" t="s">
        <v>919</v>
      </c>
      <c r="C101" s="1045" t="s">
        <v>390</v>
      </c>
      <c r="D101" s="1044">
        <v>276888000</v>
      </c>
      <c r="E101" s="1189">
        <v>246726500</v>
      </c>
      <c r="F101" s="1190">
        <f t="shared" si="1"/>
        <v>30161500</v>
      </c>
    </row>
    <row r="102" spans="1:6" s="1191" customFormat="1" ht="15" customHeight="1">
      <c r="A102" s="1188">
        <v>96</v>
      </c>
      <c r="B102" s="1194" t="s">
        <v>919</v>
      </c>
      <c r="C102" s="1045" t="s">
        <v>391</v>
      </c>
      <c r="D102" s="1044">
        <v>288840000</v>
      </c>
      <c r="E102" s="1189">
        <v>257682500</v>
      </c>
      <c r="F102" s="1190">
        <f t="shared" si="1"/>
        <v>31157500</v>
      </c>
    </row>
    <row r="103" spans="1:6" s="1191" customFormat="1" ht="15" customHeight="1">
      <c r="A103" s="1188">
        <v>97</v>
      </c>
      <c r="B103" s="1195" t="s">
        <v>920</v>
      </c>
      <c r="C103" s="1045" t="s">
        <v>392</v>
      </c>
      <c r="D103" s="1044">
        <v>287640000</v>
      </c>
      <c r="E103" s="1189">
        <v>256582500</v>
      </c>
      <c r="F103" s="1190">
        <f t="shared" si="1"/>
        <v>31057500</v>
      </c>
    </row>
    <row r="104" spans="1:6" s="1191" customFormat="1" ht="15" customHeight="1">
      <c r="A104" s="1188">
        <v>98</v>
      </c>
      <c r="B104" s="1195" t="s">
        <v>920</v>
      </c>
      <c r="C104" s="1045" t="s">
        <v>393</v>
      </c>
      <c r="D104" s="1044">
        <v>270888000</v>
      </c>
      <c r="E104" s="1189">
        <v>241226500</v>
      </c>
      <c r="F104" s="1190">
        <f t="shared" si="1"/>
        <v>29661500</v>
      </c>
    </row>
    <row r="105" spans="1:6" s="1191" customFormat="1" ht="15" customHeight="1">
      <c r="A105" s="1188">
        <v>99</v>
      </c>
      <c r="B105" s="1195" t="s">
        <v>920</v>
      </c>
      <c r="C105" s="1045" t="s">
        <v>394</v>
      </c>
      <c r="D105" s="1044">
        <v>327090000</v>
      </c>
      <c r="E105" s="1189">
        <v>290382500</v>
      </c>
      <c r="F105" s="1190">
        <f t="shared" si="1"/>
        <v>36707500</v>
      </c>
    </row>
    <row r="106" spans="1:6" s="1191" customFormat="1" ht="15" customHeight="1">
      <c r="A106" s="1188">
        <v>100</v>
      </c>
      <c r="B106" s="1195" t="s">
        <v>920</v>
      </c>
      <c r="C106" s="1045" t="s">
        <v>395</v>
      </c>
      <c r="D106" s="1044">
        <v>342390000</v>
      </c>
      <c r="E106" s="1189">
        <v>304407500</v>
      </c>
      <c r="F106" s="1190">
        <f t="shared" si="1"/>
        <v>37982500</v>
      </c>
    </row>
    <row r="107" spans="1:6" s="1191" customFormat="1" ht="15" customHeight="1">
      <c r="A107" s="1188">
        <v>101</v>
      </c>
      <c r="B107" s="1195" t="s">
        <v>920</v>
      </c>
      <c r="C107" s="1045" t="s">
        <v>396</v>
      </c>
      <c r="D107" s="1044">
        <v>310290000</v>
      </c>
      <c r="E107" s="1189">
        <v>274982500</v>
      </c>
      <c r="F107" s="1190">
        <f t="shared" si="1"/>
        <v>35307500</v>
      </c>
    </row>
    <row r="108" spans="1:6" s="1191" customFormat="1" ht="15" customHeight="1">
      <c r="A108" s="1188">
        <v>102</v>
      </c>
      <c r="B108" s="1195" t="s">
        <v>920</v>
      </c>
      <c r="C108" s="1045" t="s">
        <v>397</v>
      </c>
      <c r="D108" s="1044">
        <v>317790000</v>
      </c>
      <c r="E108" s="1189">
        <v>281857500</v>
      </c>
      <c r="F108" s="1190">
        <f t="shared" si="1"/>
        <v>35932500</v>
      </c>
    </row>
    <row r="109" spans="1:6" s="1191" customFormat="1" ht="15" customHeight="1">
      <c r="A109" s="1188">
        <v>103</v>
      </c>
      <c r="B109" s="1195" t="s">
        <v>920</v>
      </c>
      <c r="C109" s="1045" t="s">
        <v>398</v>
      </c>
      <c r="D109" s="1044">
        <v>289140000</v>
      </c>
      <c r="E109" s="1189">
        <v>257957500</v>
      </c>
      <c r="F109" s="1190">
        <f t="shared" si="1"/>
        <v>31182500</v>
      </c>
    </row>
    <row r="110" spans="1:6" s="1191" customFormat="1" ht="15" customHeight="1">
      <c r="A110" s="1188">
        <v>104</v>
      </c>
      <c r="B110" s="1195" t="s">
        <v>920</v>
      </c>
      <c r="C110" s="1045" t="s">
        <v>399</v>
      </c>
      <c r="D110" s="1044">
        <v>320790000</v>
      </c>
      <c r="E110" s="1189">
        <v>284607500</v>
      </c>
      <c r="F110" s="1190">
        <f t="shared" si="1"/>
        <v>36182500</v>
      </c>
    </row>
    <row r="111" spans="1:6" s="1191" customFormat="1" ht="15" customHeight="1">
      <c r="A111" s="1188">
        <v>105</v>
      </c>
      <c r="B111" s="1195" t="s">
        <v>920</v>
      </c>
      <c r="C111" s="1045" t="s">
        <v>400</v>
      </c>
      <c r="D111" s="1044">
        <v>367140000</v>
      </c>
      <c r="E111" s="1189">
        <v>324732500</v>
      </c>
      <c r="F111" s="1190">
        <f t="shared" si="1"/>
        <v>42407500</v>
      </c>
    </row>
    <row r="112" spans="1:6" s="1191" customFormat="1" ht="15" customHeight="1">
      <c r="A112" s="1188">
        <v>106</v>
      </c>
      <c r="B112" s="1194" t="s">
        <v>921</v>
      </c>
      <c r="C112" s="1045" t="s">
        <v>401</v>
      </c>
      <c r="D112" s="1044">
        <v>288540000</v>
      </c>
      <c r="E112" s="1189">
        <v>257407500</v>
      </c>
      <c r="F112" s="1190">
        <f t="shared" si="1"/>
        <v>31132500</v>
      </c>
    </row>
    <row r="113" spans="1:6" s="1191" customFormat="1" ht="15" customHeight="1">
      <c r="A113" s="1188">
        <v>107</v>
      </c>
      <c r="B113" s="1194" t="s">
        <v>921</v>
      </c>
      <c r="C113" s="1045" t="s">
        <v>402</v>
      </c>
      <c r="D113" s="1044">
        <v>294840000</v>
      </c>
      <c r="E113" s="1189">
        <v>263182500</v>
      </c>
      <c r="F113" s="1190">
        <f t="shared" si="1"/>
        <v>31657500</v>
      </c>
    </row>
    <row r="114" spans="1:6" s="1191" customFormat="1" ht="15" customHeight="1">
      <c r="A114" s="1188">
        <v>108</v>
      </c>
      <c r="B114" s="1194" t="s">
        <v>921</v>
      </c>
      <c r="C114" s="1045" t="s">
        <v>403</v>
      </c>
      <c r="D114" s="1044">
        <v>290088000</v>
      </c>
      <c r="E114" s="1189">
        <v>258826500</v>
      </c>
      <c r="F114" s="1190">
        <f t="shared" si="1"/>
        <v>31261500</v>
      </c>
    </row>
    <row r="115" spans="1:6" s="1191" customFormat="1" ht="15" customHeight="1">
      <c r="A115" s="1188">
        <v>109</v>
      </c>
      <c r="B115" s="1194" t="s">
        <v>921</v>
      </c>
      <c r="C115" s="1045" t="s">
        <v>404</v>
      </c>
      <c r="D115" s="1044">
        <v>304590000</v>
      </c>
      <c r="E115" s="1189">
        <v>269757500</v>
      </c>
      <c r="F115" s="1190">
        <f t="shared" si="1"/>
        <v>34832500</v>
      </c>
    </row>
    <row r="116" spans="1:6" s="1191" customFormat="1" ht="15" customHeight="1">
      <c r="A116" s="1188">
        <v>110</v>
      </c>
      <c r="B116" s="1194" t="s">
        <v>921</v>
      </c>
      <c r="C116" s="1045" t="s">
        <v>405</v>
      </c>
      <c r="D116" s="1044">
        <v>293940000</v>
      </c>
      <c r="E116" s="1189">
        <v>262357500</v>
      </c>
      <c r="F116" s="1190">
        <f t="shared" si="1"/>
        <v>31582500</v>
      </c>
    </row>
    <row r="117" spans="1:6" s="1191" customFormat="1" ht="15" customHeight="1">
      <c r="A117" s="1188">
        <v>111</v>
      </c>
      <c r="B117" s="1194" t="s">
        <v>921</v>
      </c>
      <c r="C117" s="1045" t="s">
        <v>406</v>
      </c>
      <c r="D117" s="1044">
        <v>268446000</v>
      </c>
      <c r="E117" s="1189">
        <v>238988000</v>
      </c>
      <c r="F117" s="1190">
        <f t="shared" si="1"/>
        <v>29458000</v>
      </c>
    </row>
    <row r="118" spans="1:6" s="1191" customFormat="1" ht="15" customHeight="1">
      <c r="A118" s="1188">
        <v>112</v>
      </c>
      <c r="B118" s="1194" t="s">
        <v>921</v>
      </c>
      <c r="C118" s="1047" t="s">
        <v>407</v>
      </c>
      <c r="D118" s="1044">
        <v>147222000</v>
      </c>
      <c r="E118" s="1189">
        <v>134953500</v>
      </c>
      <c r="F118" s="1190">
        <f t="shared" si="1"/>
        <v>12268500</v>
      </c>
    </row>
    <row r="119" spans="1:6" s="1191" customFormat="1" ht="15" customHeight="1">
      <c r="A119" s="1188">
        <v>113</v>
      </c>
      <c r="B119" s="1194" t="s">
        <v>922</v>
      </c>
      <c r="C119" s="1045" t="s">
        <v>408</v>
      </c>
      <c r="D119" s="1044">
        <v>289140000</v>
      </c>
      <c r="E119" s="1189">
        <v>257957500</v>
      </c>
      <c r="F119" s="1190">
        <f t="shared" si="1"/>
        <v>31182500</v>
      </c>
    </row>
    <row r="120" spans="1:6" s="1191" customFormat="1" ht="15" customHeight="1">
      <c r="A120" s="1188">
        <v>114</v>
      </c>
      <c r="B120" s="1194" t="s">
        <v>922</v>
      </c>
      <c r="C120" s="1045" t="s">
        <v>409</v>
      </c>
      <c r="D120" s="1044">
        <v>344748000</v>
      </c>
      <c r="E120" s="1189">
        <v>306569000</v>
      </c>
      <c r="F120" s="1190">
        <f t="shared" si="1"/>
        <v>38179000</v>
      </c>
    </row>
    <row r="121" spans="1:6" s="1191" customFormat="1" ht="15" customHeight="1">
      <c r="A121" s="1188">
        <v>115</v>
      </c>
      <c r="B121" s="1194" t="s">
        <v>922</v>
      </c>
      <c r="C121" s="1045" t="s">
        <v>410</v>
      </c>
      <c r="D121" s="1044">
        <v>271488000</v>
      </c>
      <c r="E121" s="1189">
        <v>241776500</v>
      </c>
      <c r="F121" s="1190">
        <f t="shared" si="1"/>
        <v>29711500</v>
      </c>
    </row>
    <row r="122" spans="1:6" s="1191" customFormat="1" ht="15" customHeight="1">
      <c r="A122" s="1188">
        <v>116</v>
      </c>
      <c r="B122" s="1194" t="s">
        <v>922</v>
      </c>
      <c r="C122" s="1045" t="s">
        <v>411</v>
      </c>
      <c r="D122" s="1044">
        <v>277338000</v>
      </c>
      <c r="E122" s="1189">
        <v>244776500</v>
      </c>
      <c r="F122" s="1190">
        <f t="shared" si="1"/>
        <v>32561500</v>
      </c>
    </row>
    <row r="123" spans="1:6" s="1191" customFormat="1" ht="15" customHeight="1">
      <c r="A123" s="1188">
        <v>117</v>
      </c>
      <c r="B123" s="1194" t="s">
        <v>922</v>
      </c>
      <c r="C123" s="1045" t="s">
        <v>412</v>
      </c>
      <c r="D123" s="1044">
        <v>269088000</v>
      </c>
      <c r="E123" s="1189">
        <v>239576500</v>
      </c>
      <c r="F123" s="1190">
        <f t="shared" si="1"/>
        <v>29511500</v>
      </c>
    </row>
    <row r="124" spans="1:6" s="1191" customFormat="1" ht="15" customHeight="1">
      <c r="A124" s="1188">
        <v>118</v>
      </c>
      <c r="B124" s="1194" t="s">
        <v>922</v>
      </c>
      <c r="C124" s="1047" t="s">
        <v>413</v>
      </c>
      <c r="D124" s="1044">
        <v>149322000</v>
      </c>
      <c r="E124" s="1189">
        <v>136878500</v>
      </c>
      <c r="F124" s="1190">
        <f t="shared" si="1"/>
        <v>12443500</v>
      </c>
    </row>
    <row r="125" spans="1:6" s="1191" customFormat="1" ht="15" customHeight="1">
      <c r="A125" s="1188">
        <v>119</v>
      </c>
      <c r="B125" s="1194" t="s">
        <v>922</v>
      </c>
      <c r="C125" s="1047" t="s">
        <v>414</v>
      </c>
      <c r="D125" s="1044">
        <v>134877000</v>
      </c>
      <c r="E125" s="1189">
        <v>123637247</v>
      </c>
      <c r="F125" s="1190">
        <f t="shared" si="1"/>
        <v>11239753</v>
      </c>
    </row>
    <row r="126" spans="1:6" s="1191" customFormat="1" ht="15" customHeight="1">
      <c r="A126" s="1188">
        <v>120</v>
      </c>
      <c r="B126" s="1194" t="s">
        <v>923</v>
      </c>
      <c r="C126" s="1045" t="s">
        <v>415</v>
      </c>
      <c r="D126" s="1044">
        <v>311838000</v>
      </c>
      <c r="E126" s="1189">
        <v>276401500</v>
      </c>
      <c r="F126" s="1190">
        <f t="shared" si="1"/>
        <v>35436500</v>
      </c>
    </row>
    <row r="127" spans="1:6" s="1191" customFormat="1" ht="15" customHeight="1">
      <c r="A127" s="1188">
        <v>121</v>
      </c>
      <c r="B127" s="1194" t="s">
        <v>923</v>
      </c>
      <c r="C127" s="1045" t="s">
        <v>416</v>
      </c>
      <c r="D127" s="1044">
        <v>344148000</v>
      </c>
      <c r="E127" s="1189">
        <v>306019000</v>
      </c>
      <c r="F127" s="1190">
        <f t="shared" si="1"/>
        <v>38129000</v>
      </c>
    </row>
    <row r="128" spans="1:6" s="1191" customFormat="1" ht="15" customHeight="1">
      <c r="A128" s="1188">
        <v>122</v>
      </c>
      <c r="B128" s="1194" t="s">
        <v>923</v>
      </c>
      <c r="C128" s="1045" t="s">
        <v>417</v>
      </c>
      <c r="D128" s="1044">
        <v>291540000</v>
      </c>
      <c r="E128" s="1189">
        <v>260157500</v>
      </c>
      <c r="F128" s="1190">
        <f t="shared" si="1"/>
        <v>31382500</v>
      </c>
    </row>
    <row r="129" spans="1:6" s="1191" customFormat="1" ht="15" customHeight="1">
      <c r="A129" s="1188">
        <v>123</v>
      </c>
      <c r="B129" s="1194" t="s">
        <v>923</v>
      </c>
      <c r="C129" s="1045" t="s">
        <v>418</v>
      </c>
      <c r="D129" s="1044">
        <v>281640000</v>
      </c>
      <c r="E129" s="1189">
        <v>251082500</v>
      </c>
      <c r="F129" s="1190">
        <f t="shared" si="1"/>
        <v>30557500</v>
      </c>
    </row>
    <row r="130" spans="1:6" s="1191" customFormat="1" ht="15" customHeight="1">
      <c r="A130" s="1188">
        <v>124</v>
      </c>
      <c r="B130" s="1194" t="s">
        <v>923</v>
      </c>
      <c r="C130" s="1045" t="s">
        <v>419</v>
      </c>
      <c r="D130" s="1044">
        <v>219870000</v>
      </c>
      <c r="E130" s="1189">
        <v>196822500</v>
      </c>
      <c r="F130" s="1190">
        <f t="shared" si="1"/>
        <v>23047500</v>
      </c>
    </row>
    <row r="131" spans="1:6" s="1191" customFormat="1" ht="15" customHeight="1">
      <c r="A131" s="1188">
        <v>125</v>
      </c>
      <c r="B131" s="1194" t="s">
        <v>923</v>
      </c>
      <c r="C131" s="1045" t="s">
        <v>420</v>
      </c>
      <c r="D131" s="1044">
        <v>300438000</v>
      </c>
      <c r="E131" s="1189">
        <v>265951500</v>
      </c>
      <c r="F131" s="1190">
        <f t="shared" si="1"/>
        <v>34486500</v>
      </c>
    </row>
    <row r="132" spans="1:6" s="1191" customFormat="1" ht="15" customHeight="1">
      <c r="A132" s="1188">
        <v>126</v>
      </c>
      <c r="B132" s="1194" t="s">
        <v>923</v>
      </c>
      <c r="C132" s="1045" t="s">
        <v>421</v>
      </c>
      <c r="D132" s="1044">
        <v>272088000</v>
      </c>
      <c r="E132" s="1189">
        <v>242326500</v>
      </c>
      <c r="F132" s="1190">
        <f t="shared" si="1"/>
        <v>29761500</v>
      </c>
    </row>
    <row r="133" spans="1:6" s="1191" customFormat="1" ht="15" customHeight="1">
      <c r="A133" s="1188">
        <v>127</v>
      </c>
      <c r="B133" s="1194" t="s">
        <v>923</v>
      </c>
      <c r="C133" s="1045" t="s">
        <v>422</v>
      </c>
      <c r="D133" s="1044">
        <v>302640000</v>
      </c>
      <c r="E133" s="1189">
        <v>270332500</v>
      </c>
      <c r="F133" s="1190">
        <f t="shared" si="1"/>
        <v>32307500</v>
      </c>
    </row>
    <row r="134" spans="1:6" s="1191" customFormat="1" ht="15" customHeight="1">
      <c r="A134" s="1188">
        <v>128</v>
      </c>
      <c r="B134" s="1194" t="s">
        <v>923</v>
      </c>
      <c r="C134" s="1045" t="s">
        <v>423</v>
      </c>
      <c r="D134" s="1044">
        <v>291588000</v>
      </c>
      <c r="E134" s="1189">
        <v>260201500</v>
      </c>
      <c r="F134" s="1190">
        <f t="shared" si="1"/>
        <v>31386500</v>
      </c>
    </row>
    <row r="135" spans="1:6" s="1191" customFormat="1" ht="15" customHeight="1">
      <c r="A135" s="1188">
        <v>129</v>
      </c>
      <c r="B135" s="1194" t="s">
        <v>924</v>
      </c>
      <c r="C135" s="1045" t="s">
        <v>424</v>
      </c>
      <c r="D135" s="1044">
        <v>228222000</v>
      </c>
      <c r="E135" s="1189">
        <v>204478500</v>
      </c>
      <c r="F135" s="1190">
        <f t="shared" ref="F135:F198" si="2">D135-E135</f>
        <v>23743500</v>
      </c>
    </row>
    <row r="136" spans="1:6" s="1191" customFormat="1" ht="15" customHeight="1">
      <c r="A136" s="1188">
        <v>130</v>
      </c>
      <c r="B136" s="1194" t="s">
        <v>924</v>
      </c>
      <c r="C136" s="1045" t="s">
        <v>425</v>
      </c>
      <c r="D136" s="1044">
        <v>286140000</v>
      </c>
      <c r="E136" s="1189">
        <v>255207500</v>
      </c>
      <c r="F136" s="1190">
        <f t="shared" si="2"/>
        <v>30932500</v>
      </c>
    </row>
    <row r="137" spans="1:6" s="1191" customFormat="1" ht="15" customHeight="1">
      <c r="A137" s="1188">
        <v>131</v>
      </c>
      <c r="B137" s="1194" t="s">
        <v>924</v>
      </c>
      <c r="C137" s="1045" t="s">
        <v>426</v>
      </c>
      <c r="D137" s="1044">
        <v>291540000</v>
      </c>
      <c r="E137" s="1189">
        <v>260157500</v>
      </c>
      <c r="F137" s="1190">
        <f t="shared" si="2"/>
        <v>31382500</v>
      </c>
    </row>
    <row r="138" spans="1:6" s="1191" customFormat="1" ht="15" customHeight="1">
      <c r="A138" s="1188">
        <v>132</v>
      </c>
      <c r="B138" s="1194" t="s">
        <v>924</v>
      </c>
      <c r="C138" s="1045" t="s">
        <v>427</v>
      </c>
      <c r="D138" s="1044">
        <v>285198000</v>
      </c>
      <c r="E138" s="1189">
        <v>254344000</v>
      </c>
      <c r="F138" s="1190">
        <f t="shared" si="2"/>
        <v>30854000</v>
      </c>
    </row>
    <row r="139" spans="1:6" s="1191" customFormat="1" ht="15" customHeight="1">
      <c r="A139" s="1188">
        <v>133</v>
      </c>
      <c r="B139" s="1194" t="s">
        <v>924</v>
      </c>
      <c r="C139" s="1045" t="s">
        <v>428</v>
      </c>
      <c r="D139" s="1044">
        <v>246756000</v>
      </c>
      <c r="E139" s="1189">
        <v>221468000</v>
      </c>
      <c r="F139" s="1190">
        <f t="shared" si="2"/>
        <v>25288000</v>
      </c>
    </row>
    <row r="140" spans="1:6" s="1191" customFormat="1" ht="15" customHeight="1">
      <c r="A140" s="1188">
        <v>134</v>
      </c>
      <c r="B140" s="1194" t="s">
        <v>924</v>
      </c>
      <c r="C140" s="1045" t="s">
        <v>429</v>
      </c>
      <c r="D140" s="1044">
        <v>265188000</v>
      </c>
      <c r="E140" s="1189">
        <v>236001500</v>
      </c>
      <c r="F140" s="1190">
        <f t="shared" si="2"/>
        <v>29186500</v>
      </c>
    </row>
    <row r="141" spans="1:6" s="1191" customFormat="1" ht="15" customHeight="1">
      <c r="A141" s="1188">
        <v>135</v>
      </c>
      <c r="B141" s="1194" t="s">
        <v>924</v>
      </c>
      <c r="C141" s="1045" t="s">
        <v>430</v>
      </c>
      <c r="D141" s="1044">
        <v>283140000</v>
      </c>
      <c r="E141" s="1189">
        <v>252457500</v>
      </c>
      <c r="F141" s="1190">
        <f t="shared" si="2"/>
        <v>30682500</v>
      </c>
    </row>
    <row r="142" spans="1:6" s="1191" customFormat="1" ht="15" customHeight="1">
      <c r="A142" s="1188">
        <v>136</v>
      </c>
      <c r="B142" s="1194" t="s">
        <v>924</v>
      </c>
      <c r="C142" s="1045" t="s">
        <v>431</v>
      </c>
      <c r="D142" s="1044">
        <v>285240000</v>
      </c>
      <c r="E142" s="1189">
        <v>254382500</v>
      </c>
      <c r="F142" s="1190">
        <f t="shared" si="2"/>
        <v>30857500</v>
      </c>
    </row>
    <row r="143" spans="1:6" s="1191" customFormat="1" ht="15" customHeight="1">
      <c r="A143" s="1188">
        <v>137</v>
      </c>
      <c r="B143" s="1194" t="s">
        <v>924</v>
      </c>
      <c r="C143" s="1045" t="s">
        <v>432</v>
      </c>
      <c r="D143" s="1044">
        <v>305640000</v>
      </c>
      <c r="E143" s="1189">
        <v>273082500</v>
      </c>
      <c r="F143" s="1190">
        <f t="shared" si="2"/>
        <v>32557500</v>
      </c>
    </row>
    <row r="144" spans="1:6" s="1191" customFormat="1" ht="15" customHeight="1">
      <c r="A144" s="1188">
        <v>138</v>
      </c>
      <c r="B144" s="1194" t="s">
        <v>924</v>
      </c>
      <c r="C144" s="1045" t="s">
        <v>433</v>
      </c>
      <c r="D144" s="1044">
        <v>292098000</v>
      </c>
      <c r="E144" s="1189">
        <v>260669000</v>
      </c>
      <c r="F144" s="1190">
        <f t="shared" si="2"/>
        <v>31429000</v>
      </c>
    </row>
    <row r="145" spans="1:6" s="1191" customFormat="1" ht="15" customHeight="1">
      <c r="A145" s="1188">
        <v>139</v>
      </c>
      <c r="B145" s="1194" t="s">
        <v>924</v>
      </c>
      <c r="C145" s="1045" t="s">
        <v>434</v>
      </c>
      <c r="D145" s="1044">
        <v>292140000</v>
      </c>
      <c r="E145" s="1189">
        <v>260707500</v>
      </c>
      <c r="F145" s="1190">
        <f t="shared" si="2"/>
        <v>31432500</v>
      </c>
    </row>
    <row r="146" spans="1:6" s="1191" customFormat="1" ht="15" customHeight="1">
      <c r="A146" s="1188">
        <v>140</v>
      </c>
      <c r="B146" s="1194" t="s">
        <v>924</v>
      </c>
      <c r="C146" s="1045" t="s">
        <v>435</v>
      </c>
      <c r="D146" s="1044">
        <v>293940000</v>
      </c>
      <c r="E146" s="1189">
        <v>262357500</v>
      </c>
      <c r="F146" s="1190">
        <f t="shared" si="2"/>
        <v>31582500</v>
      </c>
    </row>
    <row r="147" spans="1:6" s="1191" customFormat="1" ht="15" customHeight="1">
      <c r="A147" s="1188">
        <v>141</v>
      </c>
      <c r="B147" s="1194" t="s">
        <v>925</v>
      </c>
      <c r="C147" s="1045" t="s">
        <v>436</v>
      </c>
      <c r="D147" s="1044">
        <v>287640000</v>
      </c>
      <c r="E147" s="1189">
        <v>256582500</v>
      </c>
      <c r="F147" s="1190">
        <f t="shared" si="2"/>
        <v>31057500</v>
      </c>
    </row>
    <row r="148" spans="1:6" s="1191" customFormat="1" ht="15" customHeight="1">
      <c r="A148" s="1188">
        <v>142</v>
      </c>
      <c r="B148" s="1194" t="s">
        <v>925</v>
      </c>
      <c r="C148" s="1045" t="s">
        <v>437</v>
      </c>
      <c r="D148" s="1044">
        <v>315738000</v>
      </c>
      <c r="E148" s="1189">
        <v>279976500</v>
      </c>
      <c r="F148" s="1190">
        <f t="shared" si="2"/>
        <v>35761500</v>
      </c>
    </row>
    <row r="149" spans="1:6" s="1191" customFormat="1" ht="15" customHeight="1">
      <c r="A149" s="1188">
        <v>143</v>
      </c>
      <c r="B149" s="1194" t="s">
        <v>925</v>
      </c>
      <c r="C149" s="1045" t="s">
        <v>438</v>
      </c>
      <c r="D149" s="1044">
        <v>281640000</v>
      </c>
      <c r="E149" s="1189">
        <v>251082500</v>
      </c>
      <c r="F149" s="1190">
        <f t="shared" si="2"/>
        <v>30557500</v>
      </c>
    </row>
    <row r="150" spans="1:6" s="1191" customFormat="1" ht="15" customHeight="1">
      <c r="A150" s="1188">
        <v>144</v>
      </c>
      <c r="B150" s="1194" t="s">
        <v>925</v>
      </c>
      <c r="C150" s="1045" t="s">
        <v>439</v>
      </c>
      <c r="D150" s="1044">
        <v>287040000</v>
      </c>
      <c r="E150" s="1189">
        <v>256032500</v>
      </c>
      <c r="F150" s="1190">
        <f t="shared" si="2"/>
        <v>31007500</v>
      </c>
    </row>
    <row r="151" spans="1:6" s="1191" customFormat="1" ht="15" customHeight="1">
      <c r="A151" s="1188">
        <v>145</v>
      </c>
      <c r="B151" s="1194" t="s">
        <v>925</v>
      </c>
      <c r="C151" s="1045" t="s">
        <v>440</v>
      </c>
      <c r="D151" s="1044">
        <v>370890000</v>
      </c>
      <c r="E151" s="1189">
        <v>330532500</v>
      </c>
      <c r="F151" s="1190">
        <f t="shared" si="2"/>
        <v>40357500</v>
      </c>
    </row>
    <row r="152" spans="1:6" s="1191" customFormat="1" ht="15" customHeight="1">
      <c r="A152" s="1188">
        <v>146</v>
      </c>
      <c r="B152" s="1194" t="s">
        <v>925</v>
      </c>
      <c r="C152" s="1045" t="s">
        <v>441</v>
      </c>
      <c r="D152" s="1044">
        <v>302640000</v>
      </c>
      <c r="E152" s="1189">
        <v>270332500</v>
      </c>
      <c r="F152" s="1190">
        <f t="shared" si="2"/>
        <v>32307500</v>
      </c>
    </row>
    <row r="153" spans="1:6" s="1191" customFormat="1" ht="15" customHeight="1">
      <c r="A153" s="1188">
        <v>147</v>
      </c>
      <c r="B153" s="1194" t="s">
        <v>925</v>
      </c>
      <c r="C153" s="1045" t="s">
        <v>442</v>
      </c>
      <c r="D153" s="1044">
        <v>302640000</v>
      </c>
      <c r="E153" s="1189">
        <v>270332500</v>
      </c>
      <c r="F153" s="1190">
        <f t="shared" si="2"/>
        <v>32307500</v>
      </c>
    </row>
    <row r="154" spans="1:6" s="1191" customFormat="1" ht="15" customHeight="1">
      <c r="A154" s="1188">
        <v>148</v>
      </c>
      <c r="B154" s="1195" t="s">
        <v>926</v>
      </c>
      <c r="C154" s="1045" t="s">
        <v>443</v>
      </c>
      <c r="D154" s="1044">
        <v>255438000</v>
      </c>
      <c r="E154" s="1189">
        <v>229426500</v>
      </c>
      <c r="F154" s="1190">
        <f t="shared" si="2"/>
        <v>26011500</v>
      </c>
    </row>
    <row r="155" spans="1:6" s="1191" customFormat="1" ht="15" customHeight="1">
      <c r="A155" s="1188">
        <v>149</v>
      </c>
      <c r="B155" s="1195" t="s">
        <v>926</v>
      </c>
      <c r="C155" s="1045" t="s">
        <v>444</v>
      </c>
      <c r="D155" s="1044">
        <v>284298000</v>
      </c>
      <c r="E155" s="1189">
        <v>253519000</v>
      </c>
      <c r="F155" s="1190">
        <f t="shared" si="2"/>
        <v>30779000</v>
      </c>
    </row>
    <row r="156" spans="1:6" s="1191" customFormat="1" ht="15" customHeight="1">
      <c r="A156" s="1188">
        <v>150</v>
      </c>
      <c r="B156" s="1195" t="s">
        <v>926</v>
      </c>
      <c r="C156" s="1045" t="s">
        <v>445</v>
      </c>
      <c r="D156" s="1044">
        <v>274146000</v>
      </c>
      <c r="E156" s="1189">
        <v>244213000</v>
      </c>
      <c r="F156" s="1190">
        <f t="shared" si="2"/>
        <v>29933000</v>
      </c>
    </row>
    <row r="157" spans="1:6" s="1191" customFormat="1" ht="15" customHeight="1">
      <c r="A157" s="1188">
        <v>151</v>
      </c>
      <c r="B157" s="1195" t="s">
        <v>926</v>
      </c>
      <c r="C157" s="1045" t="s">
        <v>446</v>
      </c>
      <c r="D157" s="1044">
        <v>270588000</v>
      </c>
      <c r="E157" s="1189">
        <v>240951500</v>
      </c>
      <c r="F157" s="1190">
        <f t="shared" si="2"/>
        <v>29636500</v>
      </c>
    </row>
    <row r="158" spans="1:6" s="1191" customFormat="1" ht="15" customHeight="1">
      <c r="A158" s="1188">
        <v>152</v>
      </c>
      <c r="B158" s="1195" t="s">
        <v>926</v>
      </c>
      <c r="C158" s="1045" t="s">
        <v>447</v>
      </c>
      <c r="D158" s="1044">
        <v>261438000</v>
      </c>
      <c r="E158" s="1189">
        <v>234926500</v>
      </c>
      <c r="F158" s="1190">
        <f t="shared" si="2"/>
        <v>26511500</v>
      </c>
    </row>
    <row r="159" spans="1:6" s="1191" customFormat="1" ht="15" customHeight="1">
      <c r="A159" s="1188">
        <v>153</v>
      </c>
      <c r="B159" s="1195" t="s">
        <v>926</v>
      </c>
      <c r="C159" s="1045" t="s">
        <v>448</v>
      </c>
      <c r="D159" s="1044">
        <v>245496000</v>
      </c>
      <c r="E159" s="1189">
        <v>220313000</v>
      </c>
      <c r="F159" s="1190">
        <f t="shared" si="2"/>
        <v>25183000</v>
      </c>
    </row>
    <row r="160" spans="1:6" s="1191" customFormat="1" ht="15" customHeight="1">
      <c r="A160" s="1188">
        <v>154</v>
      </c>
      <c r="B160" s="1195" t="s">
        <v>926</v>
      </c>
      <c r="C160" s="1045" t="s">
        <v>449</v>
      </c>
      <c r="D160" s="1044">
        <v>209670000</v>
      </c>
      <c r="E160" s="1189">
        <v>187472500</v>
      </c>
      <c r="F160" s="1190">
        <f t="shared" si="2"/>
        <v>22197500</v>
      </c>
    </row>
    <row r="161" spans="1:6" s="1191" customFormat="1" ht="15" customHeight="1">
      <c r="A161" s="1188">
        <v>155</v>
      </c>
      <c r="B161" s="1195" t="s">
        <v>926</v>
      </c>
      <c r="C161" s="1045" t="s">
        <v>450</v>
      </c>
      <c r="D161" s="1044">
        <v>290538000</v>
      </c>
      <c r="E161" s="1189">
        <v>256876500</v>
      </c>
      <c r="F161" s="1190">
        <f t="shared" si="2"/>
        <v>33661500</v>
      </c>
    </row>
    <row r="162" spans="1:6" s="1191" customFormat="1" ht="15" customHeight="1">
      <c r="A162" s="1188">
        <v>156</v>
      </c>
      <c r="B162" s="1195" t="s">
        <v>926</v>
      </c>
      <c r="C162" s="1045" t="s">
        <v>451</v>
      </c>
      <c r="D162" s="1044">
        <v>264246000</v>
      </c>
      <c r="E162" s="1189">
        <v>235138000</v>
      </c>
      <c r="F162" s="1190">
        <f t="shared" si="2"/>
        <v>29108000</v>
      </c>
    </row>
    <row r="163" spans="1:6" s="1191" customFormat="1" ht="15" customHeight="1">
      <c r="A163" s="1188">
        <v>157</v>
      </c>
      <c r="B163" s="1195" t="s">
        <v>926</v>
      </c>
      <c r="C163" s="1045" t="s">
        <v>452</v>
      </c>
      <c r="D163" s="1044">
        <v>275490000</v>
      </c>
      <c r="E163" s="1189">
        <v>247807500</v>
      </c>
      <c r="F163" s="1190">
        <f t="shared" si="2"/>
        <v>27682500</v>
      </c>
    </row>
    <row r="164" spans="1:6" s="1191" customFormat="1" ht="15" customHeight="1">
      <c r="A164" s="1188">
        <v>158</v>
      </c>
      <c r="B164" s="1196" t="s">
        <v>927</v>
      </c>
      <c r="C164" s="1045" t="s">
        <v>453</v>
      </c>
      <c r="D164" s="1044">
        <v>291540000</v>
      </c>
      <c r="E164" s="1189">
        <v>260157500</v>
      </c>
      <c r="F164" s="1190">
        <f t="shared" si="2"/>
        <v>31382500</v>
      </c>
    </row>
    <row r="165" spans="1:6" s="1191" customFormat="1" ht="15" customHeight="1">
      <c r="A165" s="1188">
        <v>159</v>
      </c>
      <c r="B165" s="1196" t="s">
        <v>927</v>
      </c>
      <c r="C165" s="1045" t="s">
        <v>454</v>
      </c>
      <c r="D165" s="1044">
        <v>317490000</v>
      </c>
      <c r="E165" s="1189">
        <v>281582500</v>
      </c>
      <c r="F165" s="1190">
        <f t="shared" si="2"/>
        <v>35907500</v>
      </c>
    </row>
    <row r="166" spans="1:6" s="1191" customFormat="1" ht="15" customHeight="1">
      <c r="A166" s="1188">
        <v>160</v>
      </c>
      <c r="B166" s="1196" t="s">
        <v>927</v>
      </c>
      <c r="C166" s="1045" t="s">
        <v>455</v>
      </c>
      <c r="D166" s="1044">
        <v>238404000</v>
      </c>
      <c r="E166" s="1189">
        <v>213812000</v>
      </c>
      <c r="F166" s="1190">
        <f t="shared" si="2"/>
        <v>24592000</v>
      </c>
    </row>
    <row r="167" spans="1:6" s="1191" customFormat="1" ht="15" customHeight="1">
      <c r="A167" s="1188">
        <v>161</v>
      </c>
      <c r="B167" s="1196" t="s">
        <v>927</v>
      </c>
      <c r="C167" s="1045" t="s">
        <v>456</v>
      </c>
      <c r="D167" s="1044">
        <v>326790000</v>
      </c>
      <c r="E167" s="1189">
        <v>290107500</v>
      </c>
      <c r="F167" s="1190">
        <f t="shared" si="2"/>
        <v>36682500</v>
      </c>
    </row>
    <row r="168" spans="1:6" s="1191" customFormat="1" ht="15" customHeight="1">
      <c r="A168" s="1188">
        <v>162</v>
      </c>
      <c r="B168" s="1196" t="s">
        <v>927</v>
      </c>
      <c r="C168" s="1045" t="s">
        <v>457</v>
      </c>
      <c r="D168" s="1044">
        <v>330090000</v>
      </c>
      <c r="E168" s="1189">
        <v>293132500</v>
      </c>
      <c r="F168" s="1190">
        <f t="shared" si="2"/>
        <v>36957500</v>
      </c>
    </row>
    <row r="169" spans="1:6" s="1191" customFormat="1" ht="15" customHeight="1">
      <c r="A169" s="1188">
        <v>163</v>
      </c>
      <c r="B169" s="1196" t="s">
        <v>927</v>
      </c>
      <c r="C169" s="1045" t="s">
        <v>458</v>
      </c>
      <c r="D169" s="1044">
        <v>254256000</v>
      </c>
      <c r="E169" s="1189">
        <v>228343000</v>
      </c>
      <c r="F169" s="1190">
        <f t="shared" si="2"/>
        <v>25913000</v>
      </c>
    </row>
    <row r="170" spans="1:6" s="1191" customFormat="1" ht="15" customHeight="1">
      <c r="A170" s="1188">
        <v>164</v>
      </c>
      <c r="B170" s="1196" t="s">
        <v>927</v>
      </c>
      <c r="C170" s="1045" t="s">
        <v>459</v>
      </c>
      <c r="D170" s="1044">
        <v>302640000</v>
      </c>
      <c r="E170" s="1189">
        <v>270332500</v>
      </c>
      <c r="F170" s="1190">
        <f t="shared" si="2"/>
        <v>32307500</v>
      </c>
    </row>
    <row r="171" spans="1:6" s="1191" customFormat="1" ht="15" customHeight="1">
      <c r="A171" s="1188">
        <v>165</v>
      </c>
      <c r="B171" s="1196" t="s">
        <v>927</v>
      </c>
      <c r="C171" s="1045" t="s">
        <v>460</v>
      </c>
      <c r="D171" s="1044">
        <v>311640000</v>
      </c>
      <c r="E171" s="1189">
        <v>278582500</v>
      </c>
      <c r="F171" s="1190">
        <f t="shared" si="2"/>
        <v>33057500</v>
      </c>
    </row>
    <row r="172" spans="1:6" s="1191" customFormat="1" ht="15" customHeight="1">
      <c r="A172" s="1188">
        <v>166</v>
      </c>
      <c r="B172" s="1196" t="s">
        <v>927</v>
      </c>
      <c r="C172" s="1045" t="s">
        <v>461</v>
      </c>
      <c r="D172" s="1044">
        <v>317448000</v>
      </c>
      <c r="E172" s="1189">
        <v>281544000</v>
      </c>
      <c r="F172" s="1190">
        <f t="shared" si="2"/>
        <v>35904000</v>
      </c>
    </row>
    <row r="173" spans="1:6" s="1191" customFormat="1" ht="15" customHeight="1">
      <c r="A173" s="1188">
        <v>167</v>
      </c>
      <c r="B173" s="1196" t="s">
        <v>927</v>
      </c>
      <c r="C173" s="1045" t="s">
        <v>462</v>
      </c>
      <c r="D173" s="1044">
        <v>300240000</v>
      </c>
      <c r="E173" s="1189">
        <v>268132500</v>
      </c>
      <c r="F173" s="1190">
        <f t="shared" si="2"/>
        <v>32107500</v>
      </c>
    </row>
    <row r="174" spans="1:6" s="1191" customFormat="1" ht="15" customHeight="1">
      <c r="A174" s="1188">
        <v>168</v>
      </c>
      <c r="B174" s="1196" t="s">
        <v>927</v>
      </c>
      <c r="C174" s="1045" t="s">
        <v>463</v>
      </c>
      <c r="D174" s="1044">
        <v>233322000</v>
      </c>
      <c r="E174" s="1189">
        <v>209153500</v>
      </c>
      <c r="F174" s="1190">
        <f t="shared" si="2"/>
        <v>24168500</v>
      </c>
    </row>
    <row r="175" spans="1:6" s="1191" customFormat="1" ht="15" customHeight="1">
      <c r="A175" s="1188">
        <v>169</v>
      </c>
      <c r="B175" s="1196" t="s">
        <v>927</v>
      </c>
      <c r="C175" s="1045" t="s">
        <v>464</v>
      </c>
      <c r="D175" s="1044">
        <v>300240000</v>
      </c>
      <c r="E175" s="1189">
        <v>268132500</v>
      </c>
      <c r="F175" s="1190">
        <f t="shared" si="2"/>
        <v>32107500</v>
      </c>
    </row>
    <row r="176" spans="1:6" s="1191" customFormat="1" ht="15" customHeight="1">
      <c r="A176" s="1188">
        <v>170</v>
      </c>
      <c r="B176" s="1194" t="s">
        <v>928</v>
      </c>
      <c r="C176" s="1045" t="s">
        <v>465</v>
      </c>
      <c r="D176" s="1044">
        <v>287640000</v>
      </c>
      <c r="E176" s="1189">
        <v>256582500</v>
      </c>
      <c r="F176" s="1190">
        <f t="shared" si="2"/>
        <v>31057500</v>
      </c>
    </row>
    <row r="177" spans="1:6" s="1191" customFormat="1" ht="15" customHeight="1">
      <c r="A177" s="1188">
        <v>171</v>
      </c>
      <c r="B177" s="1194" t="s">
        <v>928</v>
      </c>
      <c r="C177" s="1045" t="s">
        <v>466</v>
      </c>
      <c r="D177" s="1044">
        <v>240222000</v>
      </c>
      <c r="E177" s="1189">
        <v>215478500</v>
      </c>
      <c r="F177" s="1190">
        <f t="shared" si="2"/>
        <v>24743500</v>
      </c>
    </row>
    <row r="178" spans="1:6" s="1191" customFormat="1" ht="15" customHeight="1">
      <c r="A178" s="1188">
        <v>172</v>
      </c>
      <c r="B178" s="1194" t="s">
        <v>928</v>
      </c>
      <c r="C178" s="1045" t="s">
        <v>467</v>
      </c>
      <c r="D178" s="1044">
        <v>232422000</v>
      </c>
      <c r="E178" s="1189">
        <v>208328500</v>
      </c>
      <c r="F178" s="1190">
        <f t="shared" si="2"/>
        <v>24093500</v>
      </c>
    </row>
    <row r="179" spans="1:6" s="1191" customFormat="1" ht="15" customHeight="1">
      <c r="A179" s="1188">
        <v>173</v>
      </c>
      <c r="B179" s="1194" t="s">
        <v>928</v>
      </c>
      <c r="C179" s="1045" t="s">
        <v>468</v>
      </c>
      <c r="D179" s="1044">
        <v>270588000</v>
      </c>
      <c r="E179" s="1189">
        <v>240951500</v>
      </c>
      <c r="F179" s="1190">
        <f t="shared" si="2"/>
        <v>29636500</v>
      </c>
    </row>
    <row r="180" spans="1:6" s="1191" customFormat="1" ht="15" customHeight="1">
      <c r="A180" s="1188">
        <v>174</v>
      </c>
      <c r="B180" s="1194" t="s">
        <v>928</v>
      </c>
      <c r="C180" s="1045" t="s">
        <v>469</v>
      </c>
      <c r="D180" s="1044">
        <v>209670000</v>
      </c>
      <c r="E180" s="1189">
        <v>187472500</v>
      </c>
      <c r="F180" s="1190">
        <f t="shared" si="2"/>
        <v>22197500</v>
      </c>
    </row>
    <row r="181" spans="1:6" s="1191" customFormat="1" ht="15" customHeight="1">
      <c r="A181" s="1188">
        <v>175</v>
      </c>
      <c r="B181" s="1194" t="s">
        <v>928</v>
      </c>
      <c r="C181" s="1045" t="s">
        <v>470</v>
      </c>
      <c r="D181" s="1044">
        <v>230478000</v>
      </c>
      <c r="E181" s="1189">
        <v>204184000</v>
      </c>
      <c r="F181" s="1190">
        <f t="shared" si="2"/>
        <v>26294000</v>
      </c>
    </row>
    <row r="182" spans="1:6" s="1191" customFormat="1" ht="15" customHeight="1">
      <c r="A182" s="1188">
        <v>176</v>
      </c>
      <c r="B182" s="1194" t="s">
        <v>928</v>
      </c>
      <c r="C182" s="1045" t="s">
        <v>471</v>
      </c>
      <c r="D182" s="1044">
        <v>238320000</v>
      </c>
      <c r="E182" s="1189">
        <v>211372500</v>
      </c>
      <c r="F182" s="1190">
        <f t="shared" si="2"/>
        <v>26947500</v>
      </c>
    </row>
    <row r="183" spans="1:6" s="1191" customFormat="1" ht="15" customHeight="1">
      <c r="A183" s="1188">
        <v>177</v>
      </c>
      <c r="B183" s="1194" t="s">
        <v>928</v>
      </c>
      <c r="C183" s="1045" t="s">
        <v>472</v>
      </c>
      <c r="D183" s="1044">
        <v>227922000</v>
      </c>
      <c r="E183" s="1189">
        <v>204203500</v>
      </c>
      <c r="F183" s="1190">
        <f t="shared" si="2"/>
        <v>23718500</v>
      </c>
    </row>
    <row r="184" spans="1:6" s="1191" customFormat="1" ht="15" customHeight="1">
      <c r="A184" s="1188">
        <v>178</v>
      </c>
      <c r="B184" s="1194" t="s">
        <v>928</v>
      </c>
      <c r="C184" s="1045" t="s">
        <v>473</v>
      </c>
      <c r="D184" s="1044">
        <v>230922000</v>
      </c>
      <c r="E184" s="1189">
        <v>206953500</v>
      </c>
      <c r="F184" s="1190">
        <f t="shared" si="2"/>
        <v>23968500</v>
      </c>
    </row>
    <row r="185" spans="1:6" s="1191" customFormat="1" ht="15" customHeight="1">
      <c r="A185" s="1188">
        <v>179</v>
      </c>
      <c r="B185" s="1194" t="s">
        <v>928</v>
      </c>
      <c r="C185" s="1045" t="s">
        <v>474</v>
      </c>
      <c r="D185" s="1044">
        <v>250356000</v>
      </c>
      <c r="E185" s="1189">
        <v>224768000</v>
      </c>
      <c r="F185" s="1190">
        <f t="shared" si="2"/>
        <v>25588000</v>
      </c>
    </row>
    <row r="186" spans="1:6" s="1191" customFormat="1" ht="15" customHeight="1">
      <c r="A186" s="1188">
        <v>180</v>
      </c>
      <c r="B186" s="1194" t="s">
        <v>928</v>
      </c>
      <c r="C186" s="1045" t="s">
        <v>475</v>
      </c>
      <c r="D186" s="1044">
        <v>262506000</v>
      </c>
      <c r="E186" s="1189">
        <v>233543000</v>
      </c>
      <c r="F186" s="1190">
        <f t="shared" si="2"/>
        <v>28963000</v>
      </c>
    </row>
    <row r="187" spans="1:6" s="1191" customFormat="1" ht="15" customHeight="1">
      <c r="A187" s="1188">
        <v>181</v>
      </c>
      <c r="B187" s="1194" t="s">
        <v>928</v>
      </c>
      <c r="C187" s="1045" t="s">
        <v>476</v>
      </c>
      <c r="D187" s="1044">
        <v>231522000</v>
      </c>
      <c r="E187" s="1189">
        <v>207503500</v>
      </c>
      <c r="F187" s="1190">
        <f t="shared" si="2"/>
        <v>24018500</v>
      </c>
    </row>
    <row r="188" spans="1:6" s="1191" customFormat="1" ht="15" customHeight="1">
      <c r="A188" s="1188">
        <v>182</v>
      </c>
      <c r="B188" s="1194" t="s">
        <v>928</v>
      </c>
      <c r="C188" s="1045" t="s">
        <v>477</v>
      </c>
      <c r="D188" s="1044">
        <v>233022000</v>
      </c>
      <c r="E188" s="1189">
        <v>208878500</v>
      </c>
      <c r="F188" s="1190">
        <f t="shared" si="2"/>
        <v>24143500</v>
      </c>
    </row>
    <row r="189" spans="1:6" s="1191" customFormat="1" ht="15" customHeight="1">
      <c r="A189" s="1188">
        <v>183</v>
      </c>
      <c r="B189" s="1194" t="s">
        <v>928</v>
      </c>
      <c r="C189" s="1045" t="s">
        <v>478</v>
      </c>
      <c r="D189" s="1044">
        <v>290340000</v>
      </c>
      <c r="E189" s="1189">
        <v>259057500</v>
      </c>
      <c r="F189" s="1190">
        <f t="shared" si="2"/>
        <v>31282500</v>
      </c>
    </row>
    <row r="190" spans="1:6" s="1191" customFormat="1" ht="15" customHeight="1">
      <c r="A190" s="1188">
        <v>184</v>
      </c>
      <c r="B190" s="1194" t="s">
        <v>928</v>
      </c>
      <c r="C190" s="1045" t="s">
        <v>479</v>
      </c>
      <c r="D190" s="1044">
        <v>212370000</v>
      </c>
      <c r="E190" s="1189">
        <v>189947500</v>
      </c>
      <c r="F190" s="1190">
        <f t="shared" si="2"/>
        <v>22422500</v>
      </c>
    </row>
    <row r="191" spans="1:6" s="1191" customFormat="1" ht="15" customHeight="1">
      <c r="A191" s="1188">
        <v>185</v>
      </c>
      <c r="B191" s="1194" t="s">
        <v>928</v>
      </c>
      <c r="C191" s="1045" t="s">
        <v>480</v>
      </c>
      <c r="D191" s="1044">
        <v>273990000</v>
      </c>
      <c r="E191" s="1189">
        <v>246432500</v>
      </c>
      <c r="F191" s="1190">
        <f t="shared" si="2"/>
        <v>27557500</v>
      </c>
    </row>
    <row r="192" spans="1:6" s="1191" customFormat="1" ht="15" customHeight="1">
      <c r="A192" s="1188">
        <v>186</v>
      </c>
      <c r="B192" s="1194" t="s">
        <v>928</v>
      </c>
      <c r="C192" s="1045" t="s">
        <v>481</v>
      </c>
      <c r="D192" s="1044">
        <v>252072000</v>
      </c>
      <c r="E192" s="1189">
        <v>223978500</v>
      </c>
      <c r="F192" s="1190">
        <f t="shared" si="2"/>
        <v>28093500</v>
      </c>
    </row>
    <row r="193" spans="1:6" s="1191" customFormat="1" ht="15" customHeight="1">
      <c r="A193" s="1188">
        <v>187</v>
      </c>
      <c r="B193" s="1194" t="s">
        <v>928</v>
      </c>
      <c r="C193" s="1045" t="s">
        <v>482</v>
      </c>
      <c r="D193" s="1044">
        <v>287040000</v>
      </c>
      <c r="E193" s="1189">
        <v>256032500</v>
      </c>
      <c r="F193" s="1190">
        <f t="shared" si="2"/>
        <v>31007500</v>
      </c>
    </row>
    <row r="194" spans="1:6" s="1191" customFormat="1" ht="15" customHeight="1">
      <c r="A194" s="1188">
        <v>188</v>
      </c>
      <c r="B194" s="1194" t="s">
        <v>928</v>
      </c>
      <c r="C194" s="1045" t="s">
        <v>483</v>
      </c>
      <c r="D194" s="1044">
        <v>205170000</v>
      </c>
      <c r="E194" s="1189">
        <v>183347500</v>
      </c>
      <c r="F194" s="1190">
        <f t="shared" si="2"/>
        <v>21822500</v>
      </c>
    </row>
    <row r="195" spans="1:6" s="1191" customFormat="1" ht="15" customHeight="1">
      <c r="A195" s="1188">
        <v>189</v>
      </c>
      <c r="B195" s="1194" t="s">
        <v>928</v>
      </c>
      <c r="C195" s="1045" t="s">
        <v>484</v>
      </c>
      <c r="D195" s="1044">
        <v>251556000</v>
      </c>
      <c r="E195" s="1189">
        <v>225868000</v>
      </c>
      <c r="F195" s="1190">
        <f t="shared" si="2"/>
        <v>25688000</v>
      </c>
    </row>
    <row r="196" spans="1:6" s="1191" customFormat="1" ht="15" customHeight="1">
      <c r="A196" s="1188">
        <v>190</v>
      </c>
      <c r="B196" s="1194" t="s">
        <v>928</v>
      </c>
      <c r="C196" s="1045" t="s">
        <v>485</v>
      </c>
      <c r="D196" s="1044">
        <v>227922000</v>
      </c>
      <c r="E196" s="1189">
        <v>204203500</v>
      </c>
      <c r="F196" s="1190">
        <f t="shared" si="2"/>
        <v>23718500</v>
      </c>
    </row>
    <row r="197" spans="1:6" s="1191" customFormat="1" ht="15" customHeight="1">
      <c r="A197" s="1188">
        <v>191</v>
      </c>
      <c r="B197" s="1194" t="s">
        <v>928</v>
      </c>
      <c r="C197" s="1047" t="s">
        <v>486</v>
      </c>
      <c r="D197" s="1044">
        <v>140022000</v>
      </c>
      <c r="E197" s="1189">
        <v>128353500</v>
      </c>
      <c r="F197" s="1190">
        <f t="shared" si="2"/>
        <v>11668500</v>
      </c>
    </row>
    <row r="198" spans="1:6" s="1191" customFormat="1" ht="15" customHeight="1">
      <c r="A198" s="1188">
        <v>192</v>
      </c>
      <c r="B198" s="1194" t="s">
        <v>929</v>
      </c>
      <c r="C198" s="1045" t="s">
        <v>487</v>
      </c>
      <c r="D198" s="1044">
        <v>284640000</v>
      </c>
      <c r="E198" s="1189">
        <v>253832500</v>
      </c>
      <c r="F198" s="1190">
        <f t="shared" si="2"/>
        <v>30807500</v>
      </c>
    </row>
    <row r="199" spans="1:6" s="1191" customFormat="1" ht="15" customHeight="1">
      <c r="A199" s="1188">
        <v>193</v>
      </c>
      <c r="B199" s="1194" t="s">
        <v>929</v>
      </c>
      <c r="C199" s="1045" t="s">
        <v>488</v>
      </c>
      <c r="D199" s="1044">
        <v>223722000</v>
      </c>
      <c r="E199" s="1189">
        <v>200353500</v>
      </c>
      <c r="F199" s="1190">
        <f t="shared" ref="F199:F221" si="3">D199-E199</f>
        <v>23368500</v>
      </c>
    </row>
    <row r="200" spans="1:6" s="1191" customFormat="1" ht="15" customHeight="1">
      <c r="A200" s="1188">
        <v>194</v>
      </c>
      <c r="B200" s="1194" t="s">
        <v>929</v>
      </c>
      <c r="C200" s="1045" t="s">
        <v>489</v>
      </c>
      <c r="D200" s="1044">
        <v>290106000</v>
      </c>
      <c r="E200" s="1189">
        <v>258843000</v>
      </c>
      <c r="F200" s="1190">
        <f t="shared" si="3"/>
        <v>31263000</v>
      </c>
    </row>
    <row r="201" spans="1:6" s="1191" customFormat="1" ht="15" customHeight="1">
      <c r="A201" s="1188">
        <v>195</v>
      </c>
      <c r="B201" s="1194" t="s">
        <v>929</v>
      </c>
      <c r="C201" s="1045" t="s">
        <v>490</v>
      </c>
      <c r="D201" s="1044">
        <v>279240000</v>
      </c>
      <c r="E201" s="1189">
        <v>248882500</v>
      </c>
      <c r="F201" s="1190">
        <f t="shared" si="3"/>
        <v>30357500</v>
      </c>
    </row>
    <row r="202" spans="1:6" s="1191" customFormat="1" ht="15" customHeight="1">
      <c r="A202" s="1188">
        <v>196</v>
      </c>
      <c r="B202" s="1194" t="s">
        <v>929</v>
      </c>
      <c r="C202" s="1045" t="s">
        <v>303</v>
      </c>
      <c r="D202" s="1044">
        <v>230904000</v>
      </c>
      <c r="E202" s="1189">
        <v>206937000</v>
      </c>
      <c r="F202" s="1190">
        <f t="shared" si="3"/>
        <v>23967000</v>
      </c>
    </row>
    <row r="203" spans="1:6" s="1191" customFormat="1" ht="15" customHeight="1">
      <c r="A203" s="1188">
        <v>197</v>
      </c>
      <c r="B203" s="1194" t="s">
        <v>929</v>
      </c>
      <c r="C203" s="1045" t="s">
        <v>491</v>
      </c>
      <c r="D203" s="1044">
        <v>283740000</v>
      </c>
      <c r="E203" s="1189">
        <v>253007500</v>
      </c>
      <c r="F203" s="1190">
        <f t="shared" si="3"/>
        <v>30732500</v>
      </c>
    </row>
    <row r="204" spans="1:6" s="1191" customFormat="1" ht="15" customHeight="1">
      <c r="A204" s="1188">
        <v>198</v>
      </c>
      <c r="B204" s="1194" t="s">
        <v>929</v>
      </c>
      <c r="C204" s="1045" t="s">
        <v>492</v>
      </c>
      <c r="D204" s="1044">
        <v>284640000</v>
      </c>
      <c r="E204" s="1189">
        <v>253832500</v>
      </c>
      <c r="F204" s="1190">
        <f t="shared" si="3"/>
        <v>30807500</v>
      </c>
    </row>
    <row r="205" spans="1:6" s="1191" customFormat="1" ht="15" customHeight="1">
      <c r="A205" s="1188">
        <v>199</v>
      </c>
      <c r="B205" s="1194" t="s">
        <v>929</v>
      </c>
      <c r="C205" s="1045" t="s">
        <v>493</v>
      </c>
      <c r="D205" s="1044">
        <v>233922000</v>
      </c>
      <c r="E205" s="1189">
        <v>209703500</v>
      </c>
      <c r="F205" s="1190">
        <f t="shared" si="3"/>
        <v>24218500</v>
      </c>
    </row>
    <row r="206" spans="1:6" s="1191" customFormat="1" ht="15" customHeight="1">
      <c r="A206" s="1188">
        <v>200</v>
      </c>
      <c r="B206" s="1194" t="s">
        <v>929</v>
      </c>
      <c r="C206" s="1045" t="s">
        <v>494</v>
      </c>
      <c r="D206" s="1044">
        <v>284640000</v>
      </c>
      <c r="E206" s="1189">
        <v>253832500</v>
      </c>
      <c r="F206" s="1190">
        <f t="shared" si="3"/>
        <v>30807500</v>
      </c>
    </row>
    <row r="207" spans="1:6" s="1191" customFormat="1" ht="15" customHeight="1">
      <c r="A207" s="1188">
        <v>201</v>
      </c>
      <c r="B207" s="1194" t="s">
        <v>929</v>
      </c>
      <c r="C207" s="1045" t="s">
        <v>495</v>
      </c>
      <c r="D207" s="1044">
        <v>240072000</v>
      </c>
      <c r="E207" s="1189">
        <v>212978500</v>
      </c>
      <c r="F207" s="1190">
        <f t="shared" si="3"/>
        <v>27093500</v>
      </c>
    </row>
    <row r="208" spans="1:6" s="1191" customFormat="1" ht="15" customHeight="1">
      <c r="A208" s="1188">
        <v>202</v>
      </c>
      <c r="B208" s="1194" t="s">
        <v>929</v>
      </c>
      <c r="C208" s="1045" t="s">
        <v>496</v>
      </c>
      <c r="D208" s="1044">
        <v>227622000</v>
      </c>
      <c r="E208" s="1189">
        <v>203928500</v>
      </c>
      <c r="F208" s="1190">
        <f t="shared" si="3"/>
        <v>23693500</v>
      </c>
    </row>
    <row r="209" spans="1:6" s="1191" customFormat="1" ht="15" customHeight="1">
      <c r="A209" s="1188">
        <v>203</v>
      </c>
      <c r="B209" s="1194" t="s">
        <v>929</v>
      </c>
      <c r="C209" s="1047" t="s">
        <v>497</v>
      </c>
      <c r="D209" s="1044">
        <v>147822000</v>
      </c>
      <c r="E209" s="1189">
        <v>135503500</v>
      </c>
      <c r="F209" s="1190">
        <f t="shared" si="3"/>
        <v>12318500</v>
      </c>
    </row>
    <row r="210" spans="1:6" s="1191" customFormat="1" ht="15" customHeight="1">
      <c r="A210" s="1188">
        <v>204</v>
      </c>
      <c r="B210" s="1194" t="s">
        <v>929</v>
      </c>
      <c r="C210" s="1047" t="s">
        <v>498</v>
      </c>
      <c r="D210" s="1044">
        <v>238290000</v>
      </c>
      <c r="E210" s="1189">
        <v>218432500</v>
      </c>
      <c r="F210" s="1190">
        <f t="shared" si="3"/>
        <v>19857500</v>
      </c>
    </row>
    <row r="211" spans="1:6" s="1191" customFormat="1" ht="15" customHeight="1">
      <c r="A211" s="1188">
        <v>205</v>
      </c>
      <c r="B211" s="1194" t="s">
        <v>929</v>
      </c>
      <c r="C211" s="1047" t="s">
        <v>499</v>
      </c>
      <c r="D211" s="1044">
        <v>145722000</v>
      </c>
      <c r="E211" s="1189">
        <v>133578500</v>
      </c>
      <c r="F211" s="1190">
        <f t="shared" si="3"/>
        <v>12143500</v>
      </c>
    </row>
    <row r="212" spans="1:6" s="1191" customFormat="1" ht="15" customHeight="1">
      <c r="A212" s="1188">
        <v>206</v>
      </c>
      <c r="B212" s="1194" t="s">
        <v>929</v>
      </c>
      <c r="C212" s="1047" t="s">
        <v>500</v>
      </c>
      <c r="D212" s="1044">
        <v>143022000</v>
      </c>
      <c r="E212" s="1189">
        <v>131103500</v>
      </c>
      <c r="F212" s="1190">
        <f t="shared" si="3"/>
        <v>11918500</v>
      </c>
    </row>
    <row r="213" spans="1:6" s="1191" customFormat="1" ht="15" customHeight="1">
      <c r="A213" s="1188">
        <v>207</v>
      </c>
      <c r="B213" s="1194" t="s">
        <v>929</v>
      </c>
      <c r="C213" s="1047" t="s">
        <v>501</v>
      </c>
      <c r="D213" s="1044">
        <v>143022000</v>
      </c>
      <c r="E213" s="1189">
        <v>131103500</v>
      </c>
      <c r="F213" s="1190">
        <f t="shared" si="3"/>
        <v>11918500</v>
      </c>
    </row>
    <row r="214" spans="1:6" s="1191" customFormat="1" ht="15" customHeight="1">
      <c r="A214" s="1188">
        <v>208</v>
      </c>
      <c r="B214" s="1194" t="s">
        <v>929</v>
      </c>
      <c r="C214" s="1047" t="s">
        <v>502</v>
      </c>
      <c r="D214" s="1044">
        <v>143022000</v>
      </c>
      <c r="E214" s="1189">
        <v>131103500</v>
      </c>
      <c r="F214" s="1190">
        <f t="shared" si="3"/>
        <v>11918500</v>
      </c>
    </row>
    <row r="215" spans="1:6" s="1191" customFormat="1" ht="15" customHeight="1">
      <c r="A215" s="1188">
        <v>209</v>
      </c>
      <c r="B215" s="1194" t="s">
        <v>929</v>
      </c>
      <c r="C215" s="1047" t="s">
        <v>503</v>
      </c>
      <c r="D215" s="1044">
        <v>143022000</v>
      </c>
      <c r="E215" s="1189">
        <v>131103500</v>
      </c>
      <c r="F215" s="1190">
        <f t="shared" si="3"/>
        <v>11918500</v>
      </c>
    </row>
    <row r="216" spans="1:6" s="1191" customFormat="1" ht="15" customHeight="1">
      <c r="A216" s="1188">
        <v>210</v>
      </c>
      <c r="B216" s="1194" t="s">
        <v>929</v>
      </c>
      <c r="C216" s="1047" t="s">
        <v>504</v>
      </c>
      <c r="D216" s="1044">
        <v>143022000</v>
      </c>
      <c r="E216" s="1189">
        <v>131103500</v>
      </c>
      <c r="F216" s="1190">
        <f t="shared" si="3"/>
        <v>11918500</v>
      </c>
    </row>
    <row r="217" spans="1:6" s="1191" customFormat="1" ht="15" customHeight="1">
      <c r="A217" s="1188">
        <v>211</v>
      </c>
      <c r="B217" s="1194" t="s">
        <v>929</v>
      </c>
      <c r="C217" s="1047" t="s">
        <v>505</v>
      </c>
      <c r="D217" s="1044">
        <v>143022000</v>
      </c>
      <c r="E217" s="1189">
        <v>131103500</v>
      </c>
      <c r="F217" s="1190">
        <f t="shared" si="3"/>
        <v>11918500</v>
      </c>
    </row>
    <row r="218" spans="1:6" s="1191" customFormat="1" ht="15" customHeight="1">
      <c r="A218" s="1188">
        <v>212</v>
      </c>
      <c r="B218" s="1194" t="s">
        <v>929</v>
      </c>
      <c r="C218" s="1047" t="s">
        <v>506</v>
      </c>
      <c r="D218" s="1044">
        <v>143022000</v>
      </c>
      <c r="E218" s="1189">
        <v>131103500</v>
      </c>
      <c r="F218" s="1190">
        <f t="shared" si="3"/>
        <v>11918500</v>
      </c>
    </row>
    <row r="219" spans="1:6" s="1191" customFormat="1" ht="15" customHeight="1">
      <c r="A219" s="1188">
        <v>213</v>
      </c>
      <c r="B219" s="1194" t="s">
        <v>929</v>
      </c>
      <c r="C219" s="1047" t="s">
        <v>507</v>
      </c>
      <c r="D219" s="1044">
        <v>143022000</v>
      </c>
      <c r="E219" s="1189">
        <v>131103500</v>
      </c>
      <c r="F219" s="1190">
        <f t="shared" si="3"/>
        <v>11918500</v>
      </c>
    </row>
    <row r="220" spans="1:6" s="1191" customFormat="1" ht="15" customHeight="1">
      <c r="A220" s="1188">
        <v>214</v>
      </c>
      <c r="B220" s="1194" t="s">
        <v>929</v>
      </c>
      <c r="C220" s="1047" t="s">
        <v>508</v>
      </c>
      <c r="D220" s="1044">
        <v>143022000</v>
      </c>
      <c r="E220" s="1189">
        <v>131103500</v>
      </c>
      <c r="F220" s="1190">
        <f t="shared" si="3"/>
        <v>11918500</v>
      </c>
    </row>
    <row r="221" spans="1:6" s="1191" customFormat="1" ht="15" customHeight="1">
      <c r="A221" s="1188">
        <v>215</v>
      </c>
      <c r="B221" s="1194" t="s">
        <v>929</v>
      </c>
      <c r="C221" s="1047" t="s">
        <v>509</v>
      </c>
      <c r="D221" s="1044">
        <v>143022000</v>
      </c>
      <c r="E221" s="1189">
        <v>131103500</v>
      </c>
      <c r="F221" s="1190">
        <f t="shared" si="3"/>
        <v>11918500</v>
      </c>
    </row>
    <row r="222" spans="1:6" ht="15" customHeight="1">
      <c r="A222" s="1345" t="s">
        <v>510</v>
      </c>
      <c r="B222" s="1345"/>
      <c r="C222" s="1345"/>
      <c r="D222" s="1251">
        <f>SUM(D7:D221)</f>
        <v>57534340800</v>
      </c>
      <c r="E222" s="1252">
        <f>SUM(E7:E221)</f>
        <v>51361662047</v>
      </c>
      <c r="F222" s="1253">
        <f>SUM(F7:F221)</f>
        <v>6172678753</v>
      </c>
    </row>
    <row r="224" spans="1:6" ht="15" customHeight="1">
      <c r="C224" s="124">
        <v>57611724399</v>
      </c>
      <c r="D224" s="125">
        <v>57534340800</v>
      </c>
      <c r="E224" s="1197">
        <v>51361662047</v>
      </c>
      <c r="F224" s="1198"/>
    </row>
    <row r="225" spans="3:5" ht="15" customHeight="1">
      <c r="C225" s="126"/>
      <c r="D225" s="127">
        <f>D222-D224</f>
        <v>0</v>
      </c>
      <c r="E225" s="131">
        <f>E222-E224</f>
        <v>0</v>
      </c>
    </row>
    <row r="226" spans="3:5" ht="15" customHeight="1">
      <c r="D226" s="128"/>
    </row>
    <row r="227" spans="3:5" ht="15" customHeight="1">
      <c r="D227" s="129"/>
    </row>
    <row r="228" spans="3:5" ht="15" customHeight="1">
      <c r="D228" s="130"/>
      <c r="E228" s="132"/>
    </row>
  </sheetData>
  <mergeCells count="8">
    <mergeCell ref="A222:C222"/>
    <mergeCell ref="E4:E5"/>
    <mergeCell ref="F4:F5"/>
    <mergeCell ref="A2:F2"/>
    <mergeCell ref="A4:A5"/>
    <mergeCell ref="B4:B5"/>
    <mergeCell ref="C4:C5"/>
    <mergeCell ref="D4:D5"/>
  </mergeCells>
  <pageMargins left="0.6692913385826772" right="0.31496062992125984" top="0.51181102362204722" bottom="1.0629921259842521" header="0.43307086614173229" footer="0.86614173228346458"/>
  <pageSetup paperSize="9" scale="80" orientation="portrait" horizontalDpi="4294967293" verticalDpi="1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38A8B-C4F0-4177-85E5-D0F25F5ABB08}">
  <sheetPr>
    <tabColor rgb="FF00B050"/>
  </sheetPr>
  <dimension ref="A1:P203"/>
  <sheetViews>
    <sheetView topLeftCell="A196" zoomScale="70" zoomScaleNormal="70" workbookViewId="0">
      <selection activeCell="F223" sqref="F223"/>
    </sheetView>
  </sheetViews>
  <sheetFormatPr defaultColWidth="8.85546875" defaultRowHeight="12.75"/>
  <cols>
    <col min="1" max="1" width="4.28515625" style="134" customWidth="1"/>
    <col min="2" max="2" width="12" style="134" customWidth="1"/>
    <col min="3" max="3" width="25.7109375" style="134" customWidth="1"/>
    <col min="4" max="4" width="16" style="134" customWidth="1"/>
    <col min="5" max="5" width="14" style="134" customWidth="1"/>
    <col min="6" max="8" width="13.7109375" style="134" customWidth="1"/>
    <col min="9" max="9" width="12.85546875" style="134" customWidth="1"/>
    <col min="10" max="13" width="13.7109375" style="134" customWidth="1"/>
    <col min="14" max="14" width="6.85546875" style="134" customWidth="1"/>
    <col min="15" max="15" width="2.85546875" style="134" customWidth="1"/>
    <col min="16" max="16" width="11.28515625" style="134" bestFit="1" customWidth="1"/>
    <col min="17" max="16384" width="8.85546875" style="134"/>
  </cols>
  <sheetData>
    <row r="1" spans="1:16" s="56" customFormat="1" ht="14.65" customHeight="1">
      <c r="C1" s="64"/>
      <c r="D1" s="64"/>
      <c r="E1" s="64"/>
      <c r="F1" s="65"/>
      <c r="M1" s="66" t="s">
        <v>913</v>
      </c>
    </row>
    <row r="2" spans="1:16" s="56" customFormat="1" ht="14.25">
      <c r="C2" s="64"/>
      <c r="D2" s="64"/>
      <c r="E2" s="64"/>
      <c r="F2" s="47"/>
      <c r="G2" s="64"/>
    </row>
    <row r="3" spans="1:16" ht="15" customHeight="1">
      <c r="A3" s="1355" t="s">
        <v>515</v>
      </c>
      <c r="B3" s="1355"/>
      <c r="C3" s="1355"/>
      <c r="D3" s="1355"/>
      <c r="E3" s="1355"/>
      <c r="F3" s="1355"/>
      <c r="G3" s="1355"/>
      <c r="H3" s="1355"/>
      <c r="I3" s="1355"/>
      <c r="J3" s="1355"/>
      <c r="K3" s="1355"/>
      <c r="L3" s="1355"/>
      <c r="M3" s="1355"/>
      <c r="N3" s="1355"/>
      <c r="O3" s="133"/>
    </row>
    <row r="4" spans="1:16" ht="15" customHeight="1">
      <c r="A4" s="1211"/>
      <c r="B4" s="1211"/>
      <c r="C4" s="1211"/>
      <c r="D4" s="1211"/>
      <c r="E4" s="1211"/>
      <c r="F4" s="1211"/>
      <c r="G4" s="1211"/>
      <c r="H4" s="135"/>
      <c r="I4" s="135"/>
      <c r="J4" s="135"/>
      <c r="K4" s="135"/>
      <c r="L4" s="1211"/>
      <c r="M4" s="1211"/>
      <c r="N4" s="1211"/>
      <c r="O4" s="133"/>
    </row>
    <row r="5" spans="1:16" s="121" customFormat="1" ht="21.75" customHeight="1">
      <c r="A5" s="1353" t="s">
        <v>516</v>
      </c>
      <c r="B5" s="1353" t="s">
        <v>517</v>
      </c>
      <c r="C5" s="1353" t="s">
        <v>518</v>
      </c>
      <c r="D5" s="1353" t="s">
        <v>519</v>
      </c>
      <c r="E5" s="1353" t="s">
        <v>520</v>
      </c>
      <c r="F5" s="1353" t="s">
        <v>521</v>
      </c>
      <c r="G5" s="1353" t="s">
        <v>522</v>
      </c>
      <c r="H5" s="1357" t="s">
        <v>523</v>
      </c>
      <c r="I5" s="1358"/>
      <c r="J5" s="1357" t="s">
        <v>524</v>
      </c>
      <c r="K5" s="1358"/>
      <c r="L5" s="1353" t="s">
        <v>525</v>
      </c>
      <c r="M5" s="1353" t="s">
        <v>526</v>
      </c>
      <c r="N5" s="1353" t="s">
        <v>527</v>
      </c>
    </row>
    <row r="6" spans="1:16" s="121" customFormat="1" ht="22.9" customHeight="1">
      <c r="A6" s="1354"/>
      <c r="B6" s="1354"/>
      <c r="C6" s="1354"/>
      <c r="D6" s="1354"/>
      <c r="E6" s="1354"/>
      <c r="F6" s="1354"/>
      <c r="G6" s="1354"/>
      <c r="H6" s="1254" t="s">
        <v>528</v>
      </c>
      <c r="I6" s="1254" t="s">
        <v>529</v>
      </c>
      <c r="J6" s="1254" t="s">
        <v>528</v>
      </c>
      <c r="K6" s="1254" t="s">
        <v>529</v>
      </c>
      <c r="L6" s="1354"/>
      <c r="M6" s="1354"/>
      <c r="N6" s="1354"/>
    </row>
    <row r="7" spans="1:16" ht="16.5" customHeight="1">
      <c r="A7" s="136">
        <v>1</v>
      </c>
      <c r="B7" s="136">
        <v>8203222009</v>
      </c>
      <c r="C7" s="137" t="s">
        <v>530</v>
      </c>
      <c r="D7" s="137" t="s">
        <v>531</v>
      </c>
      <c r="E7" s="137" t="s">
        <v>532</v>
      </c>
      <c r="F7" s="142">
        <v>733988000</v>
      </c>
      <c r="G7" s="142">
        <v>0</v>
      </c>
      <c r="H7" s="142">
        <v>66585020</v>
      </c>
      <c r="I7" s="142">
        <v>0</v>
      </c>
      <c r="J7" s="142">
        <v>340515270</v>
      </c>
      <c r="K7" s="142">
        <v>227010180</v>
      </c>
      <c r="L7" s="142">
        <v>0</v>
      </c>
      <c r="M7" s="142">
        <v>634110470</v>
      </c>
      <c r="N7" s="143" t="s">
        <v>533</v>
      </c>
      <c r="P7" s="141">
        <f>M7/F7*100</f>
        <v>86.392484618277138</v>
      </c>
    </row>
    <row r="8" spans="1:16" ht="16.5" customHeight="1">
      <c r="A8" s="136">
        <v>2</v>
      </c>
      <c r="B8" s="136">
        <v>8203092002</v>
      </c>
      <c r="C8" s="137" t="s">
        <v>534</v>
      </c>
      <c r="D8" s="137" t="s">
        <v>535</v>
      </c>
      <c r="E8" s="137" t="s">
        <v>536</v>
      </c>
      <c r="F8" s="142">
        <v>759301000</v>
      </c>
      <c r="G8" s="142">
        <v>0</v>
      </c>
      <c r="H8" s="142">
        <v>87024000</v>
      </c>
      <c r="I8" s="144">
        <v>130536000</v>
      </c>
      <c r="J8" s="142">
        <v>325044600</v>
      </c>
      <c r="K8" s="142">
        <v>216696400</v>
      </c>
      <c r="L8" s="142">
        <v>0</v>
      </c>
      <c r="M8" s="142">
        <v>759301000</v>
      </c>
      <c r="N8" s="143" t="s">
        <v>537</v>
      </c>
    </row>
    <row r="9" spans="1:16" ht="16.5" customHeight="1">
      <c r="A9" s="136">
        <v>3</v>
      </c>
      <c r="B9" s="136">
        <v>8203092003</v>
      </c>
      <c r="C9" s="137" t="s">
        <v>538</v>
      </c>
      <c r="D9" s="137" t="s">
        <v>535</v>
      </c>
      <c r="E9" s="137" t="s">
        <v>532</v>
      </c>
      <c r="F9" s="142">
        <v>728450000</v>
      </c>
      <c r="G9" s="142">
        <v>0</v>
      </c>
      <c r="H9" s="142">
        <v>49478880</v>
      </c>
      <c r="I9" s="142">
        <v>0</v>
      </c>
      <c r="J9" s="142">
        <v>362851680</v>
      </c>
      <c r="K9" s="142">
        <v>241901120</v>
      </c>
      <c r="L9" s="142">
        <v>0</v>
      </c>
      <c r="M9" s="142">
        <v>654231680</v>
      </c>
      <c r="N9" s="143" t="s">
        <v>539</v>
      </c>
    </row>
    <row r="10" spans="1:16" ht="16.5" customHeight="1">
      <c r="A10" s="136">
        <v>4</v>
      </c>
      <c r="B10" s="136">
        <v>8203212009</v>
      </c>
      <c r="C10" s="137" t="s">
        <v>540</v>
      </c>
      <c r="D10" s="137" t="s">
        <v>541</v>
      </c>
      <c r="E10" s="137" t="s">
        <v>536</v>
      </c>
      <c r="F10" s="142">
        <v>835779000</v>
      </c>
      <c r="G10" s="142">
        <v>0</v>
      </c>
      <c r="H10" s="142">
        <v>174832800</v>
      </c>
      <c r="I10" s="142">
        <v>0</v>
      </c>
      <c r="J10" s="142">
        <v>239218200</v>
      </c>
      <c r="K10" s="142">
        <v>159478800</v>
      </c>
      <c r="L10" s="142">
        <v>0</v>
      </c>
      <c r="M10" s="142">
        <v>573529800</v>
      </c>
      <c r="N10" s="143" t="s">
        <v>542</v>
      </c>
    </row>
    <row r="11" spans="1:16" ht="16.5" customHeight="1">
      <c r="A11" s="136">
        <v>5</v>
      </c>
      <c r="B11" s="136">
        <v>8203162005</v>
      </c>
      <c r="C11" s="137" t="s">
        <v>543</v>
      </c>
      <c r="D11" s="137" t="s">
        <v>544</v>
      </c>
      <c r="E11" s="137" t="s">
        <v>532</v>
      </c>
      <c r="F11" s="142">
        <v>692582000</v>
      </c>
      <c r="G11" s="142">
        <v>0</v>
      </c>
      <c r="H11" s="142">
        <v>72240000</v>
      </c>
      <c r="I11" s="142">
        <v>0</v>
      </c>
      <c r="J11" s="142">
        <v>307189200</v>
      </c>
      <c r="K11" s="142">
        <v>204792800</v>
      </c>
      <c r="L11" s="142">
        <v>0</v>
      </c>
      <c r="M11" s="142">
        <v>584222000</v>
      </c>
      <c r="N11" s="143" t="s">
        <v>545</v>
      </c>
    </row>
    <row r="12" spans="1:16" ht="16.5" customHeight="1">
      <c r="A12" s="136">
        <v>6</v>
      </c>
      <c r="B12" s="136">
        <v>8203082024</v>
      </c>
      <c r="C12" s="137" t="s">
        <v>546</v>
      </c>
      <c r="D12" s="137" t="s">
        <v>547</v>
      </c>
      <c r="E12" s="137" t="s">
        <v>532</v>
      </c>
      <c r="F12" s="142">
        <v>705803000</v>
      </c>
      <c r="G12" s="142">
        <v>0</v>
      </c>
      <c r="H12" s="142">
        <v>188653200</v>
      </c>
      <c r="I12" s="142">
        <v>0</v>
      </c>
      <c r="J12" s="142">
        <v>140502000</v>
      </c>
      <c r="K12" s="142">
        <v>93668000</v>
      </c>
      <c r="L12" s="142">
        <v>0</v>
      </c>
      <c r="M12" s="142">
        <v>422823200</v>
      </c>
      <c r="N12" s="143" t="s">
        <v>548</v>
      </c>
    </row>
    <row r="13" spans="1:16" ht="16.5" customHeight="1">
      <c r="A13" s="136">
        <v>7</v>
      </c>
      <c r="B13" s="136">
        <v>8203042031</v>
      </c>
      <c r="C13" s="137" t="s">
        <v>549</v>
      </c>
      <c r="D13" s="137" t="s">
        <v>550</v>
      </c>
      <c r="E13" s="137" t="s">
        <v>532</v>
      </c>
      <c r="F13" s="142">
        <v>706193000</v>
      </c>
      <c r="G13" s="142">
        <v>0</v>
      </c>
      <c r="H13" s="142">
        <v>94656000</v>
      </c>
      <c r="I13" s="142">
        <v>0</v>
      </c>
      <c r="J13" s="142">
        <v>281731800</v>
      </c>
      <c r="K13" s="142">
        <v>187821200</v>
      </c>
      <c r="L13" s="142">
        <v>0</v>
      </c>
      <c r="M13" s="142">
        <v>564209000</v>
      </c>
      <c r="N13" s="143" t="s">
        <v>551</v>
      </c>
    </row>
    <row r="14" spans="1:16" ht="16.5" customHeight="1">
      <c r="A14" s="136">
        <v>8</v>
      </c>
      <c r="B14" s="136">
        <v>8203222004</v>
      </c>
      <c r="C14" s="137" t="s">
        <v>552</v>
      </c>
      <c r="D14" s="137" t="s">
        <v>531</v>
      </c>
      <c r="E14" s="137" t="s">
        <v>532</v>
      </c>
      <c r="F14" s="142">
        <v>617310000</v>
      </c>
      <c r="G14" s="142">
        <v>0</v>
      </c>
      <c r="H14" s="142">
        <v>149193200</v>
      </c>
      <c r="I14" s="144">
        <v>223789800</v>
      </c>
      <c r="J14" s="142">
        <v>146596200</v>
      </c>
      <c r="K14" s="142">
        <v>97730800</v>
      </c>
      <c r="L14" s="142">
        <v>0</v>
      </c>
      <c r="M14" s="142">
        <v>617310000</v>
      </c>
      <c r="N14" s="143" t="s">
        <v>537</v>
      </c>
    </row>
    <row r="15" spans="1:16" ht="16.5" customHeight="1">
      <c r="A15" s="136">
        <v>9</v>
      </c>
      <c r="B15" s="136">
        <v>8203212020</v>
      </c>
      <c r="C15" s="137" t="s">
        <v>553</v>
      </c>
      <c r="D15" s="137" t="s">
        <v>541</v>
      </c>
      <c r="E15" s="137" t="s">
        <v>532</v>
      </c>
      <c r="F15" s="142">
        <v>629655000</v>
      </c>
      <c r="G15" s="142">
        <v>0</v>
      </c>
      <c r="H15" s="142">
        <v>139315200</v>
      </c>
      <c r="I15" s="144">
        <v>208972800</v>
      </c>
      <c r="J15" s="142">
        <v>168820200</v>
      </c>
      <c r="K15" s="142">
        <v>112546800</v>
      </c>
      <c r="L15" s="142">
        <v>0</v>
      </c>
      <c r="M15" s="142">
        <v>629655000</v>
      </c>
      <c r="N15" s="143" t="s">
        <v>537</v>
      </c>
    </row>
    <row r="16" spans="1:16" ht="16.5" customHeight="1">
      <c r="A16" s="136">
        <v>10</v>
      </c>
      <c r="B16" s="136">
        <v>8203152010</v>
      </c>
      <c r="C16" s="137" t="s">
        <v>554</v>
      </c>
      <c r="D16" s="137" t="s">
        <v>555</v>
      </c>
      <c r="E16" s="137" t="s">
        <v>532</v>
      </c>
      <c r="F16" s="142">
        <v>906318000</v>
      </c>
      <c r="G16" s="142">
        <v>0</v>
      </c>
      <c r="H16" s="142">
        <v>217996000</v>
      </c>
      <c r="I16" s="144">
        <v>326994000</v>
      </c>
      <c r="J16" s="142">
        <v>216796800</v>
      </c>
      <c r="K16" s="142">
        <v>144531200</v>
      </c>
      <c r="L16" s="142">
        <v>0</v>
      </c>
      <c r="M16" s="142">
        <v>906318000</v>
      </c>
      <c r="N16" s="143" t="s">
        <v>537</v>
      </c>
    </row>
    <row r="17" spans="1:14" ht="16.5" customHeight="1">
      <c r="A17" s="136">
        <v>11</v>
      </c>
      <c r="B17" s="136">
        <v>8203072036</v>
      </c>
      <c r="C17" s="137" t="s">
        <v>556</v>
      </c>
      <c r="D17" s="137" t="s">
        <v>557</v>
      </c>
      <c r="E17" s="137" t="s">
        <v>532</v>
      </c>
      <c r="F17" s="142">
        <v>685112000</v>
      </c>
      <c r="G17" s="142">
        <v>0</v>
      </c>
      <c r="H17" s="142">
        <v>27748000</v>
      </c>
      <c r="I17" s="142">
        <v>0</v>
      </c>
      <c r="J17" s="142">
        <v>369445200</v>
      </c>
      <c r="K17" s="142">
        <v>246296800</v>
      </c>
      <c r="L17" s="142">
        <v>0</v>
      </c>
      <c r="M17" s="142">
        <v>643490000</v>
      </c>
      <c r="N17" s="143" t="s">
        <v>558</v>
      </c>
    </row>
    <row r="18" spans="1:14" ht="16.5" customHeight="1">
      <c r="A18" s="136">
        <v>12</v>
      </c>
      <c r="B18" s="136">
        <v>8203132004</v>
      </c>
      <c r="C18" s="137" t="s">
        <v>559</v>
      </c>
      <c r="D18" s="137" t="s">
        <v>560</v>
      </c>
      <c r="E18" s="137" t="s">
        <v>536</v>
      </c>
      <c r="F18" s="142">
        <v>826959000</v>
      </c>
      <c r="G18" s="142">
        <v>0</v>
      </c>
      <c r="H18" s="142">
        <v>166199600</v>
      </c>
      <c r="I18" s="142">
        <v>0</v>
      </c>
      <c r="J18" s="142">
        <v>246876000</v>
      </c>
      <c r="K18" s="142">
        <v>164584000</v>
      </c>
      <c r="L18" s="142">
        <v>0</v>
      </c>
      <c r="M18" s="142">
        <v>577659600</v>
      </c>
      <c r="N18" s="143" t="s">
        <v>561</v>
      </c>
    </row>
    <row r="19" spans="1:14" ht="16.5" customHeight="1">
      <c r="A19" s="136">
        <v>13</v>
      </c>
      <c r="B19" s="136">
        <v>8203202008</v>
      </c>
      <c r="C19" s="137" t="s">
        <v>562</v>
      </c>
      <c r="D19" s="137" t="s">
        <v>563</v>
      </c>
      <c r="E19" s="137" t="s">
        <v>536</v>
      </c>
      <c r="F19" s="142">
        <v>715469000</v>
      </c>
      <c r="G19" s="142">
        <v>0</v>
      </c>
      <c r="H19" s="142">
        <v>72070800</v>
      </c>
      <c r="I19" s="142">
        <v>0</v>
      </c>
      <c r="J19" s="142">
        <v>321175200</v>
      </c>
      <c r="K19" s="142">
        <v>214116800</v>
      </c>
      <c r="L19" s="142">
        <v>0</v>
      </c>
      <c r="M19" s="142">
        <v>607362800</v>
      </c>
      <c r="N19" s="143" t="s">
        <v>564</v>
      </c>
    </row>
    <row r="20" spans="1:14" ht="16.5" customHeight="1">
      <c r="A20" s="136">
        <v>14</v>
      </c>
      <c r="B20" s="136">
        <v>8203222007</v>
      </c>
      <c r="C20" s="137" t="s">
        <v>565</v>
      </c>
      <c r="D20" s="137" t="s">
        <v>531</v>
      </c>
      <c r="E20" s="137" t="s">
        <v>532</v>
      </c>
      <c r="F20" s="142">
        <v>696200000</v>
      </c>
      <c r="G20" s="142">
        <v>0</v>
      </c>
      <c r="H20" s="142">
        <v>50019120</v>
      </c>
      <c r="I20" s="142">
        <v>0</v>
      </c>
      <c r="J20" s="142">
        <v>342691320</v>
      </c>
      <c r="K20" s="142">
        <v>228460880</v>
      </c>
      <c r="L20" s="142">
        <v>0</v>
      </c>
      <c r="M20" s="142">
        <v>621171320</v>
      </c>
      <c r="N20" s="143" t="s">
        <v>566</v>
      </c>
    </row>
    <row r="21" spans="1:14" ht="16.5" customHeight="1">
      <c r="A21" s="136">
        <v>15</v>
      </c>
      <c r="B21" s="136">
        <v>8203082007</v>
      </c>
      <c r="C21" s="137" t="s">
        <v>567</v>
      </c>
      <c r="D21" s="137" t="s">
        <v>547</v>
      </c>
      <c r="E21" s="137" t="s">
        <v>532</v>
      </c>
      <c r="F21" s="142">
        <v>678290000</v>
      </c>
      <c r="G21" s="142">
        <v>0</v>
      </c>
      <c r="H21" s="142">
        <v>169010800</v>
      </c>
      <c r="I21" s="142">
        <v>0</v>
      </c>
      <c r="J21" s="142">
        <v>153457800</v>
      </c>
      <c r="K21" s="142">
        <v>102305200</v>
      </c>
      <c r="L21" s="142">
        <v>0</v>
      </c>
      <c r="M21" s="142">
        <v>424773800</v>
      </c>
      <c r="N21" s="143" t="s">
        <v>568</v>
      </c>
    </row>
    <row r="22" spans="1:14" ht="16.5" customHeight="1">
      <c r="A22" s="136">
        <v>16</v>
      </c>
      <c r="B22" s="136">
        <v>8203152003</v>
      </c>
      <c r="C22" s="137" t="s">
        <v>569</v>
      </c>
      <c r="D22" s="137" t="s">
        <v>555</v>
      </c>
      <c r="E22" s="137" t="s">
        <v>532</v>
      </c>
      <c r="F22" s="142">
        <v>735308000</v>
      </c>
      <c r="G22" s="142">
        <v>0</v>
      </c>
      <c r="H22" s="142">
        <v>186633200</v>
      </c>
      <c r="I22" s="142">
        <v>0</v>
      </c>
      <c r="J22" s="142">
        <v>161235000</v>
      </c>
      <c r="K22" s="142">
        <v>107490000</v>
      </c>
      <c r="L22" s="142">
        <v>0</v>
      </c>
      <c r="M22" s="142">
        <v>455358200</v>
      </c>
      <c r="N22" s="143" t="s">
        <v>570</v>
      </c>
    </row>
    <row r="23" spans="1:14" ht="16.5" customHeight="1">
      <c r="A23" s="136">
        <v>17</v>
      </c>
      <c r="B23" s="136">
        <v>8203202005</v>
      </c>
      <c r="C23" s="137" t="s">
        <v>571</v>
      </c>
      <c r="D23" s="137" t="s">
        <v>563</v>
      </c>
      <c r="E23" s="137" t="s">
        <v>532</v>
      </c>
      <c r="F23" s="142">
        <v>883941000</v>
      </c>
      <c r="G23" s="142">
        <v>0</v>
      </c>
      <c r="H23" s="142">
        <v>79816440</v>
      </c>
      <c r="I23" s="142">
        <v>0</v>
      </c>
      <c r="J23" s="142">
        <v>410639940</v>
      </c>
      <c r="K23" s="142">
        <v>273759960</v>
      </c>
      <c r="L23" s="142">
        <v>0</v>
      </c>
      <c r="M23" s="142">
        <v>764216340</v>
      </c>
      <c r="N23" s="143" t="s">
        <v>572</v>
      </c>
    </row>
    <row r="24" spans="1:14" ht="16.5" customHeight="1">
      <c r="A24" s="136">
        <v>18</v>
      </c>
      <c r="B24" s="136">
        <v>8203202010</v>
      </c>
      <c r="C24" s="137" t="s">
        <v>573</v>
      </c>
      <c r="D24" s="137" t="s">
        <v>563</v>
      </c>
      <c r="E24" s="137" t="s">
        <v>536</v>
      </c>
      <c r="F24" s="142">
        <v>678522000</v>
      </c>
      <c r="G24" s="142">
        <v>0</v>
      </c>
      <c r="H24" s="142">
        <v>98318000</v>
      </c>
      <c r="I24" s="144">
        <v>147477000</v>
      </c>
      <c r="J24" s="142">
        <v>259636200</v>
      </c>
      <c r="K24" s="142">
        <v>173090800</v>
      </c>
      <c r="L24" s="142">
        <v>0</v>
      </c>
      <c r="M24" s="142">
        <v>678522000</v>
      </c>
      <c r="N24" s="143" t="s">
        <v>537</v>
      </c>
    </row>
    <row r="25" spans="1:14" ht="16.5" customHeight="1">
      <c r="A25" s="136">
        <v>19</v>
      </c>
      <c r="B25" s="136">
        <v>8203082019</v>
      </c>
      <c r="C25" s="137" t="s">
        <v>574</v>
      </c>
      <c r="D25" s="137" t="s">
        <v>547</v>
      </c>
      <c r="E25" s="137" t="s">
        <v>536</v>
      </c>
      <c r="F25" s="142">
        <v>739595000</v>
      </c>
      <c r="G25" s="142">
        <v>0</v>
      </c>
      <c r="H25" s="142">
        <v>192498400</v>
      </c>
      <c r="I25" s="142">
        <v>0</v>
      </c>
      <c r="J25" s="142">
        <v>155009400</v>
      </c>
      <c r="K25" s="142">
        <v>103339600</v>
      </c>
      <c r="L25" s="142">
        <v>0</v>
      </c>
      <c r="M25" s="142">
        <v>450847400</v>
      </c>
      <c r="N25" s="143" t="s">
        <v>575</v>
      </c>
    </row>
    <row r="26" spans="1:14" ht="16.5" customHeight="1">
      <c r="A26" s="136">
        <v>20</v>
      </c>
      <c r="B26" s="136">
        <v>8203192010</v>
      </c>
      <c r="C26" s="137" t="s">
        <v>576</v>
      </c>
      <c r="D26" s="137" t="s">
        <v>577</v>
      </c>
      <c r="E26" s="137" t="s">
        <v>536</v>
      </c>
      <c r="F26" s="142">
        <v>758767000</v>
      </c>
      <c r="G26" s="142">
        <v>0</v>
      </c>
      <c r="H26" s="142">
        <v>159352000</v>
      </c>
      <c r="I26" s="144">
        <v>239028000</v>
      </c>
      <c r="J26" s="142">
        <v>216232200</v>
      </c>
      <c r="K26" s="142">
        <v>144154800</v>
      </c>
      <c r="L26" s="142">
        <v>0</v>
      </c>
      <c r="M26" s="142">
        <v>758767000</v>
      </c>
      <c r="N26" s="143" t="s">
        <v>537</v>
      </c>
    </row>
    <row r="27" spans="1:14" ht="16.5" customHeight="1">
      <c r="A27" s="136">
        <v>21</v>
      </c>
      <c r="B27" s="136">
        <v>8203192006</v>
      </c>
      <c r="C27" s="137" t="s">
        <v>578</v>
      </c>
      <c r="D27" s="137" t="s">
        <v>577</v>
      </c>
      <c r="E27" s="137" t="s">
        <v>536</v>
      </c>
      <c r="F27" s="142">
        <v>749306000</v>
      </c>
      <c r="G27" s="142">
        <v>0</v>
      </c>
      <c r="H27" s="142">
        <v>56150400</v>
      </c>
      <c r="I27" s="144">
        <v>84225600</v>
      </c>
      <c r="J27" s="142">
        <v>365358000</v>
      </c>
      <c r="K27" s="142">
        <v>243572000</v>
      </c>
      <c r="L27" s="142">
        <v>0</v>
      </c>
      <c r="M27" s="142">
        <v>749306000</v>
      </c>
      <c r="N27" s="143" t="s">
        <v>537</v>
      </c>
    </row>
    <row r="28" spans="1:14" ht="16.5" customHeight="1">
      <c r="A28" s="136">
        <v>22</v>
      </c>
      <c r="B28" s="136">
        <v>8203192002</v>
      </c>
      <c r="C28" s="137" t="s">
        <v>579</v>
      </c>
      <c r="D28" s="137" t="s">
        <v>577</v>
      </c>
      <c r="E28" s="137" t="s">
        <v>536</v>
      </c>
      <c r="F28" s="142">
        <v>729173000</v>
      </c>
      <c r="G28" s="142">
        <v>0</v>
      </c>
      <c r="H28" s="142">
        <v>173309600</v>
      </c>
      <c r="I28" s="142">
        <v>0</v>
      </c>
      <c r="J28" s="142">
        <v>177539400</v>
      </c>
      <c r="K28" s="142">
        <v>118359600</v>
      </c>
      <c r="L28" s="142">
        <v>0</v>
      </c>
      <c r="M28" s="142">
        <v>469208600</v>
      </c>
      <c r="N28" s="143" t="s">
        <v>580</v>
      </c>
    </row>
    <row r="29" spans="1:14" ht="16.5" customHeight="1">
      <c r="A29" s="136">
        <v>23</v>
      </c>
      <c r="B29" s="136">
        <v>8203202007</v>
      </c>
      <c r="C29" s="137" t="s">
        <v>581</v>
      </c>
      <c r="D29" s="137" t="s">
        <v>563</v>
      </c>
      <c r="E29" s="137" t="s">
        <v>582</v>
      </c>
      <c r="F29" s="142">
        <v>1022562000</v>
      </c>
      <c r="G29" s="142">
        <v>0</v>
      </c>
      <c r="H29" s="142">
        <v>288081600</v>
      </c>
      <c r="I29" s="142">
        <v>0</v>
      </c>
      <c r="J29" s="142">
        <v>181414800</v>
      </c>
      <c r="K29" s="142">
        <v>120943200</v>
      </c>
      <c r="L29" s="142">
        <v>0</v>
      </c>
      <c r="M29" s="142">
        <v>590439600</v>
      </c>
      <c r="N29" s="143" t="s">
        <v>583</v>
      </c>
    </row>
    <row r="30" spans="1:14" ht="16.5" customHeight="1">
      <c r="A30" s="136">
        <v>24</v>
      </c>
      <c r="B30" s="136">
        <v>8203192007</v>
      </c>
      <c r="C30" s="137" t="s">
        <v>584</v>
      </c>
      <c r="D30" s="137" t="s">
        <v>577</v>
      </c>
      <c r="E30" s="137" t="s">
        <v>536</v>
      </c>
      <c r="F30" s="142">
        <v>748961000</v>
      </c>
      <c r="G30" s="142">
        <v>0</v>
      </c>
      <c r="H30" s="142">
        <v>57126400</v>
      </c>
      <c r="I30" s="142">
        <v>0</v>
      </c>
      <c r="J30" s="142">
        <v>363687000</v>
      </c>
      <c r="K30" s="142">
        <v>242458000</v>
      </c>
      <c r="L30" s="142">
        <v>0</v>
      </c>
      <c r="M30" s="142">
        <v>663271400</v>
      </c>
      <c r="N30" s="143" t="s">
        <v>585</v>
      </c>
    </row>
    <row r="31" spans="1:14" ht="16.149999999999999" customHeight="1">
      <c r="A31" s="136">
        <v>25</v>
      </c>
      <c r="B31" s="136">
        <v>8203152008</v>
      </c>
      <c r="C31" s="137" t="s">
        <v>586</v>
      </c>
      <c r="D31" s="137" t="s">
        <v>555</v>
      </c>
      <c r="E31" s="137" t="s">
        <v>532</v>
      </c>
      <c r="F31" s="142">
        <v>714422000</v>
      </c>
      <c r="G31" s="142">
        <v>0</v>
      </c>
      <c r="H31" s="142">
        <v>107470400</v>
      </c>
      <c r="I31" s="144">
        <v>161205600</v>
      </c>
      <c r="J31" s="142">
        <v>267447600</v>
      </c>
      <c r="K31" s="142">
        <v>178298400</v>
      </c>
      <c r="L31" s="142">
        <v>0</v>
      </c>
      <c r="M31" s="142">
        <v>714422000</v>
      </c>
      <c r="N31" s="143" t="s">
        <v>537</v>
      </c>
    </row>
    <row r="32" spans="1:14" ht="16.5" customHeight="1">
      <c r="A32" s="136">
        <v>26</v>
      </c>
      <c r="B32" s="136">
        <v>8203092004</v>
      </c>
      <c r="C32" s="137" t="s">
        <v>587</v>
      </c>
      <c r="D32" s="137" t="s">
        <v>535</v>
      </c>
      <c r="E32" s="137" t="s">
        <v>536</v>
      </c>
      <c r="F32" s="142">
        <v>730355000</v>
      </c>
      <c r="G32" s="142">
        <v>0</v>
      </c>
      <c r="H32" s="142">
        <v>50348400</v>
      </c>
      <c r="I32" s="142">
        <v>0</v>
      </c>
      <c r="J32" s="142">
        <v>362690400</v>
      </c>
      <c r="K32" s="142">
        <v>241793600</v>
      </c>
      <c r="L32" s="142">
        <v>0</v>
      </c>
      <c r="M32" s="142">
        <v>654832400</v>
      </c>
      <c r="N32" s="143" t="s">
        <v>588</v>
      </c>
    </row>
    <row r="33" spans="1:14" ht="16.5" customHeight="1">
      <c r="A33" s="136">
        <v>27</v>
      </c>
      <c r="B33" s="136">
        <v>8203142002</v>
      </c>
      <c r="C33" s="137" t="s">
        <v>589</v>
      </c>
      <c r="D33" s="137" t="s">
        <v>590</v>
      </c>
      <c r="E33" s="137" t="s">
        <v>582</v>
      </c>
      <c r="F33" s="142">
        <v>1030836000</v>
      </c>
      <c r="G33" s="142">
        <v>0</v>
      </c>
      <c r="H33" s="142">
        <v>219334000</v>
      </c>
      <c r="I33" s="142">
        <v>0</v>
      </c>
      <c r="J33" s="142">
        <v>289500600</v>
      </c>
      <c r="K33" s="142">
        <v>193000400</v>
      </c>
      <c r="L33" s="142">
        <v>0</v>
      </c>
      <c r="M33" s="142">
        <v>701835000</v>
      </c>
      <c r="N33" s="143" t="s">
        <v>591</v>
      </c>
    </row>
    <row r="34" spans="1:14" ht="16.5" customHeight="1">
      <c r="A34" s="136">
        <v>28</v>
      </c>
      <c r="B34" s="136">
        <v>8203202006</v>
      </c>
      <c r="C34" s="137" t="s">
        <v>592</v>
      </c>
      <c r="D34" s="137" t="s">
        <v>563</v>
      </c>
      <c r="E34" s="137" t="s">
        <v>532</v>
      </c>
      <c r="F34" s="142">
        <v>773229000</v>
      </c>
      <c r="G34" s="142">
        <v>0</v>
      </c>
      <c r="H34" s="142">
        <v>125899600</v>
      </c>
      <c r="I34" s="142">
        <v>0</v>
      </c>
      <c r="J34" s="142">
        <v>275088000</v>
      </c>
      <c r="K34" s="142">
        <v>183392000</v>
      </c>
      <c r="L34" s="142">
        <v>0</v>
      </c>
      <c r="M34" s="142">
        <v>584379600</v>
      </c>
      <c r="N34" s="143" t="s">
        <v>593</v>
      </c>
    </row>
    <row r="35" spans="1:14" ht="16.5" customHeight="1">
      <c r="A35" s="136">
        <v>29</v>
      </c>
      <c r="B35" s="136">
        <v>8203092001</v>
      </c>
      <c r="C35" s="137" t="s">
        <v>594</v>
      </c>
      <c r="D35" s="137" t="s">
        <v>535</v>
      </c>
      <c r="E35" s="137" t="s">
        <v>532</v>
      </c>
      <c r="F35" s="142">
        <v>679514000</v>
      </c>
      <c r="G35" s="142">
        <v>0</v>
      </c>
      <c r="H35" s="142">
        <v>159924400</v>
      </c>
      <c r="I35" s="142">
        <v>0</v>
      </c>
      <c r="J35" s="142">
        <v>167821800</v>
      </c>
      <c r="K35" s="142">
        <v>111881200</v>
      </c>
      <c r="L35" s="142">
        <v>0</v>
      </c>
      <c r="M35" s="142">
        <v>439627400</v>
      </c>
      <c r="N35" s="143" t="s">
        <v>595</v>
      </c>
    </row>
    <row r="36" spans="1:14" ht="16.5" customHeight="1">
      <c r="A36" s="136">
        <v>30</v>
      </c>
      <c r="B36" s="136">
        <v>8203192003</v>
      </c>
      <c r="C36" s="137" t="s">
        <v>596</v>
      </c>
      <c r="D36" s="137" t="s">
        <v>577</v>
      </c>
      <c r="E36" s="137" t="s">
        <v>536</v>
      </c>
      <c r="F36" s="142">
        <v>639780000</v>
      </c>
      <c r="G36" s="142">
        <v>0</v>
      </c>
      <c r="H36" s="142">
        <v>129829600</v>
      </c>
      <c r="I36" s="142">
        <v>0</v>
      </c>
      <c r="J36" s="142">
        <v>189123600</v>
      </c>
      <c r="K36" s="142">
        <v>126082400</v>
      </c>
      <c r="L36" s="142">
        <v>0</v>
      </c>
      <c r="M36" s="142">
        <v>445035600</v>
      </c>
      <c r="N36" s="143" t="s">
        <v>597</v>
      </c>
    </row>
    <row r="37" spans="1:14" ht="16.5" customHeight="1">
      <c r="A37" s="136">
        <v>31</v>
      </c>
      <c r="B37" s="136">
        <v>8203202012</v>
      </c>
      <c r="C37" s="137" t="s">
        <v>598</v>
      </c>
      <c r="D37" s="137" t="s">
        <v>563</v>
      </c>
      <c r="E37" s="137" t="s">
        <v>536</v>
      </c>
      <c r="F37" s="142">
        <v>659766000</v>
      </c>
      <c r="G37" s="142">
        <v>0</v>
      </c>
      <c r="H37" s="142">
        <v>45430400</v>
      </c>
      <c r="I37" s="142">
        <v>0</v>
      </c>
      <c r="J37" s="142">
        <v>327714000</v>
      </c>
      <c r="K37" s="142">
        <v>218476000</v>
      </c>
      <c r="L37" s="142">
        <v>0</v>
      </c>
      <c r="M37" s="142">
        <v>591620400</v>
      </c>
      <c r="N37" s="143" t="s">
        <v>599</v>
      </c>
    </row>
    <row r="38" spans="1:14" ht="16.5" customHeight="1">
      <c r="A38" s="136">
        <v>32</v>
      </c>
      <c r="B38" s="136">
        <v>8203222011</v>
      </c>
      <c r="C38" s="137" t="s">
        <v>600</v>
      </c>
      <c r="D38" s="137" t="s">
        <v>531</v>
      </c>
      <c r="E38" s="137" t="s">
        <v>532</v>
      </c>
      <c r="F38" s="142">
        <v>712598000</v>
      </c>
      <c r="G38" s="142">
        <v>0</v>
      </c>
      <c r="H38" s="142">
        <v>144872000</v>
      </c>
      <c r="I38" s="142">
        <v>0</v>
      </c>
      <c r="J38" s="142">
        <v>210250800</v>
      </c>
      <c r="K38" s="142">
        <v>140167200</v>
      </c>
      <c r="L38" s="142">
        <v>0</v>
      </c>
      <c r="M38" s="142">
        <v>495290000</v>
      </c>
      <c r="N38" s="143" t="s">
        <v>601</v>
      </c>
    </row>
    <row r="39" spans="1:14" ht="16.5" customHeight="1">
      <c r="A39" s="136">
        <v>33</v>
      </c>
      <c r="B39" s="136">
        <v>8203142003</v>
      </c>
      <c r="C39" s="137" t="s">
        <v>602</v>
      </c>
      <c r="D39" s="137" t="s">
        <v>590</v>
      </c>
      <c r="E39" s="137" t="s">
        <v>582</v>
      </c>
      <c r="F39" s="142">
        <v>1048035000</v>
      </c>
      <c r="G39" s="142">
        <v>0</v>
      </c>
      <c r="H39" s="142">
        <v>280814000</v>
      </c>
      <c r="I39" s="142">
        <v>0</v>
      </c>
      <c r="J39" s="142">
        <v>207600000</v>
      </c>
      <c r="K39" s="142">
        <v>138400000</v>
      </c>
      <c r="L39" s="142">
        <v>0</v>
      </c>
      <c r="M39" s="142">
        <v>626814000</v>
      </c>
      <c r="N39" s="143" t="s">
        <v>603</v>
      </c>
    </row>
    <row r="40" spans="1:14" ht="16.5" customHeight="1">
      <c r="A40" s="136">
        <v>34</v>
      </c>
      <c r="B40" s="136">
        <v>8203062003</v>
      </c>
      <c r="C40" s="137" t="s">
        <v>604</v>
      </c>
      <c r="D40" s="137" t="s">
        <v>605</v>
      </c>
      <c r="E40" s="137" t="s">
        <v>532</v>
      </c>
      <c r="F40" s="142">
        <v>662510000</v>
      </c>
      <c r="G40" s="142">
        <v>0</v>
      </c>
      <c r="H40" s="142">
        <v>112559200</v>
      </c>
      <c r="I40" s="142">
        <v>0</v>
      </c>
      <c r="J40" s="142">
        <v>228667200</v>
      </c>
      <c r="K40" s="142">
        <v>152444800</v>
      </c>
      <c r="L40" s="142">
        <v>0</v>
      </c>
      <c r="M40" s="142">
        <v>493671200</v>
      </c>
      <c r="N40" s="143" t="s">
        <v>606</v>
      </c>
    </row>
    <row r="41" spans="1:14" ht="16.5" customHeight="1">
      <c r="A41" s="136">
        <v>35</v>
      </c>
      <c r="B41" s="136">
        <v>8203192008</v>
      </c>
      <c r="C41" s="137" t="s">
        <v>607</v>
      </c>
      <c r="D41" s="137" t="s">
        <v>577</v>
      </c>
      <c r="E41" s="137" t="s">
        <v>536</v>
      </c>
      <c r="F41" s="142">
        <v>678795000</v>
      </c>
      <c r="G41" s="142">
        <v>0</v>
      </c>
      <c r="H41" s="142">
        <v>56813200</v>
      </c>
      <c r="I41" s="142">
        <v>0</v>
      </c>
      <c r="J41" s="142">
        <v>322057200</v>
      </c>
      <c r="K41" s="142">
        <v>214704800</v>
      </c>
      <c r="L41" s="142">
        <v>0</v>
      </c>
      <c r="M41" s="142">
        <v>593575200</v>
      </c>
      <c r="N41" s="143" t="s">
        <v>608</v>
      </c>
    </row>
    <row r="42" spans="1:14" ht="16.5" customHeight="1">
      <c r="A42" s="136">
        <v>36</v>
      </c>
      <c r="B42" s="136">
        <v>8203212001</v>
      </c>
      <c r="C42" s="137" t="s">
        <v>609</v>
      </c>
      <c r="D42" s="137" t="s">
        <v>541</v>
      </c>
      <c r="E42" s="137" t="s">
        <v>536</v>
      </c>
      <c r="F42" s="142">
        <v>600048000</v>
      </c>
      <c r="G42" s="142">
        <v>0</v>
      </c>
      <c r="H42" s="142">
        <v>156326000</v>
      </c>
      <c r="I42" s="142">
        <v>0</v>
      </c>
      <c r="J42" s="142">
        <v>125539800</v>
      </c>
      <c r="K42" s="142">
        <v>83693200</v>
      </c>
      <c r="L42" s="142">
        <v>0</v>
      </c>
      <c r="M42" s="142">
        <v>365559000</v>
      </c>
      <c r="N42" s="143" t="s">
        <v>610</v>
      </c>
    </row>
    <row r="43" spans="1:14" ht="16.5" customHeight="1">
      <c r="A43" s="136">
        <v>37</v>
      </c>
      <c r="B43" s="136">
        <v>8203092023</v>
      </c>
      <c r="C43" s="137" t="s">
        <v>611</v>
      </c>
      <c r="D43" s="137" t="s">
        <v>535</v>
      </c>
      <c r="E43" s="137" t="s">
        <v>532</v>
      </c>
      <c r="F43" s="142">
        <v>735149000</v>
      </c>
      <c r="G43" s="142">
        <v>0</v>
      </c>
      <c r="H43" s="142">
        <v>168502800</v>
      </c>
      <c r="I43" s="142">
        <v>0</v>
      </c>
      <c r="J43" s="142">
        <v>188335200</v>
      </c>
      <c r="K43" s="142">
        <v>125556800</v>
      </c>
      <c r="L43" s="142">
        <v>0</v>
      </c>
      <c r="M43" s="142">
        <v>482394800</v>
      </c>
      <c r="N43" s="143" t="s">
        <v>612</v>
      </c>
    </row>
    <row r="44" spans="1:14" ht="16.5" customHeight="1">
      <c r="A44" s="136">
        <v>38</v>
      </c>
      <c r="B44" s="136">
        <v>8203062002</v>
      </c>
      <c r="C44" s="137" t="s">
        <v>613</v>
      </c>
      <c r="D44" s="137" t="s">
        <v>605</v>
      </c>
      <c r="E44" s="137" t="s">
        <v>532</v>
      </c>
      <c r="F44" s="142">
        <v>687452000</v>
      </c>
      <c r="G44" s="142">
        <v>0</v>
      </c>
      <c r="H44" s="142">
        <v>100720800</v>
      </c>
      <c r="I44" s="142">
        <v>0</v>
      </c>
      <c r="J44" s="142">
        <v>261390000</v>
      </c>
      <c r="K44" s="142">
        <v>174260000</v>
      </c>
      <c r="L44" s="142">
        <v>0</v>
      </c>
      <c r="M44" s="142">
        <v>536370800</v>
      </c>
      <c r="N44" s="143" t="s">
        <v>614</v>
      </c>
    </row>
    <row r="45" spans="1:14" ht="16.5" customHeight="1">
      <c r="A45" s="136">
        <v>39</v>
      </c>
      <c r="B45" s="136">
        <v>8203202009</v>
      </c>
      <c r="C45" s="137" t="s">
        <v>615</v>
      </c>
      <c r="D45" s="137" t="s">
        <v>563</v>
      </c>
      <c r="E45" s="137" t="s">
        <v>532</v>
      </c>
      <c r="F45" s="142">
        <v>942458000</v>
      </c>
      <c r="G45" s="142">
        <v>0</v>
      </c>
      <c r="H45" s="142">
        <v>125648880</v>
      </c>
      <c r="I45" s="142">
        <v>0</v>
      </c>
      <c r="J45" s="142">
        <v>377001480</v>
      </c>
      <c r="K45" s="142">
        <v>251334320</v>
      </c>
      <c r="L45" s="142">
        <v>0</v>
      </c>
      <c r="M45" s="142">
        <v>753984680</v>
      </c>
      <c r="N45" s="143" t="s">
        <v>616</v>
      </c>
    </row>
    <row r="46" spans="1:14" ht="16.5" customHeight="1">
      <c r="A46" s="136">
        <v>40</v>
      </c>
      <c r="B46" s="136">
        <v>8203222010</v>
      </c>
      <c r="C46" s="137" t="s">
        <v>617</v>
      </c>
      <c r="D46" s="137" t="s">
        <v>531</v>
      </c>
      <c r="E46" s="137" t="s">
        <v>532</v>
      </c>
      <c r="F46" s="142">
        <v>644283000</v>
      </c>
      <c r="G46" s="142">
        <v>0</v>
      </c>
      <c r="H46" s="142">
        <v>58662800</v>
      </c>
      <c r="I46" s="142">
        <v>0</v>
      </c>
      <c r="J46" s="142">
        <v>298575600</v>
      </c>
      <c r="K46" s="142">
        <v>199050400</v>
      </c>
      <c r="L46" s="142">
        <v>0</v>
      </c>
      <c r="M46" s="142">
        <v>556288800</v>
      </c>
      <c r="N46" s="143" t="s">
        <v>618</v>
      </c>
    </row>
    <row r="47" spans="1:14" ht="16.5" customHeight="1">
      <c r="A47" s="136">
        <v>41</v>
      </c>
      <c r="B47" s="136">
        <v>8203052004</v>
      </c>
      <c r="C47" s="137" t="s">
        <v>617</v>
      </c>
      <c r="D47" s="137" t="s">
        <v>619</v>
      </c>
      <c r="E47" s="137" t="s">
        <v>620</v>
      </c>
      <c r="F47" s="142">
        <v>1359592000</v>
      </c>
      <c r="G47" s="142">
        <v>0</v>
      </c>
      <c r="H47" s="142">
        <v>192016560</v>
      </c>
      <c r="I47" s="142">
        <v>0</v>
      </c>
      <c r="J47" s="142">
        <v>623738640</v>
      </c>
      <c r="K47" s="142">
        <v>415825760</v>
      </c>
      <c r="L47" s="142">
        <v>0</v>
      </c>
      <c r="M47" s="142">
        <v>1231580960</v>
      </c>
      <c r="N47" s="143" t="s">
        <v>621</v>
      </c>
    </row>
    <row r="48" spans="1:14" ht="16.5" customHeight="1">
      <c r="A48" s="136">
        <v>42</v>
      </c>
      <c r="B48" s="136">
        <v>8203082027</v>
      </c>
      <c r="C48" s="137" t="s">
        <v>622</v>
      </c>
      <c r="D48" s="137" t="s">
        <v>547</v>
      </c>
      <c r="E48" s="137" t="s">
        <v>532</v>
      </c>
      <c r="F48" s="142">
        <v>750659000</v>
      </c>
      <c r="G48" s="142">
        <v>0</v>
      </c>
      <c r="H48" s="142">
        <v>206850800</v>
      </c>
      <c r="I48" s="142">
        <v>0</v>
      </c>
      <c r="J48" s="142">
        <v>140119200</v>
      </c>
      <c r="K48" s="142">
        <v>93412800</v>
      </c>
      <c r="L48" s="142">
        <v>0</v>
      </c>
      <c r="M48" s="142">
        <v>440382800</v>
      </c>
      <c r="N48" s="143" t="s">
        <v>623</v>
      </c>
    </row>
    <row r="49" spans="1:14" ht="16.5" customHeight="1">
      <c r="A49" s="136">
        <v>43</v>
      </c>
      <c r="B49" s="136">
        <v>8203092007</v>
      </c>
      <c r="C49" s="137" t="s">
        <v>624</v>
      </c>
      <c r="D49" s="137" t="s">
        <v>535</v>
      </c>
      <c r="E49" s="137" t="s">
        <v>536</v>
      </c>
      <c r="F49" s="142">
        <v>811515000</v>
      </c>
      <c r="G49" s="142">
        <v>0</v>
      </c>
      <c r="H49" s="142">
        <v>37007200</v>
      </c>
      <c r="I49" s="142">
        <v>0</v>
      </c>
      <c r="J49" s="142">
        <v>431398200</v>
      </c>
      <c r="K49" s="142">
        <v>287598800</v>
      </c>
      <c r="L49" s="142">
        <v>0</v>
      </c>
      <c r="M49" s="142">
        <v>756004200</v>
      </c>
      <c r="N49" s="143" t="s">
        <v>625</v>
      </c>
    </row>
    <row r="50" spans="1:14" ht="16.5" customHeight="1">
      <c r="A50" s="136">
        <v>44</v>
      </c>
      <c r="B50" s="136">
        <v>8203122005</v>
      </c>
      <c r="C50" s="137" t="s">
        <v>626</v>
      </c>
      <c r="D50" s="137" t="s">
        <v>627</v>
      </c>
      <c r="E50" s="137" t="s">
        <v>532</v>
      </c>
      <c r="F50" s="142">
        <v>717026000</v>
      </c>
      <c r="G50" s="142">
        <v>0</v>
      </c>
      <c r="H50" s="142">
        <v>52401840</v>
      </c>
      <c r="I50" s="142">
        <v>0</v>
      </c>
      <c r="J50" s="142">
        <v>351612840</v>
      </c>
      <c r="K50" s="142">
        <v>234408560</v>
      </c>
      <c r="L50" s="142">
        <v>0</v>
      </c>
      <c r="M50" s="142">
        <v>638423240</v>
      </c>
      <c r="N50" s="143" t="s">
        <v>628</v>
      </c>
    </row>
    <row r="51" spans="1:14" ht="16.5" customHeight="1">
      <c r="A51" s="136">
        <v>45</v>
      </c>
      <c r="B51" s="136">
        <v>8203102001</v>
      </c>
      <c r="C51" s="137" t="s">
        <v>629</v>
      </c>
      <c r="D51" s="137" t="s">
        <v>630</v>
      </c>
      <c r="E51" s="137" t="s">
        <v>582</v>
      </c>
      <c r="F51" s="142">
        <v>758415000</v>
      </c>
      <c r="G51" s="142">
        <v>0</v>
      </c>
      <c r="H51" s="142">
        <v>184752800</v>
      </c>
      <c r="I51" s="142">
        <v>0</v>
      </c>
      <c r="J51" s="142">
        <v>177919800</v>
      </c>
      <c r="K51" s="142">
        <v>118613200</v>
      </c>
      <c r="L51" s="142">
        <v>0</v>
      </c>
      <c r="M51" s="142">
        <v>481285800</v>
      </c>
      <c r="N51" s="143" t="s">
        <v>631</v>
      </c>
    </row>
    <row r="52" spans="1:14" ht="16.5" customHeight="1">
      <c r="A52" s="136">
        <v>46</v>
      </c>
      <c r="B52" s="136">
        <v>8203102006</v>
      </c>
      <c r="C52" s="137" t="s">
        <v>632</v>
      </c>
      <c r="D52" s="137" t="s">
        <v>630</v>
      </c>
      <c r="E52" s="137" t="s">
        <v>532</v>
      </c>
      <c r="F52" s="142">
        <v>742101000</v>
      </c>
      <c r="G52" s="142">
        <v>0</v>
      </c>
      <c r="H52" s="142">
        <v>55009212</v>
      </c>
      <c r="I52" s="142">
        <v>0</v>
      </c>
      <c r="J52" s="142">
        <v>362746782</v>
      </c>
      <c r="K52" s="142">
        <v>241831188</v>
      </c>
      <c r="L52" s="142">
        <v>0</v>
      </c>
      <c r="M52" s="142">
        <v>659587182</v>
      </c>
      <c r="N52" s="143" t="s">
        <v>633</v>
      </c>
    </row>
    <row r="53" spans="1:14" ht="16.5" customHeight="1">
      <c r="A53" s="136">
        <v>47</v>
      </c>
      <c r="B53" s="136">
        <v>8203102007</v>
      </c>
      <c r="C53" s="137" t="s">
        <v>634</v>
      </c>
      <c r="D53" s="137" t="s">
        <v>630</v>
      </c>
      <c r="E53" s="137" t="s">
        <v>532</v>
      </c>
      <c r="F53" s="142">
        <v>679691000</v>
      </c>
      <c r="G53" s="142">
        <v>0</v>
      </c>
      <c r="H53" s="142">
        <v>123519880</v>
      </c>
      <c r="I53" s="142">
        <v>0</v>
      </c>
      <c r="J53" s="142">
        <v>222534780</v>
      </c>
      <c r="K53" s="142">
        <v>148356520</v>
      </c>
      <c r="L53" s="142">
        <v>0</v>
      </c>
      <c r="M53" s="142">
        <v>494411180</v>
      </c>
      <c r="N53" s="143" t="s">
        <v>635</v>
      </c>
    </row>
    <row r="54" spans="1:14" ht="16.5" customHeight="1">
      <c r="A54" s="136">
        <v>48</v>
      </c>
      <c r="B54" s="136">
        <v>8203072050</v>
      </c>
      <c r="C54" s="137" t="s">
        <v>636</v>
      </c>
      <c r="D54" s="137" t="s">
        <v>557</v>
      </c>
      <c r="E54" s="137" t="s">
        <v>532</v>
      </c>
      <c r="F54" s="142">
        <v>576651000</v>
      </c>
      <c r="G54" s="142">
        <v>0</v>
      </c>
      <c r="H54" s="142">
        <v>47266560</v>
      </c>
      <c r="I54" s="142">
        <v>0</v>
      </c>
      <c r="J54" s="142">
        <v>275090760</v>
      </c>
      <c r="K54" s="142">
        <v>183393840</v>
      </c>
      <c r="L54" s="142">
        <v>0</v>
      </c>
      <c r="M54" s="142">
        <v>505751160</v>
      </c>
      <c r="N54" s="143" t="s">
        <v>637</v>
      </c>
    </row>
    <row r="55" spans="1:14" ht="16.5" customHeight="1">
      <c r="A55" s="136">
        <v>49</v>
      </c>
      <c r="B55" s="136">
        <v>8203052014</v>
      </c>
      <c r="C55" s="137" t="s">
        <v>638</v>
      </c>
      <c r="D55" s="137" t="s">
        <v>619</v>
      </c>
      <c r="E55" s="137" t="s">
        <v>620</v>
      </c>
      <c r="F55" s="142">
        <v>1351834000</v>
      </c>
      <c r="G55" s="142">
        <v>0</v>
      </c>
      <c r="H55" s="142">
        <v>221481000</v>
      </c>
      <c r="I55" s="142">
        <v>147654000</v>
      </c>
      <c r="J55" s="142">
        <v>589619400</v>
      </c>
      <c r="K55" s="142">
        <v>393079600</v>
      </c>
      <c r="L55" s="142">
        <v>0</v>
      </c>
      <c r="M55" s="142">
        <v>1351834000</v>
      </c>
      <c r="N55" s="143" t="s">
        <v>537</v>
      </c>
    </row>
    <row r="56" spans="1:14" ht="16.5" customHeight="1">
      <c r="A56" s="136">
        <v>50</v>
      </c>
      <c r="B56" s="136">
        <v>8203142004</v>
      </c>
      <c r="C56" s="137" t="s">
        <v>639</v>
      </c>
      <c r="D56" s="137" t="s">
        <v>590</v>
      </c>
      <c r="E56" s="137" t="s">
        <v>582</v>
      </c>
      <c r="F56" s="142">
        <v>745517000</v>
      </c>
      <c r="G56" s="142">
        <v>0</v>
      </c>
      <c r="H56" s="142">
        <v>206765600</v>
      </c>
      <c r="I56" s="142">
        <v>0</v>
      </c>
      <c r="J56" s="142">
        <v>137161800</v>
      </c>
      <c r="K56" s="142">
        <v>91441200</v>
      </c>
      <c r="L56" s="142">
        <v>0</v>
      </c>
      <c r="M56" s="142">
        <v>435368600</v>
      </c>
      <c r="N56" s="143" t="s">
        <v>640</v>
      </c>
    </row>
    <row r="57" spans="1:14" ht="16.149999999999999" customHeight="1">
      <c r="A57" s="136">
        <v>51</v>
      </c>
      <c r="B57" s="136">
        <v>8203202002</v>
      </c>
      <c r="C57" s="137" t="s">
        <v>641</v>
      </c>
      <c r="D57" s="137" t="s">
        <v>563</v>
      </c>
      <c r="E57" s="137" t="s">
        <v>532</v>
      </c>
      <c r="F57" s="142">
        <v>1000175000</v>
      </c>
      <c r="G57" s="142">
        <v>0</v>
      </c>
      <c r="H57" s="142">
        <v>114928800</v>
      </c>
      <c r="I57" s="142">
        <v>0</v>
      </c>
      <c r="J57" s="142">
        <v>427711800</v>
      </c>
      <c r="K57" s="142">
        <v>285141200</v>
      </c>
      <c r="L57" s="142">
        <v>0</v>
      </c>
      <c r="M57" s="142">
        <v>827781800</v>
      </c>
      <c r="N57" s="143" t="s">
        <v>642</v>
      </c>
    </row>
    <row r="58" spans="1:14" ht="16.5" customHeight="1">
      <c r="A58" s="136">
        <v>52</v>
      </c>
      <c r="B58" s="136">
        <v>8203052005</v>
      </c>
      <c r="C58" s="137" t="s">
        <v>643</v>
      </c>
      <c r="D58" s="137" t="s">
        <v>619</v>
      </c>
      <c r="E58" s="137" t="s">
        <v>620</v>
      </c>
      <c r="F58" s="142">
        <v>1195646000</v>
      </c>
      <c r="G58" s="142">
        <v>0</v>
      </c>
      <c r="H58" s="142">
        <v>170485500</v>
      </c>
      <c r="I58" s="142">
        <v>0</v>
      </c>
      <c r="J58" s="142">
        <v>546902100</v>
      </c>
      <c r="K58" s="142">
        <v>364601400</v>
      </c>
      <c r="L58" s="142">
        <v>0</v>
      </c>
      <c r="M58" s="142">
        <v>1081989000</v>
      </c>
      <c r="N58" s="143" t="s">
        <v>644</v>
      </c>
    </row>
    <row r="59" spans="1:14" ht="16.5" customHeight="1">
      <c r="A59" s="136">
        <v>53</v>
      </c>
      <c r="B59" s="136">
        <v>8203092022</v>
      </c>
      <c r="C59" s="137" t="s">
        <v>645</v>
      </c>
      <c r="D59" s="137" t="s">
        <v>535</v>
      </c>
      <c r="E59" s="137" t="s">
        <v>536</v>
      </c>
      <c r="F59" s="142">
        <v>721364000</v>
      </c>
      <c r="G59" s="142">
        <v>0</v>
      </c>
      <c r="H59" s="142">
        <v>63604400</v>
      </c>
      <c r="I59" s="142">
        <v>0</v>
      </c>
      <c r="J59" s="142">
        <v>337411800</v>
      </c>
      <c r="K59" s="142">
        <v>224941200</v>
      </c>
      <c r="L59" s="142">
        <v>0</v>
      </c>
      <c r="M59" s="142">
        <v>625957400</v>
      </c>
      <c r="N59" s="143" t="s">
        <v>646</v>
      </c>
    </row>
    <row r="60" spans="1:14" ht="16.5" customHeight="1">
      <c r="A60" s="136">
        <v>54</v>
      </c>
      <c r="B60" s="136">
        <v>8203162004</v>
      </c>
      <c r="C60" s="137" t="s">
        <v>647</v>
      </c>
      <c r="D60" s="137" t="s">
        <v>544</v>
      </c>
      <c r="E60" s="137" t="s">
        <v>532</v>
      </c>
      <c r="F60" s="142">
        <v>1097649000</v>
      </c>
      <c r="G60" s="142">
        <v>0</v>
      </c>
      <c r="H60" s="142">
        <v>271522000</v>
      </c>
      <c r="I60" s="142">
        <v>0</v>
      </c>
      <c r="J60" s="142">
        <v>251306400</v>
      </c>
      <c r="K60" s="142">
        <v>167537600</v>
      </c>
      <c r="L60" s="142">
        <v>0</v>
      </c>
      <c r="M60" s="142">
        <v>690366000</v>
      </c>
      <c r="N60" s="143" t="s">
        <v>648</v>
      </c>
    </row>
    <row r="61" spans="1:14" ht="16.5" customHeight="1">
      <c r="A61" s="136">
        <v>55</v>
      </c>
      <c r="B61" s="136">
        <v>8203072002</v>
      </c>
      <c r="C61" s="137" t="s">
        <v>649</v>
      </c>
      <c r="D61" s="137" t="s">
        <v>557</v>
      </c>
      <c r="E61" s="137" t="s">
        <v>582</v>
      </c>
      <c r="F61" s="142">
        <v>910229000</v>
      </c>
      <c r="G61" s="142">
        <v>0</v>
      </c>
      <c r="H61" s="142">
        <v>229747600</v>
      </c>
      <c r="I61" s="142">
        <v>0</v>
      </c>
      <c r="J61" s="142">
        <v>201516000</v>
      </c>
      <c r="K61" s="142">
        <v>134344000</v>
      </c>
      <c r="L61" s="142">
        <v>0</v>
      </c>
      <c r="M61" s="142">
        <v>565607600</v>
      </c>
      <c r="N61" s="143" t="s">
        <v>650</v>
      </c>
    </row>
    <row r="62" spans="1:14" ht="16.5" customHeight="1">
      <c r="A62" s="136">
        <v>56</v>
      </c>
      <c r="B62" s="136">
        <v>8203152007</v>
      </c>
      <c r="C62" s="137" t="s">
        <v>651</v>
      </c>
      <c r="D62" s="137" t="s">
        <v>555</v>
      </c>
      <c r="E62" s="137" t="s">
        <v>532</v>
      </c>
      <c r="F62" s="142">
        <v>735320000</v>
      </c>
      <c r="G62" s="142">
        <v>0</v>
      </c>
      <c r="H62" s="142">
        <v>178626800</v>
      </c>
      <c r="I62" s="144">
        <v>267940200</v>
      </c>
      <c r="J62" s="142">
        <v>173251800</v>
      </c>
      <c r="K62" s="142">
        <v>115501200</v>
      </c>
      <c r="L62" s="142">
        <v>0</v>
      </c>
      <c r="M62" s="142">
        <v>735320000</v>
      </c>
      <c r="N62" s="143" t="s">
        <v>537</v>
      </c>
    </row>
    <row r="63" spans="1:14" ht="16.5" customHeight="1">
      <c r="A63" s="136">
        <v>57</v>
      </c>
      <c r="B63" s="136">
        <v>8203152012</v>
      </c>
      <c r="C63" s="137" t="s">
        <v>652</v>
      </c>
      <c r="D63" s="137" t="s">
        <v>555</v>
      </c>
      <c r="E63" s="137" t="s">
        <v>532</v>
      </c>
      <c r="F63" s="142">
        <v>637419000</v>
      </c>
      <c r="G63" s="142">
        <v>0</v>
      </c>
      <c r="H63" s="142">
        <v>153034000</v>
      </c>
      <c r="I63" s="142">
        <v>0</v>
      </c>
      <c r="J63" s="142">
        <v>152900400</v>
      </c>
      <c r="K63" s="142">
        <v>101933600</v>
      </c>
      <c r="L63" s="142">
        <v>0</v>
      </c>
      <c r="M63" s="142">
        <v>407868000</v>
      </c>
      <c r="N63" s="143" t="s">
        <v>653</v>
      </c>
    </row>
    <row r="64" spans="1:14" ht="16.5" customHeight="1">
      <c r="A64" s="136">
        <v>58</v>
      </c>
      <c r="B64" s="136">
        <v>8203192005</v>
      </c>
      <c r="C64" s="137" t="s">
        <v>654</v>
      </c>
      <c r="D64" s="137" t="s">
        <v>577</v>
      </c>
      <c r="E64" s="137" t="s">
        <v>536</v>
      </c>
      <c r="F64" s="142">
        <v>700329000</v>
      </c>
      <c r="G64" s="142">
        <v>0</v>
      </c>
      <c r="H64" s="142">
        <v>115130400</v>
      </c>
      <c r="I64" s="142">
        <v>0</v>
      </c>
      <c r="J64" s="142">
        <v>247501800</v>
      </c>
      <c r="K64" s="142">
        <v>165001200</v>
      </c>
      <c r="L64" s="142">
        <v>0</v>
      </c>
      <c r="M64" s="142">
        <v>527633400</v>
      </c>
      <c r="N64" s="143" t="s">
        <v>655</v>
      </c>
    </row>
    <row r="65" spans="1:14" ht="16.5" customHeight="1">
      <c r="A65" s="136">
        <v>59</v>
      </c>
      <c r="B65" s="136">
        <v>8203212013</v>
      </c>
      <c r="C65" s="137" t="s">
        <v>656</v>
      </c>
      <c r="D65" s="137" t="s">
        <v>541</v>
      </c>
      <c r="E65" s="137" t="s">
        <v>536</v>
      </c>
      <c r="F65" s="142">
        <v>850104000</v>
      </c>
      <c r="G65" s="142">
        <v>0</v>
      </c>
      <c r="H65" s="142">
        <v>221972880</v>
      </c>
      <c r="I65" s="142">
        <v>0</v>
      </c>
      <c r="J65" s="142">
        <v>177103080</v>
      </c>
      <c r="K65" s="142">
        <v>118068720</v>
      </c>
      <c r="L65" s="142">
        <v>0</v>
      </c>
      <c r="M65" s="142">
        <v>517144680</v>
      </c>
      <c r="N65" s="143" t="s">
        <v>657</v>
      </c>
    </row>
    <row r="66" spans="1:14" ht="16.5" customHeight="1">
      <c r="A66" s="136">
        <v>60</v>
      </c>
      <c r="B66" s="136">
        <v>8203092006</v>
      </c>
      <c r="C66" s="137" t="s">
        <v>658</v>
      </c>
      <c r="D66" s="137" t="s">
        <v>535</v>
      </c>
      <c r="E66" s="137" t="s">
        <v>536</v>
      </c>
      <c r="F66" s="142">
        <v>696914000</v>
      </c>
      <c r="G66" s="142">
        <v>0</v>
      </c>
      <c r="H66" s="142">
        <v>21076000</v>
      </c>
      <c r="I66" s="144">
        <v>31614000</v>
      </c>
      <c r="J66" s="142">
        <v>386534400</v>
      </c>
      <c r="K66" s="142">
        <v>257689600</v>
      </c>
      <c r="L66" s="142">
        <v>0</v>
      </c>
      <c r="M66" s="142">
        <v>696914000</v>
      </c>
      <c r="N66" s="143" t="s">
        <v>537</v>
      </c>
    </row>
    <row r="67" spans="1:14" ht="16.5" customHeight="1">
      <c r="A67" s="136">
        <v>61</v>
      </c>
      <c r="B67" s="136">
        <v>8203052012</v>
      </c>
      <c r="C67" s="137" t="s">
        <v>659</v>
      </c>
      <c r="D67" s="137" t="s">
        <v>619</v>
      </c>
      <c r="E67" s="137" t="s">
        <v>532</v>
      </c>
      <c r="F67" s="142">
        <v>789596000</v>
      </c>
      <c r="G67" s="142">
        <v>0</v>
      </c>
      <c r="H67" s="142">
        <v>184828800</v>
      </c>
      <c r="I67" s="142">
        <v>0</v>
      </c>
      <c r="J67" s="142">
        <v>196514400</v>
      </c>
      <c r="K67" s="142">
        <v>131009600</v>
      </c>
      <c r="L67" s="142">
        <v>0</v>
      </c>
      <c r="M67" s="142">
        <v>512352800</v>
      </c>
      <c r="N67" s="143" t="s">
        <v>660</v>
      </c>
    </row>
    <row r="68" spans="1:14" ht="16.5" customHeight="1">
      <c r="A68" s="136">
        <v>62</v>
      </c>
      <c r="B68" s="136">
        <v>8203062015</v>
      </c>
      <c r="C68" s="137" t="s">
        <v>661</v>
      </c>
      <c r="D68" s="137" t="s">
        <v>605</v>
      </c>
      <c r="E68" s="137" t="s">
        <v>532</v>
      </c>
      <c r="F68" s="142">
        <v>663062000</v>
      </c>
      <c r="G68" s="142">
        <v>0</v>
      </c>
      <c r="H68" s="142">
        <v>178220000</v>
      </c>
      <c r="I68" s="142">
        <v>0</v>
      </c>
      <c r="J68" s="142">
        <v>130507200</v>
      </c>
      <c r="K68" s="142">
        <v>87004800</v>
      </c>
      <c r="L68" s="142">
        <v>0</v>
      </c>
      <c r="M68" s="142">
        <v>395732000</v>
      </c>
      <c r="N68" s="143" t="s">
        <v>662</v>
      </c>
    </row>
    <row r="69" spans="1:14" ht="16.5" customHeight="1">
      <c r="A69" s="136">
        <v>63</v>
      </c>
      <c r="B69" s="136">
        <v>8203112006</v>
      </c>
      <c r="C69" s="137" t="s">
        <v>663</v>
      </c>
      <c r="D69" s="137" t="s">
        <v>664</v>
      </c>
      <c r="E69" s="137" t="s">
        <v>582</v>
      </c>
      <c r="F69" s="142">
        <v>947579000</v>
      </c>
      <c r="G69" s="142">
        <v>0</v>
      </c>
      <c r="H69" s="142">
        <v>221650400</v>
      </c>
      <c r="I69" s="142">
        <v>0</v>
      </c>
      <c r="J69" s="142">
        <v>236071800</v>
      </c>
      <c r="K69" s="142">
        <v>157381200</v>
      </c>
      <c r="L69" s="142">
        <v>0</v>
      </c>
      <c r="M69" s="142">
        <v>615103400</v>
      </c>
      <c r="N69" s="143" t="s">
        <v>665</v>
      </c>
    </row>
    <row r="70" spans="1:14" ht="16.5" customHeight="1">
      <c r="A70" s="136">
        <v>64</v>
      </c>
      <c r="B70" s="136">
        <v>8203112005</v>
      </c>
      <c r="C70" s="137" t="s">
        <v>666</v>
      </c>
      <c r="D70" s="137" t="s">
        <v>664</v>
      </c>
      <c r="E70" s="137" t="s">
        <v>582</v>
      </c>
      <c r="F70" s="142">
        <v>931253000</v>
      </c>
      <c r="G70" s="142">
        <v>0</v>
      </c>
      <c r="H70" s="142">
        <v>155720400</v>
      </c>
      <c r="I70" s="142">
        <v>0</v>
      </c>
      <c r="J70" s="142">
        <v>325171200</v>
      </c>
      <c r="K70" s="142">
        <v>216780800</v>
      </c>
      <c r="L70" s="142">
        <v>0</v>
      </c>
      <c r="M70" s="142">
        <v>697672400</v>
      </c>
      <c r="N70" s="143" t="s">
        <v>667</v>
      </c>
    </row>
    <row r="71" spans="1:14" ht="16.5" customHeight="1">
      <c r="A71" s="136">
        <v>65</v>
      </c>
      <c r="B71" s="136">
        <v>8203072001</v>
      </c>
      <c r="C71" s="137" t="s">
        <v>557</v>
      </c>
      <c r="D71" s="137" t="s">
        <v>557</v>
      </c>
      <c r="E71" s="137" t="s">
        <v>532</v>
      </c>
      <c r="F71" s="142">
        <v>737265000</v>
      </c>
      <c r="G71" s="142">
        <v>0</v>
      </c>
      <c r="H71" s="142">
        <v>160651200</v>
      </c>
      <c r="I71" s="142">
        <v>0</v>
      </c>
      <c r="J71" s="142">
        <v>201382200</v>
      </c>
      <c r="K71" s="142">
        <v>134254800</v>
      </c>
      <c r="L71" s="142">
        <v>0</v>
      </c>
      <c r="M71" s="142">
        <v>496288200</v>
      </c>
      <c r="N71" s="143" t="s">
        <v>668</v>
      </c>
    </row>
    <row r="72" spans="1:14" ht="16.5" customHeight="1">
      <c r="A72" s="136">
        <v>66</v>
      </c>
      <c r="B72" s="136">
        <v>8203092008</v>
      </c>
      <c r="C72" s="137" t="s">
        <v>669</v>
      </c>
      <c r="D72" s="137" t="s">
        <v>535</v>
      </c>
      <c r="E72" s="137" t="s">
        <v>536</v>
      </c>
      <c r="F72" s="142">
        <v>833430000</v>
      </c>
      <c r="G72" s="142">
        <v>0</v>
      </c>
      <c r="H72" s="142">
        <v>123804400</v>
      </c>
      <c r="I72" s="144">
        <v>185706600</v>
      </c>
      <c r="J72" s="142">
        <v>314351400</v>
      </c>
      <c r="K72" s="142">
        <v>209567600</v>
      </c>
      <c r="L72" s="142">
        <v>0</v>
      </c>
      <c r="M72" s="142">
        <v>833430000</v>
      </c>
      <c r="N72" s="143" t="s">
        <v>537</v>
      </c>
    </row>
    <row r="73" spans="1:14" ht="16.5" customHeight="1">
      <c r="A73" s="136">
        <v>67</v>
      </c>
      <c r="B73" s="136">
        <v>8203122004</v>
      </c>
      <c r="C73" s="137" t="s">
        <v>670</v>
      </c>
      <c r="D73" s="137" t="s">
        <v>627</v>
      </c>
      <c r="E73" s="137" t="s">
        <v>532</v>
      </c>
      <c r="F73" s="142">
        <v>719153000</v>
      </c>
      <c r="G73" s="142">
        <v>0</v>
      </c>
      <c r="H73" s="142">
        <v>181118000</v>
      </c>
      <c r="I73" s="142">
        <v>0</v>
      </c>
      <c r="J73" s="142">
        <v>159814800</v>
      </c>
      <c r="K73" s="142">
        <v>106543200</v>
      </c>
      <c r="L73" s="142">
        <v>0</v>
      </c>
      <c r="M73" s="142">
        <v>447476000</v>
      </c>
      <c r="N73" s="143" t="s">
        <v>671</v>
      </c>
    </row>
    <row r="74" spans="1:14" ht="16.5" customHeight="1">
      <c r="A74" s="136">
        <v>68</v>
      </c>
      <c r="B74" s="136">
        <v>8203142009</v>
      </c>
      <c r="C74" s="137" t="s">
        <v>672</v>
      </c>
      <c r="D74" s="137" t="s">
        <v>590</v>
      </c>
      <c r="E74" s="137" t="s">
        <v>532</v>
      </c>
      <c r="F74" s="142">
        <v>719870000</v>
      </c>
      <c r="G74" s="142">
        <v>0</v>
      </c>
      <c r="H74" s="142">
        <v>73680400</v>
      </c>
      <c r="I74" s="144">
        <v>110520600</v>
      </c>
      <c r="J74" s="142">
        <v>321401400</v>
      </c>
      <c r="K74" s="142">
        <v>214267600</v>
      </c>
      <c r="L74" s="142">
        <v>0</v>
      </c>
      <c r="M74" s="142">
        <v>719870000</v>
      </c>
      <c r="N74" s="143" t="s">
        <v>537</v>
      </c>
    </row>
    <row r="75" spans="1:14" ht="16.5" customHeight="1">
      <c r="A75" s="136">
        <v>69</v>
      </c>
      <c r="B75" s="136">
        <v>8203102008</v>
      </c>
      <c r="C75" s="137" t="s">
        <v>673</v>
      </c>
      <c r="D75" s="137" t="s">
        <v>630</v>
      </c>
      <c r="E75" s="137" t="s">
        <v>532</v>
      </c>
      <c r="F75" s="142">
        <v>690212000</v>
      </c>
      <c r="G75" s="142">
        <v>0</v>
      </c>
      <c r="H75" s="142">
        <v>174457600</v>
      </c>
      <c r="I75" s="142">
        <v>0</v>
      </c>
      <c r="J75" s="142">
        <v>152440800</v>
      </c>
      <c r="K75" s="142">
        <v>101627200</v>
      </c>
      <c r="L75" s="142">
        <v>0</v>
      </c>
      <c r="M75" s="142">
        <v>428525600</v>
      </c>
      <c r="N75" s="143" t="s">
        <v>674</v>
      </c>
    </row>
    <row r="76" spans="1:14" ht="16.5" customHeight="1">
      <c r="A76" s="136">
        <v>70</v>
      </c>
      <c r="B76" s="136">
        <v>8203072038</v>
      </c>
      <c r="C76" s="137" t="s">
        <v>675</v>
      </c>
      <c r="D76" s="137" t="s">
        <v>557</v>
      </c>
      <c r="E76" s="137" t="s">
        <v>532</v>
      </c>
      <c r="F76" s="142">
        <v>649031000</v>
      </c>
      <c r="G76" s="142">
        <v>0</v>
      </c>
      <c r="H76" s="142">
        <v>75890000</v>
      </c>
      <c r="I76" s="142">
        <v>0</v>
      </c>
      <c r="J76" s="142">
        <v>275583600</v>
      </c>
      <c r="K76" s="142">
        <v>183722400</v>
      </c>
      <c r="L76" s="142">
        <v>0</v>
      </c>
      <c r="M76" s="142">
        <v>535196000</v>
      </c>
      <c r="N76" s="143" t="s">
        <v>676</v>
      </c>
    </row>
    <row r="77" spans="1:14" ht="16.5" customHeight="1">
      <c r="A77" s="136">
        <v>71</v>
      </c>
      <c r="B77" s="136">
        <v>8203052013</v>
      </c>
      <c r="C77" s="137" t="s">
        <v>677</v>
      </c>
      <c r="D77" s="137" t="s">
        <v>619</v>
      </c>
      <c r="E77" s="137" t="s">
        <v>582</v>
      </c>
      <c r="F77" s="142">
        <v>977645000</v>
      </c>
      <c r="G77" s="142">
        <v>0</v>
      </c>
      <c r="H77" s="142">
        <v>202018140</v>
      </c>
      <c r="I77" s="142">
        <v>0</v>
      </c>
      <c r="J77" s="142">
        <v>283559790</v>
      </c>
      <c r="K77" s="142">
        <v>189039860</v>
      </c>
      <c r="L77" s="142">
        <v>0</v>
      </c>
      <c r="M77" s="142">
        <v>674617790</v>
      </c>
      <c r="N77" s="143" t="s">
        <v>678</v>
      </c>
    </row>
    <row r="78" spans="1:14" ht="16.5" customHeight="1">
      <c r="A78" s="136">
        <v>72</v>
      </c>
      <c r="B78" s="136">
        <v>8203222005</v>
      </c>
      <c r="C78" s="137" t="s">
        <v>679</v>
      </c>
      <c r="D78" s="137" t="s">
        <v>531</v>
      </c>
      <c r="E78" s="137" t="s">
        <v>532</v>
      </c>
      <c r="F78" s="142">
        <v>724487000</v>
      </c>
      <c r="G78" s="142">
        <v>0</v>
      </c>
      <c r="H78" s="142">
        <v>182194000</v>
      </c>
      <c r="I78" s="142">
        <v>0</v>
      </c>
      <c r="J78" s="142">
        <v>161401200</v>
      </c>
      <c r="K78" s="142">
        <v>107600800</v>
      </c>
      <c r="L78" s="142">
        <v>0</v>
      </c>
      <c r="M78" s="142">
        <v>451196000</v>
      </c>
      <c r="N78" s="143" t="s">
        <v>680</v>
      </c>
    </row>
    <row r="79" spans="1:14" ht="16.5" customHeight="1">
      <c r="A79" s="136">
        <v>73</v>
      </c>
      <c r="B79" s="136">
        <v>8203062001</v>
      </c>
      <c r="C79" s="137" t="s">
        <v>681</v>
      </c>
      <c r="D79" s="137" t="s">
        <v>605</v>
      </c>
      <c r="E79" s="137" t="s">
        <v>532</v>
      </c>
      <c r="F79" s="142">
        <v>687824000</v>
      </c>
      <c r="G79" s="142">
        <v>0</v>
      </c>
      <c r="H79" s="142">
        <v>43678800</v>
      </c>
      <c r="I79" s="142">
        <v>0</v>
      </c>
      <c r="J79" s="142">
        <v>347176200</v>
      </c>
      <c r="K79" s="142">
        <v>231450800</v>
      </c>
      <c r="L79" s="142">
        <v>0</v>
      </c>
      <c r="M79" s="142">
        <v>622305800</v>
      </c>
      <c r="N79" s="143" t="s">
        <v>682</v>
      </c>
    </row>
    <row r="80" spans="1:14" ht="16.5" customHeight="1">
      <c r="A80" s="136">
        <v>74</v>
      </c>
      <c r="B80" s="136">
        <v>8203062022</v>
      </c>
      <c r="C80" s="137" t="s">
        <v>683</v>
      </c>
      <c r="D80" s="137" t="s">
        <v>605</v>
      </c>
      <c r="E80" s="137" t="s">
        <v>532</v>
      </c>
      <c r="F80" s="142">
        <v>672833000</v>
      </c>
      <c r="G80" s="142">
        <v>0</v>
      </c>
      <c r="H80" s="142">
        <v>70097600</v>
      </c>
      <c r="I80" s="142">
        <v>0</v>
      </c>
      <c r="J80" s="142">
        <v>298553400</v>
      </c>
      <c r="K80" s="142">
        <v>199035600</v>
      </c>
      <c r="L80" s="142">
        <v>0</v>
      </c>
      <c r="M80" s="142">
        <v>567686600</v>
      </c>
      <c r="N80" s="143" t="s">
        <v>684</v>
      </c>
    </row>
    <row r="81" spans="1:14" ht="16.5" customHeight="1">
      <c r="A81" s="136">
        <v>75</v>
      </c>
      <c r="B81" s="136">
        <v>8203072003</v>
      </c>
      <c r="C81" s="137" t="s">
        <v>685</v>
      </c>
      <c r="D81" s="137" t="s">
        <v>557</v>
      </c>
      <c r="E81" s="137" t="s">
        <v>532</v>
      </c>
      <c r="F81" s="142">
        <v>682745000</v>
      </c>
      <c r="G81" s="142">
        <v>0</v>
      </c>
      <c r="H81" s="142">
        <v>154611200</v>
      </c>
      <c r="I81" s="142">
        <v>0</v>
      </c>
      <c r="J81" s="142">
        <v>177730200</v>
      </c>
      <c r="K81" s="142">
        <v>118486800</v>
      </c>
      <c r="L81" s="142">
        <v>0</v>
      </c>
      <c r="M81" s="142">
        <v>450828200</v>
      </c>
      <c r="N81" s="143" t="s">
        <v>686</v>
      </c>
    </row>
    <row r="82" spans="1:14" ht="16.5" customHeight="1">
      <c r="A82" s="136">
        <v>76</v>
      </c>
      <c r="B82" s="136">
        <v>8203072051</v>
      </c>
      <c r="C82" s="137" t="s">
        <v>687</v>
      </c>
      <c r="D82" s="137" t="s">
        <v>557</v>
      </c>
      <c r="E82" s="137" t="s">
        <v>532</v>
      </c>
      <c r="F82" s="142">
        <v>695627000</v>
      </c>
      <c r="G82" s="142">
        <v>0</v>
      </c>
      <c r="H82" s="142">
        <v>120552400</v>
      </c>
      <c r="I82" s="142">
        <v>0</v>
      </c>
      <c r="J82" s="142">
        <v>236547600</v>
      </c>
      <c r="K82" s="142">
        <v>157698400</v>
      </c>
      <c r="L82" s="142">
        <v>0</v>
      </c>
      <c r="M82" s="142">
        <v>514798400</v>
      </c>
      <c r="N82" s="143" t="s">
        <v>688</v>
      </c>
    </row>
    <row r="83" spans="1:14" ht="16.149999999999999" customHeight="1">
      <c r="A83" s="136">
        <v>77</v>
      </c>
      <c r="B83" s="136">
        <v>8203132001</v>
      </c>
      <c r="C83" s="137" t="s">
        <v>689</v>
      </c>
      <c r="D83" s="137" t="s">
        <v>560</v>
      </c>
      <c r="E83" s="137" t="s">
        <v>532</v>
      </c>
      <c r="F83" s="142">
        <v>1074789000</v>
      </c>
      <c r="G83" s="142">
        <v>0</v>
      </c>
      <c r="H83" s="142">
        <v>268932800</v>
      </c>
      <c r="I83" s="142">
        <v>0</v>
      </c>
      <c r="J83" s="142">
        <v>241474200</v>
      </c>
      <c r="K83" s="142">
        <v>160982800</v>
      </c>
      <c r="L83" s="142">
        <v>0</v>
      </c>
      <c r="M83" s="142">
        <v>671389800</v>
      </c>
      <c r="N83" s="143" t="s">
        <v>690</v>
      </c>
    </row>
    <row r="84" spans="1:14" ht="16.5" customHeight="1">
      <c r="A84" s="136">
        <v>78</v>
      </c>
      <c r="B84" s="136">
        <v>8203152002</v>
      </c>
      <c r="C84" s="137" t="s">
        <v>691</v>
      </c>
      <c r="D84" s="137" t="s">
        <v>555</v>
      </c>
      <c r="E84" s="137" t="s">
        <v>536</v>
      </c>
      <c r="F84" s="142">
        <v>736292000</v>
      </c>
      <c r="G84" s="142">
        <v>0</v>
      </c>
      <c r="H84" s="142">
        <v>56103440</v>
      </c>
      <c r="I84" s="142">
        <v>0</v>
      </c>
      <c r="J84" s="142">
        <v>357620040</v>
      </c>
      <c r="K84" s="142">
        <v>238413360</v>
      </c>
      <c r="L84" s="142">
        <v>0</v>
      </c>
      <c r="M84" s="142">
        <v>652136840</v>
      </c>
      <c r="N84" s="143" t="s">
        <v>692</v>
      </c>
    </row>
    <row r="85" spans="1:14" ht="16.5" customHeight="1">
      <c r="A85" s="136">
        <v>79</v>
      </c>
      <c r="B85" s="136">
        <v>8203062006</v>
      </c>
      <c r="C85" s="137" t="s">
        <v>693</v>
      </c>
      <c r="D85" s="137" t="s">
        <v>605</v>
      </c>
      <c r="E85" s="137" t="s">
        <v>532</v>
      </c>
      <c r="F85" s="142">
        <v>798549000</v>
      </c>
      <c r="G85" s="142">
        <v>0</v>
      </c>
      <c r="H85" s="142">
        <v>45985340</v>
      </c>
      <c r="I85" s="142">
        <v>0</v>
      </c>
      <c r="J85" s="142">
        <v>410151390</v>
      </c>
      <c r="K85" s="142">
        <v>273434260</v>
      </c>
      <c r="L85" s="142">
        <v>0</v>
      </c>
      <c r="M85" s="142">
        <v>729570990</v>
      </c>
      <c r="N85" s="143" t="s">
        <v>694</v>
      </c>
    </row>
    <row r="86" spans="1:14" ht="16.5" customHeight="1">
      <c r="A86" s="136">
        <v>80</v>
      </c>
      <c r="B86" s="136">
        <v>8203212006</v>
      </c>
      <c r="C86" s="137" t="s">
        <v>695</v>
      </c>
      <c r="D86" s="137" t="s">
        <v>541</v>
      </c>
      <c r="E86" s="137" t="s">
        <v>536</v>
      </c>
      <c r="F86" s="142">
        <v>733783000</v>
      </c>
      <c r="G86" s="142">
        <v>0</v>
      </c>
      <c r="H86" s="142">
        <v>84890000</v>
      </c>
      <c r="I86" s="142">
        <v>0</v>
      </c>
      <c r="J86" s="142">
        <v>312934800</v>
      </c>
      <c r="K86" s="142">
        <v>208623200</v>
      </c>
      <c r="L86" s="142">
        <v>0</v>
      </c>
      <c r="M86" s="142">
        <v>606448000</v>
      </c>
      <c r="N86" s="143" t="s">
        <v>696</v>
      </c>
    </row>
    <row r="87" spans="1:14" ht="16.5" customHeight="1">
      <c r="A87" s="136">
        <v>81</v>
      </c>
      <c r="B87" s="136">
        <v>8203062024</v>
      </c>
      <c r="C87" s="137" t="s">
        <v>697</v>
      </c>
      <c r="D87" s="137" t="s">
        <v>605</v>
      </c>
      <c r="E87" s="137" t="s">
        <v>532</v>
      </c>
      <c r="F87" s="142">
        <v>686849000</v>
      </c>
      <c r="G87" s="142">
        <v>0</v>
      </c>
      <c r="H87" s="142">
        <v>121839800</v>
      </c>
      <c r="I87" s="142">
        <v>0</v>
      </c>
      <c r="J87" s="142">
        <v>229349700</v>
      </c>
      <c r="K87" s="142">
        <v>152899800</v>
      </c>
      <c r="L87" s="142">
        <v>0</v>
      </c>
      <c r="M87" s="142">
        <v>504089300</v>
      </c>
      <c r="N87" s="143" t="s">
        <v>698</v>
      </c>
    </row>
    <row r="88" spans="1:14" ht="16.5" customHeight="1">
      <c r="A88" s="136">
        <v>82</v>
      </c>
      <c r="B88" s="136">
        <v>8203152001</v>
      </c>
      <c r="C88" s="137" t="s">
        <v>699</v>
      </c>
      <c r="D88" s="137" t="s">
        <v>555</v>
      </c>
      <c r="E88" s="137" t="s">
        <v>532</v>
      </c>
      <c r="F88" s="142">
        <v>763493000</v>
      </c>
      <c r="G88" s="142">
        <v>0</v>
      </c>
      <c r="H88" s="142">
        <v>72245200</v>
      </c>
      <c r="I88" s="142">
        <v>108367800</v>
      </c>
      <c r="J88" s="142">
        <v>349728000</v>
      </c>
      <c r="K88" s="142">
        <v>233152000</v>
      </c>
      <c r="L88" s="142">
        <v>0</v>
      </c>
      <c r="M88" s="142">
        <v>763493000</v>
      </c>
      <c r="N88" s="143" t="s">
        <v>537</v>
      </c>
    </row>
    <row r="89" spans="1:14" ht="16.5" customHeight="1">
      <c r="A89" s="136">
        <v>83</v>
      </c>
      <c r="B89" s="136">
        <v>8203112007</v>
      </c>
      <c r="C89" s="137" t="s">
        <v>700</v>
      </c>
      <c r="D89" s="137" t="s">
        <v>664</v>
      </c>
      <c r="E89" s="137" t="s">
        <v>582</v>
      </c>
      <c r="F89" s="142">
        <v>1042476000</v>
      </c>
      <c r="G89" s="142">
        <v>0</v>
      </c>
      <c r="H89" s="142">
        <v>298092800</v>
      </c>
      <c r="I89" s="142">
        <v>0</v>
      </c>
      <c r="J89" s="142">
        <v>178346400</v>
      </c>
      <c r="K89" s="142">
        <v>118897600</v>
      </c>
      <c r="L89" s="142">
        <v>0</v>
      </c>
      <c r="M89" s="142">
        <v>595336800</v>
      </c>
      <c r="N89" s="143" t="s">
        <v>701</v>
      </c>
    </row>
    <row r="90" spans="1:14" ht="16.5" customHeight="1">
      <c r="A90" s="136">
        <v>84</v>
      </c>
      <c r="B90" s="136">
        <v>8203102003</v>
      </c>
      <c r="C90" s="137" t="s">
        <v>702</v>
      </c>
      <c r="D90" s="137" t="s">
        <v>630</v>
      </c>
      <c r="E90" s="137" t="s">
        <v>532</v>
      </c>
      <c r="F90" s="142">
        <v>819036000</v>
      </c>
      <c r="G90" s="142">
        <v>0</v>
      </c>
      <c r="H90" s="142">
        <v>101925800</v>
      </c>
      <c r="I90" s="142">
        <v>0</v>
      </c>
      <c r="J90" s="142">
        <v>338532900</v>
      </c>
      <c r="K90" s="142">
        <v>225688600</v>
      </c>
      <c r="L90" s="142">
        <v>0</v>
      </c>
      <c r="M90" s="142">
        <v>666147300</v>
      </c>
      <c r="N90" s="143" t="s">
        <v>703</v>
      </c>
    </row>
    <row r="91" spans="1:14" ht="16.5" customHeight="1">
      <c r="A91" s="136">
        <v>85</v>
      </c>
      <c r="B91" s="136">
        <v>8203052018</v>
      </c>
      <c r="C91" s="137" t="s">
        <v>704</v>
      </c>
      <c r="D91" s="137" t="s">
        <v>619</v>
      </c>
      <c r="E91" s="137" t="s">
        <v>582</v>
      </c>
      <c r="F91" s="142">
        <v>1099368000</v>
      </c>
      <c r="G91" s="142">
        <v>0</v>
      </c>
      <c r="H91" s="142">
        <v>231110800</v>
      </c>
      <c r="I91" s="142">
        <v>0</v>
      </c>
      <c r="J91" s="142">
        <v>312954600</v>
      </c>
      <c r="K91" s="142">
        <v>208636400</v>
      </c>
      <c r="L91" s="142">
        <v>0</v>
      </c>
      <c r="M91" s="142">
        <v>752701800</v>
      </c>
      <c r="N91" s="143" t="s">
        <v>705</v>
      </c>
    </row>
    <row r="92" spans="1:14" ht="16.5" customHeight="1">
      <c r="A92" s="136">
        <v>86</v>
      </c>
      <c r="B92" s="136">
        <v>8203112008</v>
      </c>
      <c r="C92" s="137" t="s">
        <v>706</v>
      </c>
      <c r="D92" s="137" t="s">
        <v>664</v>
      </c>
      <c r="E92" s="137" t="s">
        <v>582</v>
      </c>
      <c r="F92" s="142">
        <v>822018000</v>
      </c>
      <c r="G92" s="142">
        <v>0</v>
      </c>
      <c r="H92" s="142">
        <v>67838800</v>
      </c>
      <c r="I92" s="142">
        <v>0</v>
      </c>
      <c r="J92" s="142">
        <v>391452600</v>
      </c>
      <c r="K92" s="142">
        <v>260968400</v>
      </c>
      <c r="L92" s="142">
        <v>0</v>
      </c>
      <c r="M92" s="142">
        <v>720259800</v>
      </c>
      <c r="N92" s="143" t="s">
        <v>707</v>
      </c>
    </row>
    <row r="93" spans="1:14" ht="16.5" customHeight="1">
      <c r="A93" s="136">
        <v>87</v>
      </c>
      <c r="B93" s="136">
        <v>8203082015</v>
      </c>
      <c r="C93" s="137" t="s">
        <v>708</v>
      </c>
      <c r="D93" s="137" t="s">
        <v>547</v>
      </c>
      <c r="E93" s="137" t="s">
        <v>532</v>
      </c>
      <c r="F93" s="142">
        <v>583488000</v>
      </c>
      <c r="G93" s="142">
        <v>0</v>
      </c>
      <c r="H93" s="142">
        <v>157675200</v>
      </c>
      <c r="I93" s="142">
        <v>0</v>
      </c>
      <c r="J93" s="142">
        <v>113580000</v>
      </c>
      <c r="K93" s="142">
        <v>75720000</v>
      </c>
      <c r="L93" s="142">
        <v>0</v>
      </c>
      <c r="M93" s="142">
        <v>346975200</v>
      </c>
      <c r="N93" s="143" t="s">
        <v>709</v>
      </c>
    </row>
    <row r="94" spans="1:14" ht="16.5" customHeight="1">
      <c r="A94" s="136">
        <v>88</v>
      </c>
      <c r="B94" s="136">
        <v>8203222002</v>
      </c>
      <c r="C94" s="137" t="s">
        <v>710</v>
      </c>
      <c r="D94" s="137" t="s">
        <v>531</v>
      </c>
      <c r="E94" s="137" t="s">
        <v>532</v>
      </c>
      <c r="F94" s="142">
        <v>706268000</v>
      </c>
      <c r="G94" s="142">
        <v>0</v>
      </c>
      <c r="H94" s="142">
        <v>158710000</v>
      </c>
      <c r="I94" s="142">
        <v>0</v>
      </c>
      <c r="J94" s="142">
        <v>185695800</v>
      </c>
      <c r="K94" s="142">
        <v>123797200</v>
      </c>
      <c r="L94" s="142">
        <v>0</v>
      </c>
      <c r="M94" s="142">
        <v>468203000</v>
      </c>
      <c r="N94" s="143" t="s">
        <v>711</v>
      </c>
    </row>
    <row r="95" spans="1:14" ht="16.5" customHeight="1">
      <c r="A95" s="136">
        <v>89</v>
      </c>
      <c r="B95" s="136">
        <v>8203212015</v>
      </c>
      <c r="C95" s="137" t="s">
        <v>712</v>
      </c>
      <c r="D95" s="137" t="s">
        <v>541</v>
      </c>
      <c r="E95" s="137" t="s">
        <v>532</v>
      </c>
      <c r="F95" s="142">
        <v>725519000</v>
      </c>
      <c r="G95" s="142">
        <v>0</v>
      </c>
      <c r="H95" s="142">
        <v>168380800</v>
      </c>
      <c r="I95" s="142">
        <v>252571200</v>
      </c>
      <c r="J95" s="142">
        <v>182740200</v>
      </c>
      <c r="K95" s="142">
        <v>121826800</v>
      </c>
      <c r="L95" s="142">
        <v>0</v>
      </c>
      <c r="M95" s="142">
        <v>725519000</v>
      </c>
      <c r="N95" s="143" t="s">
        <v>537</v>
      </c>
    </row>
    <row r="96" spans="1:14" ht="16.5" customHeight="1">
      <c r="A96" s="136">
        <v>90</v>
      </c>
      <c r="B96" s="136">
        <v>8203142005</v>
      </c>
      <c r="C96" s="137" t="s">
        <v>713</v>
      </c>
      <c r="D96" s="137" t="s">
        <v>590</v>
      </c>
      <c r="E96" s="137" t="s">
        <v>532</v>
      </c>
      <c r="F96" s="142">
        <v>578280000</v>
      </c>
      <c r="G96" s="142">
        <v>0</v>
      </c>
      <c r="H96" s="142">
        <v>152649600</v>
      </c>
      <c r="I96" s="142">
        <v>0</v>
      </c>
      <c r="J96" s="142">
        <v>117993600</v>
      </c>
      <c r="K96" s="142">
        <v>78662400</v>
      </c>
      <c r="L96" s="142">
        <v>0</v>
      </c>
      <c r="M96" s="142">
        <v>349305600</v>
      </c>
      <c r="N96" s="143" t="s">
        <v>714</v>
      </c>
    </row>
    <row r="97" spans="1:14" ht="16.5" customHeight="1">
      <c r="A97" s="136">
        <v>91</v>
      </c>
      <c r="B97" s="136">
        <v>8203082014</v>
      </c>
      <c r="C97" s="137" t="s">
        <v>715</v>
      </c>
      <c r="D97" s="137" t="s">
        <v>547</v>
      </c>
      <c r="E97" s="137" t="s">
        <v>532</v>
      </c>
      <c r="F97" s="142">
        <v>604251000</v>
      </c>
      <c r="G97" s="142">
        <v>0</v>
      </c>
      <c r="H97" s="142">
        <v>157680000</v>
      </c>
      <c r="I97" s="142">
        <v>0</v>
      </c>
      <c r="J97" s="142">
        <v>126030600</v>
      </c>
      <c r="K97" s="142">
        <v>84020400</v>
      </c>
      <c r="L97" s="142">
        <v>0</v>
      </c>
      <c r="M97" s="142">
        <v>367731000</v>
      </c>
      <c r="N97" s="143" t="s">
        <v>716</v>
      </c>
    </row>
    <row r="98" spans="1:14" ht="16.5" customHeight="1">
      <c r="A98" s="136">
        <v>92</v>
      </c>
      <c r="B98" s="136">
        <v>8203042003</v>
      </c>
      <c r="C98" s="137" t="s">
        <v>717</v>
      </c>
      <c r="D98" s="137" t="s">
        <v>550</v>
      </c>
      <c r="E98" s="137" t="s">
        <v>532</v>
      </c>
      <c r="F98" s="142">
        <v>1162272000</v>
      </c>
      <c r="G98" s="142">
        <v>0</v>
      </c>
      <c r="H98" s="142">
        <v>181324400</v>
      </c>
      <c r="I98" s="142">
        <v>0</v>
      </c>
      <c r="J98" s="142">
        <v>425376600</v>
      </c>
      <c r="K98" s="142">
        <v>283584400</v>
      </c>
      <c r="L98" s="142">
        <v>0</v>
      </c>
      <c r="M98" s="142">
        <v>890285400</v>
      </c>
      <c r="N98" s="143" t="s">
        <v>718</v>
      </c>
    </row>
    <row r="99" spans="1:14" ht="16.5" customHeight="1">
      <c r="A99" s="136">
        <v>93</v>
      </c>
      <c r="B99" s="136">
        <v>8203212021</v>
      </c>
      <c r="C99" s="137" t="s">
        <v>719</v>
      </c>
      <c r="D99" s="137" t="s">
        <v>541</v>
      </c>
      <c r="E99" s="137" t="s">
        <v>532</v>
      </c>
      <c r="F99" s="142">
        <v>711521000</v>
      </c>
      <c r="G99" s="142">
        <v>0</v>
      </c>
      <c r="H99" s="142">
        <v>43887600</v>
      </c>
      <c r="I99" s="142">
        <v>0</v>
      </c>
      <c r="J99" s="142">
        <v>361081200</v>
      </c>
      <c r="K99" s="142">
        <v>240720800</v>
      </c>
      <c r="L99" s="142">
        <v>0</v>
      </c>
      <c r="M99" s="142">
        <v>645689600</v>
      </c>
      <c r="N99" s="143" t="s">
        <v>720</v>
      </c>
    </row>
    <row r="100" spans="1:14" ht="16.5" customHeight="1">
      <c r="A100" s="136">
        <v>94</v>
      </c>
      <c r="B100" s="136">
        <v>8203082005</v>
      </c>
      <c r="C100" s="137" t="s">
        <v>721</v>
      </c>
      <c r="D100" s="137" t="s">
        <v>547</v>
      </c>
      <c r="E100" s="137" t="s">
        <v>532</v>
      </c>
      <c r="F100" s="142">
        <v>709907000</v>
      </c>
      <c r="G100" s="142">
        <v>0</v>
      </c>
      <c r="H100" s="142">
        <v>180848800</v>
      </c>
      <c r="I100" s="142">
        <v>0</v>
      </c>
      <c r="J100" s="142">
        <v>154671000</v>
      </c>
      <c r="K100" s="142">
        <v>103114000</v>
      </c>
      <c r="L100" s="142">
        <v>0</v>
      </c>
      <c r="M100" s="142">
        <v>438633800</v>
      </c>
      <c r="N100" s="143" t="s">
        <v>722</v>
      </c>
    </row>
    <row r="101" spans="1:14" ht="16.5" customHeight="1">
      <c r="A101" s="136">
        <v>95</v>
      </c>
      <c r="B101" s="136">
        <v>8203122002</v>
      </c>
      <c r="C101" s="137" t="s">
        <v>723</v>
      </c>
      <c r="D101" s="137" t="s">
        <v>627</v>
      </c>
      <c r="E101" s="137" t="s">
        <v>532</v>
      </c>
      <c r="F101" s="142">
        <v>698003000</v>
      </c>
      <c r="G101" s="142">
        <v>0</v>
      </c>
      <c r="H101" s="142">
        <v>139227200</v>
      </c>
      <c r="I101" s="142">
        <v>0</v>
      </c>
      <c r="J101" s="142">
        <v>209961000</v>
      </c>
      <c r="K101" s="142">
        <v>139974000</v>
      </c>
      <c r="L101" s="142">
        <v>0</v>
      </c>
      <c r="M101" s="142">
        <v>489162200</v>
      </c>
      <c r="N101" s="143" t="s">
        <v>724</v>
      </c>
    </row>
    <row r="102" spans="1:14" ht="16.5" customHeight="1">
      <c r="A102" s="136">
        <v>96</v>
      </c>
      <c r="B102" s="136">
        <v>8203122003</v>
      </c>
      <c r="C102" s="137" t="s">
        <v>725</v>
      </c>
      <c r="D102" s="137" t="s">
        <v>627</v>
      </c>
      <c r="E102" s="137" t="s">
        <v>532</v>
      </c>
      <c r="F102" s="142">
        <v>813387000</v>
      </c>
      <c r="G102" s="142">
        <v>0</v>
      </c>
      <c r="H102" s="142">
        <v>113363280</v>
      </c>
      <c r="I102" s="142">
        <v>0</v>
      </c>
      <c r="J102" s="142">
        <v>317987280</v>
      </c>
      <c r="K102" s="142">
        <v>211991520</v>
      </c>
      <c r="L102" s="142">
        <v>0</v>
      </c>
      <c r="M102" s="142">
        <v>643342080</v>
      </c>
      <c r="N102" s="143" t="s">
        <v>726</v>
      </c>
    </row>
    <row r="103" spans="1:14" ht="16.5" customHeight="1">
      <c r="A103" s="136">
        <v>97</v>
      </c>
      <c r="B103" s="136">
        <v>8203212003</v>
      </c>
      <c r="C103" s="137" t="s">
        <v>727</v>
      </c>
      <c r="D103" s="137" t="s">
        <v>541</v>
      </c>
      <c r="E103" s="137" t="s">
        <v>536</v>
      </c>
      <c r="F103" s="142">
        <v>851829000</v>
      </c>
      <c r="G103" s="142">
        <v>0</v>
      </c>
      <c r="H103" s="142">
        <v>52710000</v>
      </c>
      <c r="I103" s="142">
        <v>0</v>
      </c>
      <c r="J103" s="142">
        <v>432032400</v>
      </c>
      <c r="K103" s="142">
        <v>288021600</v>
      </c>
      <c r="L103" s="142">
        <v>0</v>
      </c>
      <c r="M103" s="142">
        <v>772764000</v>
      </c>
      <c r="N103" s="143" t="s">
        <v>728</v>
      </c>
    </row>
    <row r="104" spans="1:14" ht="16.5" customHeight="1">
      <c r="A104" s="136">
        <v>98</v>
      </c>
      <c r="B104" s="136">
        <v>8203092028</v>
      </c>
      <c r="C104" s="137" t="s">
        <v>729</v>
      </c>
      <c r="D104" s="137" t="s">
        <v>535</v>
      </c>
      <c r="E104" s="137" t="s">
        <v>536</v>
      </c>
      <c r="F104" s="142">
        <v>629808000</v>
      </c>
      <c r="G104" s="142">
        <v>0</v>
      </c>
      <c r="H104" s="142">
        <v>75591200</v>
      </c>
      <c r="I104" s="142">
        <v>0</v>
      </c>
      <c r="J104" s="142">
        <v>264498000</v>
      </c>
      <c r="K104" s="142">
        <v>176332000</v>
      </c>
      <c r="L104" s="142">
        <v>0</v>
      </c>
      <c r="M104" s="142">
        <v>516421200</v>
      </c>
      <c r="N104" s="143" t="s">
        <v>730</v>
      </c>
    </row>
    <row r="105" spans="1:14" ht="16.5" customHeight="1">
      <c r="A105" s="136">
        <v>99</v>
      </c>
      <c r="B105" s="136">
        <v>8203092005</v>
      </c>
      <c r="C105" s="137" t="s">
        <v>731</v>
      </c>
      <c r="D105" s="137" t="s">
        <v>535</v>
      </c>
      <c r="E105" s="137" t="s">
        <v>536</v>
      </c>
      <c r="F105" s="142">
        <v>616746000</v>
      </c>
      <c r="G105" s="142">
        <v>0</v>
      </c>
      <c r="H105" s="142">
        <v>115118000</v>
      </c>
      <c r="I105" s="142">
        <v>172677000</v>
      </c>
      <c r="J105" s="142">
        <v>197370600</v>
      </c>
      <c r="K105" s="142">
        <v>131580400</v>
      </c>
      <c r="L105" s="142">
        <v>0</v>
      </c>
      <c r="M105" s="142">
        <v>616746000</v>
      </c>
      <c r="N105" s="143" t="s">
        <v>537</v>
      </c>
    </row>
    <row r="106" spans="1:14" ht="16.5" customHeight="1">
      <c r="A106" s="136">
        <v>100</v>
      </c>
      <c r="B106" s="136">
        <v>8203142006</v>
      </c>
      <c r="C106" s="137" t="s">
        <v>732</v>
      </c>
      <c r="D106" s="137" t="s">
        <v>590</v>
      </c>
      <c r="E106" s="137" t="s">
        <v>582</v>
      </c>
      <c r="F106" s="142">
        <v>1060077000</v>
      </c>
      <c r="G106" s="142">
        <v>0</v>
      </c>
      <c r="H106" s="142">
        <v>186090400</v>
      </c>
      <c r="I106" s="142">
        <v>0</v>
      </c>
      <c r="J106" s="142">
        <v>356910600</v>
      </c>
      <c r="K106" s="142">
        <v>237940400</v>
      </c>
      <c r="L106" s="142">
        <v>0</v>
      </c>
      <c r="M106" s="142">
        <v>780941400</v>
      </c>
      <c r="N106" s="143" t="s">
        <v>733</v>
      </c>
    </row>
    <row r="107" spans="1:14" ht="16.5" customHeight="1">
      <c r="A107" s="136">
        <v>101</v>
      </c>
      <c r="B107" s="136">
        <v>8203212002</v>
      </c>
      <c r="C107" s="137" t="s">
        <v>734</v>
      </c>
      <c r="D107" s="137" t="s">
        <v>541</v>
      </c>
      <c r="E107" s="137" t="s">
        <v>536</v>
      </c>
      <c r="F107" s="142">
        <v>646011000</v>
      </c>
      <c r="G107" s="142">
        <v>0</v>
      </c>
      <c r="H107" s="142">
        <v>155428400</v>
      </c>
      <c r="I107" s="142">
        <v>0</v>
      </c>
      <c r="J107" s="142">
        <v>154464000</v>
      </c>
      <c r="K107" s="142">
        <v>102976000</v>
      </c>
      <c r="L107" s="142">
        <v>0</v>
      </c>
      <c r="M107" s="142">
        <v>412868400</v>
      </c>
      <c r="N107" s="143" t="s">
        <v>735</v>
      </c>
    </row>
    <row r="108" spans="1:14" ht="16.5" customHeight="1">
      <c r="A108" s="136">
        <v>102</v>
      </c>
      <c r="B108" s="136">
        <v>8203082013</v>
      </c>
      <c r="C108" s="137" t="s">
        <v>736</v>
      </c>
      <c r="D108" s="137" t="s">
        <v>547</v>
      </c>
      <c r="E108" s="137" t="s">
        <v>532</v>
      </c>
      <c r="F108" s="142">
        <v>593142000</v>
      </c>
      <c r="G108" s="142">
        <v>0</v>
      </c>
      <c r="H108" s="142">
        <v>152124800</v>
      </c>
      <c r="I108" s="142">
        <v>228187200</v>
      </c>
      <c r="J108" s="142">
        <v>127698000</v>
      </c>
      <c r="K108" s="142">
        <v>85132000</v>
      </c>
      <c r="L108" s="142">
        <v>0</v>
      </c>
      <c r="M108" s="142">
        <v>593142000</v>
      </c>
      <c r="N108" s="143" t="s">
        <v>537</v>
      </c>
    </row>
    <row r="109" spans="1:14" ht="16.149999999999999" customHeight="1">
      <c r="A109" s="136">
        <v>103</v>
      </c>
      <c r="B109" s="136">
        <v>8203082002</v>
      </c>
      <c r="C109" s="137" t="s">
        <v>737</v>
      </c>
      <c r="D109" s="137" t="s">
        <v>547</v>
      </c>
      <c r="E109" s="137" t="s">
        <v>532</v>
      </c>
      <c r="F109" s="142">
        <v>610278000</v>
      </c>
      <c r="G109" s="142">
        <v>0</v>
      </c>
      <c r="H109" s="142">
        <v>132382800</v>
      </c>
      <c r="I109" s="142">
        <v>0</v>
      </c>
      <c r="J109" s="142">
        <v>167592600</v>
      </c>
      <c r="K109" s="142">
        <v>111728400</v>
      </c>
      <c r="L109" s="142">
        <v>0</v>
      </c>
      <c r="M109" s="142">
        <v>411703800</v>
      </c>
      <c r="N109" s="143" t="s">
        <v>738</v>
      </c>
    </row>
    <row r="110" spans="1:14" ht="16.5" customHeight="1">
      <c r="A110" s="136">
        <v>104</v>
      </c>
      <c r="B110" s="136">
        <v>8203082001</v>
      </c>
      <c r="C110" s="137" t="s">
        <v>739</v>
      </c>
      <c r="D110" s="137" t="s">
        <v>547</v>
      </c>
      <c r="E110" s="137" t="s">
        <v>532</v>
      </c>
      <c r="F110" s="142">
        <v>634487000</v>
      </c>
      <c r="G110" s="142">
        <v>0</v>
      </c>
      <c r="H110" s="142">
        <v>129944800</v>
      </c>
      <c r="I110" s="142">
        <v>0</v>
      </c>
      <c r="J110" s="142">
        <v>185775000</v>
      </c>
      <c r="K110" s="142">
        <v>123850000</v>
      </c>
      <c r="L110" s="142">
        <v>0</v>
      </c>
      <c r="M110" s="142">
        <v>439569800</v>
      </c>
      <c r="N110" s="143" t="s">
        <v>740</v>
      </c>
    </row>
    <row r="111" spans="1:14" ht="16.5" customHeight="1">
      <c r="A111" s="136">
        <v>105</v>
      </c>
      <c r="B111" s="136">
        <v>8203162007</v>
      </c>
      <c r="C111" s="137" t="s">
        <v>741</v>
      </c>
      <c r="D111" s="137" t="s">
        <v>544</v>
      </c>
      <c r="E111" s="137" t="s">
        <v>532</v>
      </c>
      <c r="F111" s="142">
        <v>704405000</v>
      </c>
      <c r="G111" s="142">
        <v>0</v>
      </c>
      <c r="H111" s="142">
        <v>166808400</v>
      </c>
      <c r="I111" s="142">
        <v>0</v>
      </c>
      <c r="J111" s="142">
        <v>172430400</v>
      </c>
      <c r="K111" s="142">
        <v>114953600</v>
      </c>
      <c r="L111" s="142">
        <v>0</v>
      </c>
      <c r="M111" s="142">
        <v>454192400</v>
      </c>
      <c r="N111" s="143" t="s">
        <v>742</v>
      </c>
    </row>
    <row r="112" spans="1:14" ht="16.5" customHeight="1">
      <c r="A112" s="136">
        <v>106</v>
      </c>
      <c r="B112" s="136">
        <v>8203062005</v>
      </c>
      <c r="C112" s="137" t="s">
        <v>743</v>
      </c>
      <c r="D112" s="137" t="s">
        <v>605</v>
      </c>
      <c r="E112" s="137" t="s">
        <v>532</v>
      </c>
      <c r="F112" s="142">
        <v>824571000</v>
      </c>
      <c r="G112" s="142">
        <v>0</v>
      </c>
      <c r="H112" s="142">
        <v>212710000</v>
      </c>
      <c r="I112" s="142">
        <v>0</v>
      </c>
      <c r="J112" s="142">
        <v>175677600</v>
      </c>
      <c r="K112" s="142">
        <v>117118400</v>
      </c>
      <c r="L112" s="142">
        <v>0</v>
      </c>
      <c r="M112" s="142">
        <v>505506000</v>
      </c>
      <c r="N112" s="143" t="s">
        <v>744</v>
      </c>
    </row>
    <row r="113" spans="1:14" ht="16.5" customHeight="1">
      <c r="A113" s="136">
        <v>107</v>
      </c>
      <c r="B113" s="136">
        <v>8203092009</v>
      </c>
      <c r="C113" s="137" t="s">
        <v>745</v>
      </c>
      <c r="D113" s="137" t="s">
        <v>535</v>
      </c>
      <c r="E113" s="137" t="s">
        <v>532</v>
      </c>
      <c r="F113" s="142">
        <v>703217000</v>
      </c>
      <c r="G113" s="142">
        <v>0</v>
      </c>
      <c r="H113" s="142">
        <v>171758800</v>
      </c>
      <c r="I113" s="142">
        <v>0</v>
      </c>
      <c r="J113" s="142">
        <v>164292000</v>
      </c>
      <c r="K113" s="142">
        <v>109528000</v>
      </c>
      <c r="L113" s="142">
        <v>0</v>
      </c>
      <c r="M113" s="142">
        <v>445578800</v>
      </c>
      <c r="N113" s="143" t="s">
        <v>746</v>
      </c>
    </row>
    <row r="114" spans="1:14" ht="16.5" customHeight="1">
      <c r="A114" s="136">
        <v>108</v>
      </c>
      <c r="B114" s="136">
        <v>8203062021</v>
      </c>
      <c r="C114" s="137" t="s">
        <v>747</v>
      </c>
      <c r="D114" s="137" t="s">
        <v>605</v>
      </c>
      <c r="E114" s="137" t="s">
        <v>532</v>
      </c>
      <c r="F114" s="142">
        <v>726791000</v>
      </c>
      <c r="G114" s="142">
        <v>0</v>
      </c>
      <c r="H114" s="142">
        <v>90010120</v>
      </c>
      <c r="I114" s="142">
        <v>0</v>
      </c>
      <c r="J114" s="142">
        <v>301059420</v>
      </c>
      <c r="K114" s="142">
        <v>200706280</v>
      </c>
      <c r="L114" s="142">
        <v>0</v>
      </c>
      <c r="M114" s="142">
        <v>591775820</v>
      </c>
      <c r="N114" s="143" t="s">
        <v>748</v>
      </c>
    </row>
    <row r="115" spans="1:14" ht="16.5" customHeight="1">
      <c r="A115" s="136">
        <v>109</v>
      </c>
      <c r="B115" s="136">
        <v>8203212011</v>
      </c>
      <c r="C115" s="137" t="s">
        <v>749</v>
      </c>
      <c r="D115" s="137" t="s">
        <v>541</v>
      </c>
      <c r="E115" s="137" t="s">
        <v>536</v>
      </c>
      <c r="F115" s="142">
        <v>608250000</v>
      </c>
      <c r="G115" s="142">
        <v>0</v>
      </c>
      <c r="H115" s="142">
        <v>91496000</v>
      </c>
      <c r="I115" s="142">
        <v>0</v>
      </c>
      <c r="J115" s="142">
        <v>227706000</v>
      </c>
      <c r="K115" s="142">
        <v>151804000</v>
      </c>
      <c r="L115" s="142">
        <v>0</v>
      </c>
      <c r="M115" s="142">
        <v>471006000</v>
      </c>
      <c r="N115" s="143" t="s">
        <v>750</v>
      </c>
    </row>
    <row r="116" spans="1:14" ht="16.5" customHeight="1">
      <c r="A116" s="136">
        <v>110</v>
      </c>
      <c r="B116" s="136">
        <v>8203222006</v>
      </c>
      <c r="C116" s="137" t="s">
        <v>751</v>
      </c>
      <c r="D116" s="137" t="s">
        <v>531</v>
      </c>
      <c r="E116" s="137" t="s">
        <v>532</v>
      </c>
      <c r="F116" s="142">
        <v>637560000</v>
      </c>
      <c r="G116" s="142">
        <v>0</v>
      </c>
      <c r="H116" s="142">
        <v>134620800</v>
      </c>
      <c r="I116" s="142">
        <v>0</v>
      </c>
      <c r="J116" s="142">
        <v>180604800</v>
      </c>
      <c r="K116" s="142">
        <v>120403200</v>
      </c>
      <c r="L116" s="142">
        <v>0</v>
      </c>
      <c r="M116" s="142">
        <v>435628800</v>
      </c>
      <c r="N116" s="143" t="s">
        <v>752</v>
      </c>
    </row>
    <row r="117" spans="1:14" ht="16.5" customHeight="1">
      <c r="A117" s="136">
        <v>111</v>
      </c>
      <c r="B117" s="136">
        <v>8203072037</v>
      </c>
      <c r="C117" s="137" t="s">
        <v>753</v>
      </c>
      <c r="D117" s="137" t="s">
        <v>557</v>
      </c>
      <c r="E117" s="137" t="s">
        <v>532</v>
      </c>
      <c r="F117" s="142">
        <v>670031000</v>
      </c>
      <c r="G117" s="142">
        <v>0</v>
      </c>
      <c r="H117" s="142">
        <v>131496400</v>
      </c>
      <c r="I117" s="142">
        <v>0</v>
      </c>
      <c r="J117" s="142">
        <v>204774000</v>
      </c>
      <c r="K117" s="142">
        <v>136516000</v>
      </c>
      <c r="L117" s="142">
        <v>0</v>
      </c>
      <c r="M117" s="142">
        <v>472786400</v>
      </c>
      <c r="N117" s="143" t="s">
        <v>754</v>
      </c>
    </row>
    <row r="118" spans="1:14" ht="16.5" customHeight="1">
      <c r="A118" s="136">
        <v>112</v>
      </c>
      <c r="B118" s="136">
        <v>8203202004</v>
      </c>
      <c r="C118" s="137" t="s">
        <v>755</v>
      </c>
      <c r="D118" s="137" t="s">
        <v>563</v>
      </c>
      <c r="E118" s="137" t="s">
        <v>532</v>
      </c>
      <c r="F118" s="142">
        <v>738636000</v>
      </c>
      <c r="G118" s="142">
        <v>0</v>
      </c>
      <c r="H118" s="142">
        <v>175091200</v>
      </c>
      <c r="I118" s="142">
        <v>0</v>
      </c>
      <c r="J118" s="142">
        <v>180544800</v>
      </c>
      <c r="K118" s="142">
        <v>120363200</v>
      </c>
      <c r="L118" s="142">
        <v>0</v>
      </c>
      <c r="M118" s="142">
        <v>475999200</v>
      </c>
      <c r="N118" s="143" t="s">
        <v>756</v>
      </c>
    </row>
    <row r="119" spans="1:14" ht="16.5" customHeight="1">
      <c r="A119" s="136">
        <v>113</v>
      </c>
      <c r="B119" s="136">
        <v>8203082016</v>
      </c>
      <c r="C119" s="137" t="s">
        <v>757</v>
      </c>
      <c r="D119" s="137" t="s">
        <v>547</v>
      </c>
      <c r="E119" s="137" t="s">
        <v>532</v>
      </c>
      <c r="F119" s="142">
        <v>947072000</v>
      </c>
      <c r="G119" s="142">
        <v>0</v>
      </c>
      <c r="H119" s="142">
        <v>244022800</v>
      </c>
      <c r="I119" s="142">
        <v>0</v>
      </c>
      <c r="J119" s="142">
        <v>202209000</v>
      </c>
      <c r="K119" s="142">
        <v>134806000</v>
      </c>
      <c r="L119" s="142">
        <v>0</v>
      </c>
      <c r="M119" s="142">
        <v>581037800</v>
      </c>
      <c r="N119" s="143" t="s">
        <v>758</v>
      </c>
    </row>
    <row r="120" spans="1:14" ht="16.5" customHeight="1">
      <c r="A120" s="136">
        <v>114</v>
      </c>
      <c r="B120" s="136">
        <v>8203152011</v>
      </c>
      <c r="C120" s="137" t="s">
        <v>759</v>
      </c>
      <c r="D120" s="137" t="s">
        <v>555</v>
      </c>
      <c r="E120" s="137" t="s">
        <v>532</v>
      </c>
      <c r="F120" s="142">
        <v>739919000</v>
      </c>
      <c r="G120" s="142">
        <v>0</v>
      </c>
      <c r="H120" s="142">
        <v>142428000</v>
      </c>
      <c r="I120" s="142">
        <v>0</v>
      </c>
      <c r="J120" s="142">
        <v>230309400</v>
      </c>
      <c r="K120" s="142">
        <v>153539600</v>
      </c>
      <c r="L120" s="142">
        <v>0</v>
      </c>
      <c r="M120" s="142">
        <v>526277000</v>
      </c>
      <c r="N120" s="143" t="s">
        <v>760</v>
      </c>
    </row>
    <row r="121" spans="1:14" ht="16.5" customHeight="1">
      <c r="A121" s="136">
        <v>115</v>
      </c>
      <c r="B121" s="136">
        <v>8203212012</v>
      </c>
      <c r="C121" s="137" t="s">
        <v>761</v>
      </c>
      <c r="D121" s="137" t="s">
        <v>541</v>
      </c>
      <c r="E121" s="137" t="s">
        <v>532</v>
      </c>
      <c r="F121" s="142">
        <v>946838000</v>
      </c>
      <c r="G121" s="142">
        <v>0</v>
      </c>
      <c r="H121" s="142">
        <v>140751200</v>
      </c>
      <c r="I121" s="142">
        <v>0</v>
      </c>
      <c r="J121" s="142">
        <v>356976000</v>
      </c>
      <c r="K121" s="142">
        <v>237984000</v>
      </c>
      <c r="L121" s="142">
        <v>0</v>
      </c>
      <c r="M121" s="142">
        <v>735711200</v>
      </c>
      <c r="N121" s="143" t="s">
        <v>762</v>
      </c>
    </row>
    <row r="122" spans="1:14" ht="16.5" customHeight="1">
      <c r="A122" s="136">
        <v>116</v>
      </c>
      <c r="B122" s="136">
        <v>8203112002</v>
      </c>
      <c r="C122" s="137" t="s">
        <v>763</v>
      </c>
      <c r="D122" s="137" t="s">
        <v>664</v>
      </c>
      <c r="E122" s="137" t="s">
        <v>620</v>
      </c>
      <c r="F122" s="142">
        <v>1114824000</v>
      </c>
      <c r="G122" s="142">
        <v>0</v>
      </c>
      <c r="H122" s="142">
        <v>248466000</v>
      </c>
      <c r="I122" s="142">
        <v>165644000</v>
      </c>
      <c r="J122" s="142">
        <v>420428400</v>
      </c>
      <c r="K122" s="142">
        <v>280285600</v>
      </c>
      <c r="L122" s="142">
        <v>0</v>
      </c>
      <c r="M122" s="142">
        <v>1114824000</v>
      </c>
      <c r="N122" s="143" t="s">
        <v>537</v>
      </c>
    </row>
    <row r="123" spans="1:14" ht="16.5" customHeight="1">
      <c r="A123" s="136">
        <v>117</v>
      </c>
      <c r="B123" s="136">
        <v>8203092027</v>
      </c>
      <c r="C123" s="137" t="s">
        <v>764</v>
      </c>
      <c r="D123" s="137" t="s">
        <v>535</v>
      </c>
      <c r="E123" s="137" t="s">
        <v>536</v>
      </c>
      <c r="F123" s="142">
        <v>764863000</v>
      </c>
      <c r="G123" s="142">
        <v>0</v>
      </c>
      <c r="H123" s="142">
        <v>135218400</v>
      </c>
      <c r="I123" s="142">
        <v>0</v>
      </c>
      <c r="J123" s="142">
        <v>256090200</v>
      </c>
      <c r="K123" s="142">
        <v>170726800</v>
      </c>
      <c r="L123" s="142">
        <v>0</v>
      </c>
      <c r="M123" s="142">
        <v>562035400</v>
      </c>
      <c r="N123" s="143" t="s">
        <v>765</v>
      </c>
    </row>
    <row r="124" spans="1:14" ht="16.5" customHeight="1">
      <c r="A124" s="136">
        <v>118</v>
      </c>
      <c r="B124" s="136">
        <v>8203102002</v>
      </c>
      <c r="C124" s="137" t="s">
        <v>766</v>
      </c>
      <c r="D124" s="137" t="s">
        <v>630</v>
      </c>
      <c r="E124" s="137" t="s">
        <v>582</v>
      </c>
      <c r="F124" s="142">
        <v>808023000</v>
      </c>
      <c r="G124" s="142">
        <v>0</v>
      </c>
      <c r="H124" s="142">
        <v>115083600</v>
      </c>
      <c r="I124" s="142">
        <v>0</v>
      </c>
      <c r="J124" s="142">
        <v>312188400</v>
      </c>
      <c r="K124" s="142">
        <v>208125600</v>
      </c>
      <c r="L124" s="142">
        <v>0</v>
      </c>
      <c r="M124" s="142">
        <v>635397600</v>
      </c>
      <c r="N124" s="143" t="s">
        <v>767</v>
      </c>
    </row>
    <row r="125" spans="1:14" ht="16.5" customHeight="1">
      <c r="A125" s="136">
        <v>119</v>
      </c>
      <c r="B125" s="136">
        <v>8203102004</v>
      </c>
      <c r="C125" s="137" t="s">
        <v>768</v>
      </c>
      <c r="D125" s="137" t="s">
        <v>630</v>
      </c>
      <c r="E125" s="137" t="s">
        <v>532</v>
      </c>
      <c r="F125" s="142">
        <v>764960000</v>
      </c>
      <c r="G125" s="142">
        <v>0</v>
      </c>
      <c r="H125" s="142">
        <v>179511440</v>
      </c>
      <c r="I125" s="142">
        <v>0</v>
      </c>
      <c r="J125" s="142">
        <v>189708840</v>
      </c>
      <c r="K125" s="142">
        <v>126472560</v>
      </c>
      <c r="L125" s="142">
        <v>0</v>
      </c>
      <c r="M125" s="142">
        <v>495692840</v>
      </c>
      <c r="N125" s="143" t="s">
        <v>769</v>
      </c>
    </row>
    <row r="126" spans="1:14" ht="16.5" customHeight="1">
      <c r="A126" s="136">
        <v>120</v>
      </c>
      <c r="B126" s="136">
        <v>8203072012</v>
      </c>
      <c r="C126" s="137" t="s">
        <v>770</v>
      </c>
      <c r="D126" s="137" t="s">
        <v>557</v>
      </c>
      <c r="E126" s="137" t="s">
        <v>532</v>
      </c>
      <c r="F126" s="142">
        <v>610197000</v>
      </c>
      <c r="G126" s="142">
        <v>0</v>
      </c>
      <c r="H126" s="142">
        <v>29102800</v>
      </c>
      <c r="I126" s="142">
        <v>0</v>
      </c>
      <c r="J126" s="142">
        <v>322464000</v>
      </c>
      <c r="K126" s="142">
        <v>214976000</v>
      </c>
      <c r="L126" s="142">
        <v>0</v>
      </c>
      <c r="M126" s="142">
        <v>566542800</v>
      </c>
      <c r="N126" s="143" t="s">
        <v>771</v>
      </c>
    </row>
    <row r="127" spans="1:14" ht="16.5" customHeight="1">
      <c r="A127" s="136">
        <v>121</v>
      </c>
      <c r="B127" s="136">
        <v>8203092011</v>
      </c>
      <c r="C127" s="137" t="s">
        <v>772</v>
      </c>
      <c r="D127" s="137" t="s">
        <v>535</v>
      </c>
      <c r="E127" s="137" t="s">
        <v>536</v>
      </c>
      <c r="F127" s="142">
        <v>902226000</v>
      </c>
      <c r="G127" s="142">
        <v>0</v>
      </c>
      <c r="H127" s="142">
        <v>58813400</v>
      </c>
      <c r="I127" s="142">
        <v>0</v>
      </c>
      <c r="J127" s="142">
        <v>453115500</v>
      </c>
      <c r="K127" s="142">
        <v>302077000</v>
      </c>
      <c r="L127" s="142">
        <v>0</v>
      </c>
      <c r="M127" s="142">
        <v>814005900</v>
      </c>
      <c r="N127" s="143" t="s">
        <v>773</v>
      </c>
    </row>
    <row r="128" spans="1:14" ht="16.5" customHeight="1">
      <c r="A128" s="136">
        <v>122</v>
      </c>
      <c r="B128" s="136">
        <v>8203042002</v>
      </c>
      <c r="C128" s="137" t="s">
        <v>774</v>
      </c>
      <c r="D128" s="137" t="s">
        <v>550</v>
      </c>
      <c r="E128" s="137" t="s">
        <v>582</v>
      </c>
      <c r="F128" s="142">
        <v>948506000</v>
      </c>
      <c r="G128" s="142">
        <v>0</v>
      </c>
      <c r="H128" s="142">
        <v>170715600</v>
      </c>
      <c r="I128" s="142">
        <v>0</v>
      </c>
      <c r="J128" s="142">
        <v>313030200</v>
      </c>
      <c r="K128" s="142">
        <v>208686800</v>
      </c>
      <c r="L128" s="142">
        <v>0</v>
      </c>
      <c r="M128" s="142">
        <v>692432600</v>
      </c>
      <c r="N128" s="143" t="s">
        <v>775</v>
      </c>
    </row>
    <row r="129" spans="1:14" ht="16.5" customHeight="1">
      <c r="A129" s="136">
        <v>123</v>
      </c>
      <c r="B129" s="136">
        <v>8203052015</v>
      </c>
      <c r="C129" s="137" t="s">
        <v>776</v>
      </c>
      <c r="D129" s="137" t="s">
        <v>619</v>
      </c>
      <c r="E129" s="137" t="s">
        <v>620</v>
      </c>
      <c r="F129" s="142">
        <v>1229810000</v>
      </c>
      <c r="G129" s="142">
        <v>0</v>
      </c>
      <c r="H129" s="142">
        <v>239944380</v>
      </c>
      <c r="I129" s="142">
        <v>0</v>
      </c>
      <c r="J129" s="142">
        <v>497941620</v>
      </c>
      <c r="K129" s="142">
        <v>331961080</v>
      </c>
      <c r="L129" s="142">
        <v>0</v>
      </c>
      <c r="M129" s="142">
        <v>1069847080</v>
      </c>
      <c r="N129" s="143" t="s">
        <v>777</v>
      </c>
    </row>
    <row r="130" spans="1:14" ht="16.5" customHeight="1">
      <c r="A130" s="136">
        <v>124</v>
      </c>
      <c r="B130" s="136">
        <v>8203142007</v>
      </c>
      <c r="C130" s="137" t="s">
        <v>778</v>
      </c>
      <c r="D130" s="137" t="s">
        <v>590</v>
      </c>
      <c r="E130" s="137" t="s">
        <v>532</v>
      </c>
      <c r="F130" s="142">
        <v>685568000</v>
      </c>
      <c r="G130" s="142">
        <v>0</v>
      </c>
      <c r="H130" s="142">
        <v>155834400</v>
      </c>
      <c r="I130" s="142">
        <v>0</v>
      </c>
      <c r="J130" s="142">
        <v>177589200</v>
      </c>
      <c r="K130" s="142">
        <v>118392800</v>
      </c>
      <c r="L130" s="142">
        <v>0</v>
      </c>
      <c r="M130" s="142">
        <v>451816400</v>
      </c>
      <c r="N130" s="143" t="s">
        <v>779</v>
      </c>
    </row>
    <row r="131" spans="1:14" ht="16.5" customHeight="1">
      <c r="A131" s="136">
        <v>125</v>
      </c>
      <c r="B131" s="136">
        <v>8203102009</v>
      </c>
      <c r="C131" s="137" t="s">
        <v>780</v>
      </c>
      <c r="D131" s="137" t="s">
        <v>630</v>
      </c>
      <c r="E131" s="137" t="s">
        <v>532</v>
      </c>
      <c r="F131" s="142">
        <v>723302000</v>
      </c>
      <c r="G131" s="142">
        <v>0</v>
      </c>
      <c r="H131" s="142">
        <v>69457640</v>
      </c>
      <c r="I131" s="142">
        <v>0</v>
      </c>
      <c r="J131" s="142">
        <v>329794740</v>
      </c>
      <c r="K131" s="142">
        <v>219863160</v>
      </c>
      <c r="L131" s="142">
        <v>0</v>
      </c>
      <c r="M131" s="142">
        <v>619115540</v>
      </c>
      <c r="N131" s="143" t="s">
        <v>781</v>
      </c>
    </row>
    <row r="132" spans="1:14" ht="16.5" customHeight="1">
      <c r="A132" s="136">
        <v>126</v>
      </c>
      <c r="B132" s="136">
        <v>8203082010</v>
      </c>
      <c r="C132" s="137" t="s">
        <v>782</v>
      </c>
      <c r="D132" s="137" t="s">
        <v>547</v>
      </c>
      <c r="E132" s="137" t="s">
        <v>532</v>
      </c>
      <c r="F132" s="142">
        <v>582138000</v>
      </c>
      <c r="G132" s="142">
        <v>0</v>
      </c>
      <c r="H132" s="142">
        <v>138421200</v>
      </c>
      <c r="I132" s="142">
        <v>207631800</v>
      </c>
      <c r="J132" s="142">
        <v>141651000</v>
      </c>
      <c r="K132" s="142">
        <v>94434000</v>
      </c>
      <c r="L132" s="142">
        <v>0</v>
      </c>
      <c r="M132" s="142">
        <v>582138000</v>
      </c>
      <c r="N132" s="143" t="s">
        <v>537</v>
      </c>
    </row>
    <row r="133" spans="1:14" ht="16.5" customHeight="1">
      <c r="A133" s="136">
        <v>127</v>
      </c>
      <c r="B133" s="136">
        <v>8203152004</v>
      </c>
      <c r="C133" s="137" t="s">
        <v>783</v>
      </c>
      <c r="D133" s="137" t="s">
        <v>555</v>
      </c>
      <c r="E133" s="137" t="s">
        <v>532</v>
      </c>
      <c r="F133" s="142">
        <v>708491000</v>
      </c>
      <c r="G133" s="142">
        <v>0</v>
      </c>
      <c r="H133" s="142">
        <v>66218680</v>
      </c>
      <c r="I133" s="142">
        <v>0</v>
      </c>
      <c r="J133" s="142">
        <v>325766580</v>
      </c>
      <c r="K133" s="142">
        <v>217177720</v>
      </c>
      <c r="L133" s="142">
        <v>0</v>
      </c>
      <c r="M133" s="142">
        <v>609162980</v>
      </c>
      <c r="N133" s="143" t="s">
        <v>784</v>
      </c>
    </row>
    <row r="134" spans="1:14" ht="16.5" customHeight="1">
      <c r="A134" s="136">
        <v>128</v>
      </c>
      <c r="B134" s="136">
        <v>8203192001</v>
      </c>
      <c r="C134" s="137" t="s">
        <v>785</v>
      </c>
      <c r="D134" s="137" t="s">
        <v>577</v>
      </c>
      <c r="E134" s="137" t="s">
        <v>536</v>
      </c>
      <c r="F134" s="142">
        <v>966043000</v>
      </c>
      <c r="G134" s="142">
        <v>0</v>
      </c>
      <c r="H134" s="142">
        <v>91325800</v>
      </c>
      <c r="I134" s="142">
        <v>0</v>
      </c>
      <c r="J134" s="142">
        <v>442637100</v>
      </c>
      <c r="K134" s="142">
        <v>295091400</v>
      </c>
      <c r="L134" s="142">
        <v>0</v>
      </c>
      <c r="M134" s="142">
        <v>829054300</v>
      </c>
      <c r="N134" s="143" t="s">
        <v>786</v>
      </c>
    </row>
    <row r="135" spans="1:14" ht="16.149999999999999" customHeight="1">
      <c r="A135" s="136">
        <v>129</v>
      </c>
      <c r="B135" s="136">
        <v>8203152006</v>
      </c>
      <c r="C135" s="137" t="s">
        <v>787</v>
      </c>
      <c r="D135" s="137" t="s">
        <v>555</v>
      </c>
      <c r="E135" s="137" t="s">
        <v>532</v>
      </c>
      <c r="F135" s="142">
        <v>780155000</v>
      </c>
      <c r="G135" s="142">
        <v>0</v>
      </c>
      <c r="H135" s="142">
        <v>146433600</v>
      </c>
      <c r="I135" s="142">
        <v>0</v>
      </c>
      <c r="J135" s="142">
        <v>248442600</v>
      </c>
      <c r="K135" s="142">
        <v>165628400</v>
      </c>
      <c r="L135" s="142">
        <v>0</v>
      </c>
      <c r="M135" s="142">
        <v>560504600</v>
      </c>
      <c r="N135" s="143" t="s">
        <v>788</v>
      </c>
    </row>
    <row r="136" spans="1:14" ht="16.5" customHeight="1">
      <c r="A136" s="136">
        <v>130</v>
      </c>
      <c r="B136" s="136">
        <v>8203082003</v>
      </c>
      <c r="C136" s="137" t="s">
        <v>789</v>
      </c>
      <c r="D136" s="137" t="s">
        <v>547</v>
      </c>
      <c r="E136" s="137" t="s">
        <v>536</v>
      </c>
      <c r="F136" s="142">
        <v>845511000</v>
      </c>
      <c r="G136" s="142">
        <v>0</v>
      </c>
      <c r="H136" s="142">
        <v>221043200</v>
      </c>
      <c r="I136" s="142">
        <v>0</v>
      </c>
      <c r="J136" s="142">
        <v>175741800</v>
      </c>
      <c r="K136" s="142">
        <v>117161200</v>
      </c>
      <c r="L136" s="142">
        <v>0</v>
      </c>
      <c r="M136" s="142">
        <v>513946200</v>
      </c>
      <c r="N136" s="143" t="s">
        <v>790</v>
      </c>
    </row>
    <row r="137" spans="1:14" ht="16.5" customHeight="1">
      <c r="A137" s="136">
        <v>131</v>
      </c>
      <c r="B137" s="136">
        <v>8203142008</v>
      </c>
      <c r="C137" s="137" t="s">
        <v>791</v>
      </c>
      <c r="D137" s="137" t="s">
        <v>590</v>
      </c>
      <c r="E137" s="137" t="s">
        <v>582</v>
      </c>
      <c r="F137" s="142">
        <v>766847000</v>
      </c>
      <c r="G137" s="142">
        <v>0</v>
      </c>
      <c r="H137" s="142">
        <v>60000000</v>
      </c>
      <c r="I137" s="142">
        <v>0</v>
      </c>
      <c r="J137" s="142">
        <v>370108200</v>
      </c>
      <c r="K137" s="142">
        <v>246738800</v>
      </c>
      <c r="L137" s="142">
        <v>0</v>
      </c>
      <c r="M137" s="142">
        <v>676847000</v>
      </c>
      <c r="N137" s="143" t="s">
        <v>792</v>
      </c>
    </row>
    <row r="138" spans="1:14" ht="16.5" customHeight="1">
      <c r="A138" s="136">
        <v>132</v>
      </c>
      <c r="B138" s="136">
        <v>8203212016</v>
      </c>
      <c r="C138" s="137" t="s">
        <v>793</v>
      </c>
      <c r="D138" s="137" t="s">
        <v>541</v>
      </c>
      <c r="E138" s="137" t="s">
        <v>536</v>
      </c>
      <c r="F138" s="142">
        <v>656835000</v>
      </c>
      <c r="G138" s="142">
        <v>0</v>
      </c>
      <c r="H138" s="142">
        <v>126941200</v>
      </c>
      <c r="I138" s="142">
        <v>0</v>
      </c>
      <c r="J138" s="142">
        <v>203689200</v>
      </c>
      <c r="K138" s="142">
        <v>135792800</v>
      </c>
      <c r="L138" s="142">
        <v>0</v>
      </c>
      <c r="M138" s="142">
        <v>466423200</v>
      </c>
      <c r="N138" s="143" t="s">
        <v>794</v>
      </c>
    </row>
    <row r="139" spans="1:14" ht="16.5" customHeight="1">
      <c r="A139" s="136">
        <v>133</v>
      </c>
      <c r="B139" s="136">
        <v>8203072011</v>
      </c>
      <c r="C139" s="137" t="s">
        <v>795</v>
      </c>
      <c r="D139" s="137" t="s">
        <v>557</v>
      </c>
      <c r="E139" s="137" t="s">
        <v>532</v>
      </c>
      <c r="F139" s="142">
        <v>923052000</v>
      </c>
      <c r="G139" s="142">
        <v>0</v>
      </c>
      <c r="H139" s="142">
        <v>11708400</v>
      </c>
      <c r="I139" s="142">
        <v>0</v>
      </c>
      <c r="J139" s="142">
        <v>536268600</v>
      </c>
      <c r="K139" s="142">
        <v>357512400</v>
      </c>
      <c r="L139" s="142">
        <v>0</v>
      </c>
      <c r="M139" s="142">
        <v>905489400</v>
      </c>
      <c r="N139" s="143" t="s">
        <v>796</v>
      </c>
    </row>
    <row r="140" spans="1:14" ht="16.5" customHeight="1">
      <c r="A140" s="136">
        <v>134</v>
      </c>
      <c r="B140" s="136">
        <v>8203162001</v>
      </c>
      <c r="C140" s="137" t="s">
        <v>797</v>
      </c>
      <c r="D140" s="137" t="s">
        <v>544</v>
      </c>
      <c r="E140" s="137" t="s">
        <v>532</v>
      </c>
      <c r="F140" s="142">
        <v>707171000</v>
      </c>
      <c r="G140" s="142">
        <v>0</v>
      </c>
      <c r="H140" s="142">
        <v>146870800</v>
      </c>
      <c r="I140" s="142">
        <v>0</v>
      </c>
      <c r="J140" s="142">
        <v>203996400</v>
      </c>
      <c r="K140" s="142">
        <v>135997600</v>
      </c>
      <c r="L140" s="142">
        <v>0</v>
      </c>
      <c r="M140" s="142">
        <v>486864800</v>
      </c>
      <c r="N140" s="143" t="s">
        <v>798</v>
      </c>
    </row>
    <row r="141" spans="1:14" ht="16.5" customHeight="1">
      <c r="A141" s="136">
        <v>135</v>
      </c>
      <c r="B141" s="136">
        <v>8203042024</v>
      </c>
      <c r="C141" s="137" t="s">
        <v>799</v>
      </c>
      <c r="D141" s="137" t="s">
        <v>550</v>
      </c>
      <c r="E141" s="137" t="s">
        <v>532</v>
      </c>
      <c r="F141" s="142">
        <v>727691000</v>
      </c>
      <c r="G141" s="142">
        <v>0</v>
      </c>
      <c r="H141" s="142">
        <v>80202400</v>
      </c>
      <c r="I141" s="142">
        <v>0</v>
      </c>
      <c r="J141" s="142">
        <v>316311000</v>
      </c>
      <c r="K141" s="142">
        <v>210874000</v>
      </c>
      <c r="L141" s="142">
        <v>0</v>
      </c>
      <c r="M141" s="142">
        <v>607387400</v>
      </c>
      <c r="N141" s="143" t="s">
        <v>800</v>
      </c>
    </row>
    <row r="142" spans="1:14" ht="16.5" customHeight="1">
      <c r="A142" s="136">
        <v>136</v>
      </c>
      <c r="B142" s="136">
        <v>8203212007</v>
      </c>
      <c r="C142" s="137" t="s">
        <v>801</v>
      </c>
      <c r="D142" s="137" t="s">
        <v>541</v>
      </c>
      <c r="E142" s="137" t="s">
        <v>532</v>
      </c>
      <c r="F142" s="142">
        <v>621534000</v>
      </c>
      <c r="G142" s="142">
        <v>0</v>
      </c>
      <c r="H142" s="142">
        <v>134853200</v>
      </c>
      <c r="I142" s="142">
        <v>0</v>
      </c>
      <c r="J142" s="142">
        <v>170640600</v>
      </c>
      <c r="K142" s="142">
        <v>113760400</v>
      </c>
      <c r="L142" s="142">
        <v>0</v>
      </c>
      <c r="M142" s="142">
        <v>419254200</v>
      </c>
      <c r="N142" s="143" t="s">
        <v>802</v>
      </c>
    </row>
    <row r="143" spans="1:14" ht="16.5" customHeight="1">
      <c r="A143" s="136">
        <v>137</v>
      </c>
      <c r="B143" s="136">
        <v>8203212008</v>
      </c>
      <c r="C143" s="137" t="s">
        <v>803</v>
      </c>
      <c r="D143" s="137" t="s">
        <v>541</v>
      </c>
      <c r="E143" s="137" t="s">
        <v>532</v>
      </c>
      <c r="F143" s="142">
        <v>760784000</v>
      </c>
      <c r="G143" s="142">
        <v>0</v>
      </c>
      <c r="H143" s="142">
        <v>119390400</v>
      </c>
      <c r="I143" s="142">
        <v>0</v>
      </c>
      <c r="J143" s="142">
        <v>277384800</v>
      </c>
      <c r="K143" s="142">
        <v>184923200</v>
      </c>
      <c r="L143" s="142">
        <v>0</v>
      </c>
      <c r="M143" s="142">
        <v>581698400</v>
      </c>
      <c r="N143" s="143" t="s">
        <v>804</v>
      </c>
    </row>
    <row r="144" spans="1:14" ht="16.5" customHeight="1">
      <c r="A144" s="136">
        <v>138</v>
      </c>
      <c r="B144" s="136">
        <v>8203072010</v>
      </c>
      <c r="C144" s="137" t="s">
        <v>805</v>
      </c>
      <c r="D144" s="137" t="s">
        <v>557</v>
      </c>
      <c r="E144" s="137" t="s">
        <v>532</v>
      </c>
      <c r="F144" s="142">
        <v>617280000</v>
      </c>
      <c r="G144" s="142">
        <v>0</v>
      </c>
      <c r="H144" s="142">
        <v>104390400</v>
      </c>
      <c r="I144" s="142">
        <v>0</v>
      </c>
      <c r="J144" s="142">
        <v>213782400</v>
      </c>
      <c r="K144" s="142">
        <v>142521600</v>
      </c>
      <c r="L144" s="142">
        <v>0</v>
      </c>
      <c r="M144" s="142">
        <v>460694400</v>
      </c>
      <c r="N144" s="143" t="s">
        <v>806</v>
      </c>
    </row>
    <row r="145" spans="1:14" ht="16.5" customHeight="1">
      <c r="A145" s="136">
        <v>139</v>
      </c>
      <c r="B145" s="136">
        <v>8203042001</v>
      </c>
      <c r="C145" s="137" t="s">
        <v>807</v>
      </c>
      <c r="D145" s="137" t="s">
        <v>550</v>
      </c>
      <c r="E145" s="137" t="s">
        <v>582</v>
      </c>
      <c r="F145" s="142">
        <v>978384000</v>
      </c>
      <c r="G145" s="142">
        <v>0</v>
      </c>
      <c r="H145" s="142">
        <v>156088000</v>
      </c>
      <c r="I145" s="142">
        <v>0</v>
      </c>
      <c r="J145" s="142">
        <v>352898400</v>
      </c>
      <c r="K145" s="142">
        <v>235265600</v>
      </c>
      <c r="L145" s="142">
        <v>0</v>
      </c>
      <c r="M145" s="142">
        <v>744252000</v>
      </c>
      <c r="N145" s="143" t="s">
        <v>808</v>
      </c>
    </row>
    <row r="146" spans="1:14" ht="16.5" customHeight="1">
      <c r="A146" s="136">
        <v>140</v>
      </c>
      <c r="B146" s="136">
        <v>8203162003</v>
      </c>
      <c r="C146" s="137" t="s">
        <v>809</v>
      </c>
      <c r="D146" s="137" t="s">
        <v>544</v>
      </c>
      <c r="E146" s="137" t="s">
        <v>532</v>
      </c>
      <c r="F146" s="142">
        <v>819360000</v>
      </c>
      <c r="G146" s="142">
        <v>0</v>
      </c>
      <c r="H146" s="142">
        <v>202950400</v>
      </c>
      <c r="I146" s="142">
        <v>0</v>
      </c>
      <c r="J146" s="142">
        <v>187190400</v>
      </c>
      <c r="K146" s="142">
        <v>124793600</v>
      </c>
      <c r="L146" s="142">
        <v>0</v>
      </c>
      <c r="M146" s="142">
        <v>514934400</v>
      </c>
      <c r="N146" s="143" t="s">
        <v>810</v>
      </c>
    </row>
    <row r="147" spans="1:14" ht="16.5" customHeight="1">
      <c r="A147" s="136">
        <v>141</v>
      </c>
      <c r="B147" s="136">
        <v>8203142001</v>
      </c>
      <c r="C147" s="137" t="s">
        <v>811</v>
      </c>
      <c r="D147" s="137" t="s">
        <v>590</v>
      </c>
      <c r="E147" s="137" t="s">
        <v>532</v>
      </c>
      <c r="F147" s="142">
        <v>732326000</v>
      </c>
      <c r="G147" s="142">
        <v>0</v>
      </c>
      <c r="H147" s="142">
        <v>159270400</v>
      </c>
      <c r="I147" s="142">
        <v>0</v>
      </c>
      <c r="J147" s="142">
        <v>200490000</v>
      </c>
      <c r="K147" s="142">
        <v>133660000</v>
      </c>
      <c r="L147" s="142">
        <v>0</v>
      </c>
      <c r="M147" s="142">
        <v>493420400</v>
      </c>
      <c r="N147" s="143" t="s">
        <v>812</v>
      </c>
    </row>
    <row r="148" spans="1:14" ht="16.5" customHeight="1">
      <c r="A148" s="136">
        <v>142</v>
      </c>
      <c r="B148" s="136">
        <v>8203082012</v>
      </c>
      <c r="C148" s="137" t="s">
        <v>813</v>
      </c>
      <c r="D148" s="137" t="s">
        <v>547</v>
      </c>
      <c r="E148" s="137" t="s">
        <v>532</v>
      </c>
      <c r="F148" s="142">
        <v>650261000</v>
      </c>
      <c r="G148" s="142">
        <v>0</v>
      </c>
      <c r="H148" s="142">
        <v>158003200</v>
      </c>
      <c r="I148" s="142">
        <v>0</v>
      </c>
      <c r="J148" s="142">
        <v>153151800</v>
      </c>
      <c r="K148" s="142">
        <v>102101200</v>
      </c>
      <c r="L148" s="142">
        <v>0</v>
      </c>
      <c r="M148" s="142">
        <v>413256200</v>
      </c>
      <c r="N148" s="143" t="s">
        <v>814</v>
      </c>
    </row>
    <row r="149" spans="1:14" ht="16.5" customHeight="1">
      <c r="A149" s="136">
        <v>143</v>
      </c>
      <c r="B149" s="136">
        <v>8203082025</v>
      </c>
      <c r="C149" s="137" t="s">
        <v>815</v>
      </c>
      <c r="D149" s="137" t="s">
        <v>547</v>
      </c>
      <c r="E149" s="137" t="s">
        <v>532</v>
      </c>
      <c r="F149" s="142">
        <v>671009000</v>
      </c>
      <c r="G149" s="142">
        <v>0</v>
      </c>
      <c r="H149" s="142">
        <v>130818840</v>
      </c>
      <c r="I149" s="142">
        <v>0</v>
      </c>
      <c r="J149" s="142">
        <v>206377140</v>
      </c>
      <c r="K149" s="142">
        <v>137584760</v>
      </c>
      <c r="L149" s="142">
        <v>0</v>
      </c>
      <c r="M149" s="142">
        <v>474780740</v>
      </c>
      <c r="N149" s="143" t="s">
        <v>816</v>
      </c>
    </row>
    <row r="150" spans="1:14" ht="16.5" customHeight="1">
      <c r="A150" s="136">
        <v>144</v>
      </c>
      <c r="B150" s="136">
        <v>8203132002</v>
      </c>
      <c r="C150" s="137" t="s">
        <v>817</v>
      </c>
      <c r="D150" s="137" t="s">
        <v>560</v>
      </c>
      <c r="E150" s="137" t="s">
        <v>536</v>
      </c>
      <c r="F150" s="142">
        <v>861159000</v>
      </c>
      <c r="G150" s="142">
        <v>0</v>
      </c>
      <c r="H150" s="142">
        <v>170896400</v>
      </c>
      <c r="I150" s="142">
        <v>0</v>
      </c>
      <c r="J150" s="142">
        <v>260350800</v>
      </c>
      <c r="K150" s="142">
        <v>173567200</v>
      </c>
      <c r="L150" s="142">
        <v>0</v>
      </c>
      <c r="M150" s="142">
        <v>604814400</v>
      </c>
      <c r="N150" s="143" t="s">
        <v>818</v>
      </c>
    </row>
    <row r="151" spans="1:14" ht="16.5" customHeight="1">
      <c r="A151" s="136">
        <v>145</v>
      </c>
      <c r="B151" s="136">
        <v>8203072052</v>
      </c>
      <c r="C151" s="137" t="s">
        <v>819</v>
      </c>
      <c r="D151" s="137" t="s">
        <v>557</v>
      </c>
      <c r="E151" s="137" t="s">
        <v>532</v>
      </c>
      <c r="F151" s="142">
        <v>738158000</v>
      </c>
      <c r="G151" s="142">
        <v>0</v>
      </c>
      <c r="H151" s="142">
        <v>23113200</v>
      </c>
      <c r="I151" s="142">
        <v>0</v>
      </c>
      <c r="J151" s="142">
        <v>408225000</v>
      </c>
      <c r="K151" s="142">
        <v>272150000</v>
      </c>
      <c r="L151" s="142">
        <v>0</v>
      </c>
      <c r="M151" s="142">
        <v>703488200</v>
      </c>
      <c r="N151" s="143" t="s">
        <v>820</v>
      </c>
    </row>
    <row r="152" spans="1:14" ht="16.5" customHeight="1">
      <c r="A152" s="136">
        <v>146</v>
      </c>
      <c r="B152" s="136">
        <v>8203092012</v>
      </c>
      <c r="C152" s="137" t="s">
        <v>821</v>
      </c>
      <c r="D152" s="137" t="s">
        <v>535</v>
      </c>
      <c r="E152" s="137" t="s">
        <v>532</v>
      </c>
      <c r="F152" s="142">
        <v>718250000</v>
      </c>
      <c r="G152" s="142">
        <v>0</v>
      </c>
      <c r="H152" s="142">
        <v>45385600</v>
      </c>
      <c r="I152" s="144">
        <v>68078400</v>
      </c>
      <c r="J152" s="142">
        <v>362871600</v>
      </c>
      <c r="K152" s="142">
        <v>241914400</v>
      </c>
      <c r="L152" s="142">
        <v>0</v>
      </c>
      <c r="M152" s="142">
        <v>718250000</v>
      </c>
      <c r="N152" s="143" t="s">
        <v>537</v>
      </c>
    </row>
    <row r="153" spans="1:14" ht="16.5" customHeight="1">
      <c r="A153" s="136">
        <v>147</v>
      </c>
      <c r="B153" s="136">
        <v>8203082023</v>
      </c>
      <c r="C153" s="137" t="s">
        <v>822</v>
      </c>
      <c r="D153" s="137" t="s">
        <v>547</v>
      </c>
      <c r="E153" s="137" t="s">
        <v>536</v>
      </c>
      <c r="F153" s="142">
        <v>781793000</v>
      </c>
      <c r="G153" s="142">
        <v>0</v>
      </c>
      <c r="H153" s="142">
        <v>215373200</v>
      </c>
      <c r="I153" s="142">
        <v>0</v>
      </c>
      <c r="J153" s="142">
        <v>146016000</v>
      </c>
      <c r="K153" s="142">
        <v>97344000</v>
      </c>
      <c r="L153" s="142">
        <v>0</v>
      </c>
      <c r="M153" s="142">
        <v>458733200</v>
      </c>
      <c r="N153" s="143" t="s">
        <v>823</v>
      </c>
    </row>
    <row r="154" spans="1:14" ht="16.5" customHeight="1">
      <c r="A154" s="136">
        <v>148</v>
      </c>
      <c r="B154" s="136">
        <v>8203082009</v>
      </c>
      <c r="C154" s="137" t="s">
        <v>824</v>
      </c>
      <c r="D154" s="137" t="s">
        <v>547</v>
      </c>
      <c r="E154" s="137" t="s">
        <v>532</v>
      </c>
      <c r="F154" s="142">
        <v>623589000</v>
      </c>
      <c r="G154" s="142">
        <v>0</v>
      </c>
      <c r="H154" s="142">
        <v>76560800</v>
      </c>
      <c r="I154" s="144">
        <v>114841200</v>
      </c>
      <c r="J154" s="142">
        <v>259312200</v>
      </c>
      <c r="K154" s="142">
        <v>172874800</v>
      </c>
      <c r="L154" s="142">
        <v>0</v>
      </c>
      <c r="M154" s="142">
        <v>623589000</v>
      </c>
      <c r="N154" s="143" t="s">
        <v>537</v>
      </c>
    </row>
    <row r="155" spans="1:14" ht="16.5" customHeight="1">
      <c r="A155" s="136">
        <v>149</v>
      </c>
      <c r="B155" s="136">
        <v>8203052024</v>
      </c>
      <c r="C155" s="137" t="s">
        <v>825</v>
      </c>
      <c r="D155" s="137" t="s">
        <v>619</v>
      </c>
      <c r="E155" s="137" t="s">
        <v>532</v>
      </c>
      <c r="F155" s="142">
        <v>636924000</v>
      </c>
      <c r="G155" s="142">
        <v>0</v>
      </c>
      <c r="H155" s="142">
        <v>41692280</v>
      </c>
      <c r="I155" s="142">
        <v>0</v>
      </c>
      <c r="J155" s="142">
        <v>319615980</v>
      </c>
      <c r="K155" s="142">
        <v>213077320</v>
      </c>
      <c r="L155" s="142">
        <v>0</v>
      </c>
      <c r="M155" s="142">
        <v>574385580</v>
      </c>
      <c r="N155" s="143" t="s">
        <v>826</v>
      </c>
    </row>
    <row r="156" spans="1:14" ht="16.5" customHeight="1">
      <c r="A156" s="136">
        <v>150</v>
      </c>
      <c r="B156" s="136">
        <v>8203082011</v>
      </c>
      <c r="C156" s="137" t="s">
        <v>827</v>
      </c>
      <c r="D156" s="137" t="s">
        <v>547</v>
      </c>
      <c r="E156" s="137" t="s">
        <v>532</v>
      </c>
      <c r="F156" s="142">
        <v>607671000</v>
      </c>
      <c r="G156" s="142">
        <v>0</v>
      </c>
      <c r="H156" s="142">
        <v>154454400</v>
      </c>
      <c r="I156" s="142">
        <v>0</v>
      </c>
      <c r="J156" s="142">
        <v>132921000</v>
      </c>
      <c r="K156" s="142">
        <v>88614000</v>
      </c>
      <c r="L156" s="142">
        <v>0</v>
      </c>
      <c r="M156" s="142">
        <v>375989400</v>
      </c>
      <c r="N156" s="143" t="s">
        <v>828</v>
      </c>
    </row>
    <row r="157" spans="1:14" ht="16.5" customHeight="1">
      <c r="A157" s="136">
        <v>151</v>
      </c>
      <c r="B157" s="136">
        <v>8203082004</v>
      </c>
      <c r="C157" s="137" t="s">
        <v>829</v>
      </c>
      <c r="D157" s="137" t="s">
        <v>547</v>
      </c>
      <c r="E157" s="137" t="s">
        <v>532</v>
      </c>
      <c r="F157" s="142">
        <v>680066000</v>
      </c>
      <c r="G157" s="142">
        <v>0</v>
      </c>
      <c r="H157" s="142">
        <v>180725200</v>
      </c>
      <c r="I157" s="144">
        <v>271087800</v>
      </c>
      <c r="J157" s="142">
        <v>136951800</v>
      </c>
      <c r="K157" s="142">
        <v>91301200</v>
      </c>
      <c r="L157" s="142">
        <v>0</v>
      </c>
      <c r="M157" s="142">
        <v>680066000</v>
      </c>
      <c r="N157" s="143" t="s">
        <v>537</v>
      </c>
    </row>
    <row r="158" spans="1:14" ht="16.5" customHeight="1">
      <c r="A158" s="136">
        <v>152</v>
      </c>
      <c r="B158" s="136">
        <v>8203212017</v>
      </c>
      <c r="C158" s="137" t="s">
        <v>830</v>
      </c>
      <c r="D158" s="137" t="s">
        <v>541</v>
      </c>
      <c r="E158" s="137" t="s">
        <v>536</v>
      </c>
      <c r="F158" s="142">
        <v>654981000</v>
      </c>
      <c r="G158" s="142">
        <v>0</v>
      </c>
      <c r="H158" s="142">
        <v>63827760</v>
      </c>
      <c r="I158" s="142">
        <v>0</v>
      </c>
      <c r="J158" s="142">
        <v>297246960</v>
      </c>
      <c r="K158" s="142">
        <v>198164640</v>
      </c>
      <c r="L158" s="142">
        <v>0</v>
      </c>
      <c r="M158" s="142">
        <v>559239360</v>
      </c>
      <c r="N158" s="143" t="s">
        <v>831</v>
      </c>
    </row>
    <row r="159" spans="1:14" ht="16.5" customHeight="1">
      <c r="A159" s="136">
        <v>153</v>
      </c>
      <c r="B159" s="136">
        <v>8203062018</v>
      </c>
      <c r="C159" s="137" t="s">
        <v>832</v>
      </c>
      <c r="D159" s="137" t="s">
        <v>605</v>
      </c>
      <c r="E159" s="137" t="s">
        <v>532</v>
      </c>
      <c r="F159" s="142">
        <v>797798000</v>
      </c>
      <c r="G159" s="142">
        <v>0</v>
      </c>
      <c r="H159" s="142">
        <v>156343600</v>
      </c>
      <c r="I159" s="144">
        <v>234515400</v>
      </c>
      <c r="J159" s="142">
        <v>244163400</v>
      </c>
      <c r="K159" s="142">
        <v>162775600</v>
      </c>
      <c r="L159" s="142">
        <v>0</v>
      </c>
      <c r="M159" s="142">
        <v>797798000</v>
      </c>
      <c r="N159" s="143" t="s">
        <v>537</v>
      </c>
    </row>
    <row r="160" spans="1:14" ht="16.5" customHeight="1">
      <c r="A160" s="136">
        <v>154</v>
      </c>
      <c r="B160" s="136">
        <v>8203082008</v>
      </c>
      <c r="C160" s="137" t="s">
        <v>833</v>
      </c>
      <c r="D160" s="137" t="s">
        <v>547</v>
      </c>
      <c r="E160" s="137" t="s">
        <v>536</v>
      </c>
      <c r="F160" s="142">
        <v>596628000</v>
      </c>
      <c r="G160" s="142">
        <v>0</v>
      </c>
      <c r="H160" s="142">
        <v>150360800</v>
      </c>
      <c r="I160" s="142">
        <v>0</v>
      </c>
      <c r="J160" s="142">
        <v>132435600</v>
      </c>
      <c r="K160" s="142">
        <v>88290400</v>
      </c>
      <c r="L160" s="142">
        <v>0</v>
      </c>
      <c r="M160" s="142">
        <v>371086800</v>
      </c>
      <c r="N160" s="143" t="s">
        <v>834</v>
      </c>
    </row>
    <row r="161" spans="1:14" ht="16.149999999999999" customHeight="1">
      <c r="A161" s="136">
        <v>155</v>
      </c>
      <c r="B161" s="136">
        <v>8203112009</v>
      </c>
      <c r="C161" s="137" t="s">
        <v>835</v>
      </c>
      <c r="D161" s="137" t="s">
        <v>664</v>
      </c>
      <c r="E161" s="137" t="s">
        <v>532</v>
      </c>
      <c r="F161" s="142">
        <v>758019000</v>
      </c>
      <c r="G161" s="142">
        <v>0</v>
      </c>
      <c r="H161" s="142">
        <v>201638400</v>
      </c>
      <c r="I161" s="142">
        <v>0</v>
      </c>
      <c r="J161" s="142">
        <v>152353800</v>
      </c>
      <c r="K161" s="142">
        <v>101569200</v>
      </c>
      <c r="L161" s="142">
        <v>0</v>
      </c>
      <c r="M161" s="142">
        <v>455561400</v>
      </c>
      <c r="N161" s="143" t="s">
        <v>836</v>
      </c>
    </row>
    <row r="162" spans="1:14" ht="16.5" customHeight="1">
      <c r="A162" s="136">
        <v>156</v>
      </c>
      <c r="B162" s="136">
        <v>8203092010</v>
      </c>
      <c r="C162" s="137" t="s">
        <v>837</v>
      </c>
      <c r="D162" s="137" t="s">
        <v>535</v>
      </c>
      <c r="E162" s="137" t="s">
        <v>536</v>
      </c>
      <c r="F162" s="142">
        <v>806064000</v>
      </c>
      <c r="G162" s="142">
        <v>0</v>
      </c>
      <c r="H162" s="142">
        <v>204399200</v>
      </c>
      <c r="I162" s="142">
        <v>0</v>
      </c>
      <c r="J162" s="142">
        <v>177039600</v>
      </c>
      <c r="K162" s="142">
        <v>118026400</v>
      </c>
      <c r="L162" s="142">
        <v>0</v>
      </c>
      <c r="M162" s="142">
        <v>499465200</v>
      </c>
      <c r="N162" s="143" t="s">
        <v>838</v>
      </c>
    </row>
    <row r="163" spans="1:14" ht="16.5" customHeight="1">
      <c r="A163" s="136">
        <v>157</v>
      </c>
      <c r="B163" s="136">
        <v>8203082022</v>
      </c>
      <c r="C163" s="137" t="s">
        <v>839</v>
      </c>
      <c r="D163" s="137" t="s">
        <v>547</v>
      </c>
      <c r="E163" s="137" t="s">
        <v>536</v>
      </c>
      <c r="F163" s="142">
        <v>608730000</v>
      </c>
      <c r="G163" s="142">
        <v>0</v>
      </c>
      <c r="H163" s="142">
        <v>153191600</v>
      </c>
      <c r="I163" s="142">
        <v>0</v>
      </c>
      <c r="J163" s="142">
        <v>135450600</v>
      </c>
      <c r="K163" s="142">
        <v>90300400</v>
      </c>
      <c r="L163" s="142">
        <v>0</v>
      </c>
      <c r="M163" s="142">
        <v>378942600</v>
      </c>
      <c r="N163" s="143" t="s">
        <v>840</v>
      </c>
    </row>
    <row r="164" spans="1:14" ht="16.5" customHeight="1">
      <c r="A164" s="136">
        <v>158</v>
      </c>
      <c r="B164" s="136">
        <v>8203092024</v>
      </c>
      <c r="C164" s="137" t="s">
        <v>841</v>
      </c>
      <c r="D164" s="137" t="s">
        <v>535</v>
      </c>
      <c r="E164" s="137" t="s">
        <v>536</v>
      </c>
      <c r="F164" s="142">
        <v>616542000</v>
      </c>
      <c r="G164" s="142">
        <v>0</v>
      </c>
      <c r="H164" s="142">
        <v>89106800</v>
      </c>
      <c r="I164" s="142">
        <v>0</v>
      </c>
      <c r="J164" s="142">
        <v>236265000</v>
      </c>
      <c r="K164" s="142">
        <v>157510000</v>
      </c>
      <c r="L164" s="142">
        <v>0</v>
      </c>
      <c r="M164" s="142">
        <v>482881800</v>
      </c>
      <c r="N164" s="143" t="s">
        <v>842</v>
      </c>
    </row>
    <row r="165" spans="1:14" ht="16.5" customHeight="1">
      <c r="A165" s="136">
        <v>159</v>
      </c>
      <c r="B165" s="136">
        <v>8203222008</v>
      </c>
      <c r="C165" s="137" t="s">
        <v>843</v>
      </c>
      <c r="D165" s="137" t="s">
        <v>531</v>
      </c>
      <c r="E165" s="137" t="s">
        <v>532</v>
      </c>
      <c r="F165" s="142">
        <v>723359000</v>
      </c>
      <c r="G165" s="142">
        <v>0</v>
      </c>
      <c r="H165" s="142">
        <v>140280000</v>
      </c>
      <c r="I165" s="142">
        <v>0</v>
      </c>
      <c r="J165" s="142">
        <v>223595400</v>
      </c>
      <c r="K165" s="142">
        <v>149063600</v>
      </c>
      <c r="L165" s="142">
        <v>0</v>
      </c>
      <c r="M165" s="142">
        <v>512939000</v>
      </c>
      <c r="N165" s="143" t="s">
        <v>844</v>
      </c>
    </row>
    <row r="166" spans="1:14" ht="16.5" customHeight="1">
      <c r="A166" s="136">
        <v>160</v>
      </c>
      <c r="B166" s="136">
        <v>8203062020</v>
      </c>
      <c r="C166" s="137" t="s">
        <v>845</v>
      </c>
      <c r="D166" s="137" t="s">
        <v>605</v>
      </c>
      <c r="E166" s="137" t="s">
        <v>532</v>
      </c>
      <c r="F166" s="142">
        <v>689891000</v>
      </c>
      <c r="G166" s="142">
        <v>0</v>
      </c>
      <c r="H166" s="142">
        <v>122683680</v>
      </c>
      <c r="I166" s="142">
        <v>0</v>
      </c>
      <c r="J166" s="142">
        <v>229909080</v>
      </c>
      <c r="K166" s="142">
        <v>153272720</v>
      </c>
      <c r="L166" s="142">
        <v>0</v>
      </c>
      <c r="M166" s="142">
        <v>505865480</v>
      </c>
      <c r="N166" s="143" t="s">
        <v>846</v>
      </c>
    </row>
    <row r="167" spans="1:14" ht="16.5" customHeight="1">
      <c r="A167" s="136">
        <v>161</v>
      </c>
      <c r="B167" s="136">
        <v>8203222001</v>
      </c>
      <c r="C167" s="137" t="s">
        <v>847</v>
      </c>
      <c r="D167" s="137" t="s">
        <v>531</v>
      </c>
      <c r="E167" s="137" t="s">
        <v>532</v>
      </c>
      <c r="F167" s="142">
        <v>719270000</v>
      </c>
      <c r="G167" s="142">
        <v>0</v>
      </c>
      <c r="H167" s="142">
        <v>174046800</v>
      </c>
      <c r="I167" s="142">
        <v>0</v>
      </c>
      <c r="J167" s="142">
        <v>170491800</v>
      </c>
      <c r="K167" s="142">
        <v>113661200</v>
      </c>
      <c r="L167" s="142">
        <v>0</v>
      </c>
      <c r="M167" s="142">
        <v>458199800</v>
      </c>
      <c r="N167" s="143" t="s">
        <v>848</v>
      </c>
    </row>
    <row r="168" spans="1:14" ht="16.5" customHeight="1">
      <c r="A168" s="136">
        <v>162</v>
      </c>
      <c r="B168" s="136">
        <v>8203222003</v>
      </c>
      <c r="C168" s="137" t="s">
        <v>849</v>
      </c>
      <c r="D168" s="137" t="s">
        <v>531</v>
      </c>
      <c r="E168" s="137" t="s">
        <v>532</v>
      </c>
      <c r="F168" s="142">
        <v>634443000</v>
      </c>
      <c r="G168" s="142">
        <v>0</v>
      </c>
      <c r="H168" s="142">
        <v>164221600</v>
      </c>
      <c r="I168" s="142">
        <v>0</v>
      </c>
      <c r="J168" s="142">
        <v>134333400</v>
      </c>
      <c r="K168" s="142">
        <v>89555600</v>
      </c>
      <c r="L168" s="142">
        <v>0</v>
      </c>
      <c r="M168" s="142">
        <v>388110600</v>
      </c>
      <c r="N168" s="143" t="s">
        <v>850</v>
      </c>
    </row>
    <row r="169" spans="1:14" ht="16.5" customHeight="1">
      <c r="A169" s="136">
        <v>163</v>
      </c>
      <c r="B169" s="136">
        <v>8203062009</v>
      </c>
      <c r="C169" s="137" t="s">
        <v>851</v>
      </c>
      <c r="D169" s="137" t="s">
        <v>605</v>
      </c>
      <c r="E169" s="137" t="s">
        <v>532</v>
      </c>
      <c r="F169" s="142">
        <v>703262000</v>
      </c>
      <c r="G169" s="142">
        <v>0</v>
      </c>
      <c r="H169" s="142">
        <v>186903840</v>
      </c>
      <c r="I169" s="142">
        <v>0</v>
      </c>
      <c r="J169" s="142">
        <v>141601440</v>
      </c>
      <c r="K169" s="142">
        <v>94400960</v>
      </c>
      <c r="L169" s="142">
        <v>0</v>
      </c>
      <c r="M169" s="142">
        <v>422906240</v>
      </c>
      <c r="N169" s="143" t="s">
        <v>852</v>
      </c>
    </row>
    <row r="170" spans="1:14" ht="16.5" customHeight="1">
      <c r="A170" s="136">
        <v>164</v>
      </c>
      <c r="B170" s="136">
        <v>8203192009</v>
      </c>
      <c r="C170" s="137" t="s">
        <v>853</v>
      </c>
      <c r="D170" s="137" t="s">
        <v>577</v>
      </c>
      <c r="E170" s="137" t="s">
        <v>536</v>
      </c>
      <c r="F170" s="142">
        <v>767555000</v>
      </c>
      <c r="G170" s="142">
        <v>0</v>
      </c>
      <c r="H170" s="142">
        <v>122588800</v>
      </c>
      <c r="I170" s="142">
        <v>0</v>
      </c>
      <c r="J170" s="142">
        <v>276649800</v>
      </c>
      <c r="K170" s="142">
        <v>184433200</v>
      </c>
      <c r="L170" s="142">
        <v>0</v>
      </c>
      <c r="M170" s="142">
        <v>583671800</v>
      </c>
      <c r="N170" s="143" t="s">
        <v>854</v>
      </c>
    </row>
    <row r="171" spans="1:14" ht="16.5" customHeight="1">
      <c r="A171" s="136">
        <v>165</v>
      </c>
      <c r="B171" s="136">
        <v>8203212014</v>
      </c>
      <c r="C171" s="137" t="s">
        <v>855</v>
      </c>
      <c r="D171" s="137" t="s">
        <v>541</v>
      </c>
      <c r="E171" s="137" t="s">
        <v>536</v>
      </c>
      <c r="F171" s="142">
        <v>758584000</v>
      </c>
      <c r="G171" s="142">
        <v>0</v>
      </c>
      <c r="H171" s="142">
        <v>191774800</v>
      </c>
      <c r="I171" s="142">
        <v>0</v>
      </c>
      <c r="J171" s="142">
        <v>167488200</v>
      </c>
      <c r="K171" s="142">
        <v>111658800</v>
      </c>
      <c r="L171" s="142">
        <v>0</v>
      </c>
      <c r="M171" s="142">
        <v>470921800</v>
      </c>
      <c r="N171" s="143" t="s">
        <v>856</v>
      </c>
    </row>
    <row r="172" spans="1:14" ht="16.5" customHeight="1">
      <c r="A172" s="136">
        <v>166</v>
      </c>
      <c r="B172" s="136">
        <v>8203122006</v>
      </c>
      <c r="C172" s="137" t="s">
        <v>857</v>
      </c>
      <c r="D172" s="137" t="s">
        <v>627</v>
      </c>
      <c r="E172" s="137" t="s">
        <v>532</v>
      </c>
      <c r="F172" s="142">
        <v>676013000</v>
      </c>
      <c r="G172" s="142">
        <v>0</v>
      </c>
      <c r="H172" s="142">
        <v>81630800</v>
      </c>
      <c r="I172" s="142">
        <v>0</v>
      </c>
      <c r="J172" s="142">
        <v>283161600</v>
      </c>
      <c r="K172" s="142">
        <v>188774400</v>
      </c>
      <c r="L172" s="142">
        <v>0</v>
      </c>
      <c r="M172" s="142">
        <v>553566800</v>
      </c>
      <c r="N172" s="143" t="s">
        <v>858</v>
      </c>
    </row>
    <row r="173" spans="1:14" ht="16.5" customHeight="1">
      <c r="A173" s="136">
        <v>167</v>
      </c>
      <c r="B173" s="136">
        <v>8203152009</v>
      </c>
      <c r="C173" s="137" t="s">
        <v>859</v>
      </c>
      <c r="D173" s="137" t="s">
        <v>555</v>
      </c>
      <c r="E173" s="137" t="s">
        <v>532</v>
      </c>
      <c r="F173" s="142">
        <v>710267000</v>
      </c>
      <c r="G173" s="142">
        <v>0</v>
      </c>
      <c r="H173" s="142">
        <v>172435600</v>
      </c>
      <c r="I173" s="142">
        <v>0</v>
      </c>
      <c r="J173" s="142">
        <v>167506800</v>
      </c>
      <c r="K173" s="142">
        <v>111671200</v>
      </c>
      <c r="L173" s="142">
        <v>0</v>
      </c>
      <c r="M173" s="142">
        <v>451613600</v>
      </c>
      <c r="N173" s="143" t="s">
        <v>860</v>
      </c>
    </row>
    <row r="174" spans="1:14" ht="16.5" customHeight="1">
      <c r="A174" s="136">
        <v>168</v>
      </c>
      <c r="B174" s="136">
        <v>8203162002</v>
      </c>
      <c r="C174" s="137" t="s">
        <v>861</v>
      </c>
      <c r="D174" s="137" t="s">
        <v>544</v>
      </c>
      <c r="E174" s="137" t="s">
        <v>532</v>
      </c>
      <c r="F174" s="142">
        <v>718589000</v>
      </c>
      <c r="G174" s="142">
        <v>0</v>
      </c>
      <c r="H174" s="142">
        <v>177754000</v>
      </c>
      <c r="I174" s="142">
        <v>0</v>
      </c>
      <c r="J174" s="142">
        <v>164522400</v>
      </c>
      <c r="K174" s="142">
        <v>109681600</v>
      </c>
      <c r="L174" s="142">
        <v>0</v>
      </c>
      <c r="M174" s="142">
        <v>451958000</v>
      </c>
      <c r="N174" s="143" t="s">
        <v>862</v>
      </c>
    </row>
    <row r="175" spans="1:14" ht="16.5" customHeight="1">
      <c r="A175" s="136">
        <v>169</v>
      </c>
      <c r="B175" s="136">
        <v>8203162006</v>
      </c>
      <c r="C175" s="137" t="s">
        <v>863</v>
      </c>
      <c r="D175" s="137" t="s">
        <v>544</v>
      </c>
      <c r="E175" s="137" t="s">
        <v>532</v>
      </c>
      <c r="F175" s="142">
        <v>701279000</v>
      </c>
      <c r="G175" s="142">
        <v>0</v>
      </c>
      <c r="H175" s="142">
        <v>78368000</v>
      </c>
      <c r="I175" s="142">
        <v>0</v>
      </c>
      <c r="J175" s="142">
        <v>303215400</v>
      </c>
      <c r="K175" s="142">
        <v>202143600</v>
      </c>
      <c r="L175" s="142">
        <v>0</v>
      </c>
      <c r="M175" s="142">
        <v>583727000</v>
      </c>
      <c r="N175" s="143" t="s">
        <v>864</v>
      </c>
    </row>
    <row r="176" spans="1:14" ht="16.5" customHeight="1">
      <c r="A176" s="136">
        <v>170</v>
      </c>
      <c r="B176" s="136">
        <v>8203132003</v>
      </c>
      <c r="C176" s="137" t="s">
        <v>865</v>
      </c>
      <c r="D176" s="137" t="s">
        <v>560</v>
      </c>
      <c r="E176" s="137" t="s">
        <v>532</v>
      </c>
      <c r="F176" s="142">
        <v>806517000</v>
      </c>
      <c r="G176" s="142">
        <v>0</v>
      </c>
      <c r="H176" s="142">
        <v>156550400</v>
      </c>
      <c r="I176" s="142">
        <v>0</v>
      </c>
      <c r="J176" s="142">
        <v>249084600</v>
      </c>
      <c r="K176" s="142">
        <v>166056400</v>
      </c>
      <c r="L176" s="142">
        <v>0</v>
      </c>
      <c r="M176" s="142">
        <v>571691400</v>
      </c>
      <c r="N176" s="143" t="s">
        <v>866</v>
      </c>
    </row>
    <row r="177" spans="1:14" ht="16.5" customHeight="1">
      <c r="A177" s="136">
        <v>171</v>
      </c>
      <c r="B177" s="136">
        <v>8203212005</v>
      </c>
      <c r="C177" s="137" t="s">
        <v>867</v>
      </c>
      <c r="D177" s="137" t="s">
        <v>541</v>
      </c>
      <c r="E177" s="137" t="s">
        <v>532</v>
      </c>
      <c r="F177" s="142">
        <v>686426000</v>
      </c>
      <c r="G177" s="142">
        <v>0</v>
      </c>
      <c r="H177" s="142">
        <v>132206000</v>
      </c>
      <c r="I177" s="142">
        <v>0</v>
      </c>
      <c r="J177" s="142">
        <v>213546600</v>
      </c>
      <c r="K177" s="142">
        <v>142364400</v>
      </c>
      <c r="L177" s="142">
        <v>0</v>
      </c>
      <c r="M177" s="142">
        <v>488117000</v>
      </c>
      <c r="N177" s="143" t="s">
        <v>868</v>
      </c>
    </row>
    <row r="178" spans="1:14" ht="16.5" customHeight="1">
      <c r="A178" s="136">
        <v>172</v>
      </c>
      <c r="B178" s="136">
        <v>8203212004</v>
      </c>
      <c r="C178" s="137" t="s">
        <v>869</v>
      </c>
      <c r="D178" s="137" t="s">
        <v>541</v>
      </c>
      <c r="E178" s="137" t="s">
        <v>532</v>
      </c>
      <c r="F178" s="142">
        <v>718184000</v>
      </c>
      <c r="G178" s="142">
        <v>0</v>
      </c>
      <c r="H178" s="142">
        <v>152253200</v>
      </c>
      <c r="I178" s="142">
        <v>0</v>
      </c>
      <c r="J178" s="142">
        <v>202530600</v>
      </c>
      <c r="K178" s="142">
        <v>135020400</v>
      </c>
      <c r="L178" s="142">
        <v>0</v>
      </c>
      <c r="M178" s="142">
        <v>489804200</v>
      </c>
      <c r="N178" s="143" t="s">
        <v>870</v>
      </c>
    </row>
    <row r="179" spans="1:14" ht="16.5" customHeight="1">
      <c r="A179" s="136">
        <v>173</v>
      </c>
      <c r="B179" s="136">
        <v>8203102010</v>
      </c>
      <c r="C179" s="137" t="s">
        <v>871</v>
      </c>
      <c r="D179" s="137" t="s">
        <v>630</v>
      </c>
      <c r="E179" s="137" t="s">
        <v>536</v>
      </c>
      <c r="F179" s="142">
        <v>793248000</v>
      </c>
      <c r="G179" s="142">
        <v>0</v>
      </c>
      <c r="H179" s="142">
        <v>216138000</v>
      </c>
      <c r="I179" s="142">
        <v>0</v>
      </c>
      <c r="J179" s="142">
        <v>151741800</v>
      </c>
      <c r="K179" s="142">
        <v>101161200</v>
      </c>
      <c r="L179" s="142">
        <v>0</v>
      </c>
      <c r="M179" s="142">
        <v>469041000</v>
      </c>
      <c r="N179" s="143" t="s">
        <v>872</v>
      </c>
    </row>
    <row r="180" spans="1:14" ht="16.5" customHeight="1">
      <c r="A180" s="136">
        <v>174</v>
      </c>
      <c r="B180" s="136">
        <v>8203102005</v>
      </c>
      <c r="C180" s="137" t="s">
        <v>873</v>
      </c>
      <c r="D180" s="137" t="s">
        <v>630</v>
      </c>
      <c r="E180" s="137" t="s">
        <v>536</v>
      </c>
      <c r="F180" s="142">
        <v>658820000</v>
      </c>
      <c r="G180" s="142">
        <v>0</v>
      </c>
      <c r="H180" s="142">
        <v>55508400</v>
      </c>
      <c r="I180" s="142">
        <v>0</v>
      </c>
      <c r="J180" s="142">
        <v>312029400</v>
      </c>
      <c r="K180" s="142">
        <v>208019600</v>
      </c>
      <c r="L180" s="142">
        <v>0</v>
      </c>
      <c r="M180" s="142">
        <v>575557400</v>
      </c>
      <c r="N180" s="143" t="s">
        <v>874</v>
      </c>
    </row>
    <row r="181" spans="1:14" ht="16.5" customHeight="1">
      <c r="A181" s="136">
        <v>175</v>
      </c>
      <c r="B181" s="136">
        <v>8203062004</v>
      </c>
      <c r="C181" s="137" t="s">
        <v>875</v>
      </c>
      <c r="D181" s="137" t="s">
        <v>605</v>
      </c>
      <c r="E181" s="137" t="s">
        <v>532</v>
      </c>
      <c r="F181" s="142">
        <v>674915000</v>
      </c>
      <c r="G181" s="142">
        <v>0</v>
      </c>
      <c r="H181" s="142">
        <v>182522800</v>
      </c>
      <c r="I181" s="142">
        <v>0</v>
      </c>
      <c r="J181" s="142">
        <v>131164800</v>
      </c>
      <c r="K181" s="142">
        <v>87443200</v>
      </c>
      <c r="L181" s="142">
        <v>0</v>
      </c>
      <c r="M181" s="142">
        <v>401130800</v>
      </c>
      <c r="N181" s="143" t="s">
        <v>876</v>
      </c>
    </row>
    <row r="182" spans="1:14" ht="16.5" customHeight="1">
      <c r="A182" s="136">
        <v>176</v>
      </c>
      <c r="B182" s="136">
        <v>8203212018</v>
      </c>
      <c r="C182" s="137" t="s">
        <v>877</v>
      </c>
      <c r="D182" s="137" t="s">
        <v>541</v>
      </c>
      <c r="E182" s="137" t="s">
        <v>532</v>
      </c>
      <c r="F182" s="142">
        <v>629457000</v>
      </c>
      <c r="G182" s="142">
        <v>0</v>
      </c>
      <c r="H182" s="142">
        <v>145926400</v>
      </c>
      <c r="I182" s="144">
        <v>218889600</v>
      </c>
      <c r="J182" s="142">
        <v>158784600</v>
      </c>
      <c r="K182" s="142">
        <v>105856400</v>
      </c>
      <c r="L182" s="142">
        <v>0</v>
      </c>
      <c r="M182" s="142">
        <v>629457000</v>
      </c>
      <c r="N182" s="143" t="s">
        <v>537</v>
      </c>
    </row>
    <row r="183" spans="1:14" ht="16.5" customHeight="1">
      <c r="A183" s="136">
        <v>177</v>
      </c>
      <c r="B183" s="136">
        <v>8203042032</v>
      </c>
      <c r="C183" s="137" t="s">
        <v>878</v>
      </c>
      <c r="D183" s="137" t="s">
        <v>550</v>
      </c>
      <c r="E183" s="137" t="s">
        <v>582</v>
      </c>
      <c r="F183" s="142">
        <v>617138000</v>
      </c>
      <c r="G183" s="142">
        <v>0</v>
      </c>
      <c r="H183" s="142">
        <v>78554960</v>
      </c>
      <c r="I183" s="142">
        <v>0</v>
      </c>
      <c r="J183" s="142">
        <v>252450360</v>
      </c>
      <c r="K183" s="142">
        <v>168300240</v>
      </c>
      <c r="L183" s="142">
        <v>0</v>
      </c>
      <c r="M183" s="142">
        <v>499305560</v>
      </c>
      <c r="N183" s="143" t="s">
        <v>879</v>
      </c>
    </row>
    <row r="184" spans="1:14" ht="16.5" customHeight="1">
      <c r="A184" s="136">
        <v>178</v>
      </c>
      <c r="B184" s="136">
        <v>8203042016</v>
      </c>
      <c r="C184" s="137" t="s">
        <v>880</v>
      </c>
      <c r="D184" s="137" t="s">
        <v>550</v>
      </c>
      <c r="E184" s="137" t="s">
        <v>532</v>
      </c>
      <c r="F184" s="142">
        <v>709730000</v>
      </c>
      <c r="G184" s="142">
        <v>0</v>
      </c>
      <c r="H184" s="142">
        <v>115848280</v>
      </c>
      <c r="I184" s="142">
        <v>0</v>
      </c>
      <c r="J184" s="142">
        <v>252065580</v>
      </c>
      <c r="K184" s="142">
        <v>168043720</v>
      </c>
      <c r="L184" s="142">
        <v>0</v>
      </c>
      <c r="M184" s="142">
        <v>535957580</v>
      </c>
      <c r="N184" s="143" t="s">
        <v>881</v>
      </c>
    </row>
    <row r="185" spans="1:14" ht="16.5" customHeight="1">
      <c r="A185" s="136">
        <v>179</v>
      </c>
      <c r="B185" s="136">
        <v>8203192004</v>
      </c>
      <c r="C185" s="137" t="s">
        <v>882</v>
      </c>
      <c r="D185" s="137" t="s">
        <v>577</v>
      </c>
      <c r="E185" s="137" t="s">
        <v>536</v>
      </c>
      <c r="F185" s="142">
        <v>764677000</v>
      </c>
      <c r="G185" s="142">
        <v>0</v>
      </c>
      <c r="H185" s="142">
        <v>51559200</v>
      </c>
      <c r="I185" s="144">
        <v>77338800</v>
      </c>
      <c r="J185" s="142">
        <v>381467400</v>
      </c>
      <c r="K185" s="142">
        <v>254311600</v>
      </c>
      <c r="L185" s="142">
        <v>0</v>
      </c>
      <c r="M185" s="142">
        <v>764677000</v>
      </c>
      <c r="N185" s="143" t="s">
        <v>537</v>
      </c>
    </row>
    <row r="186" spans="1:14" ht="16.5" customHeight="1">
      <c r="A186" s="136">
        <v>180</v>
      </c>
      <c r="B186" s="136">
        <v>8203212010</v>
      </c>
      <c r="C186" s="137" t="s">
        <v>883</v>
      </c>
      <c r="D186" s="137" t="s">
        <v>541</v>
      </c>
      <c r="E186" s="137" t="s">
        <v>536</v>
      </c>
      <c r="F186" s="142">
        <v>737980000</v>
      </c>
      <c r="G186" s="142">
        <v>0</v>
      </c>
      <c r="H186" s="142">
        <v>94048800</v>
      </c>
      <c r="I186" s="142">
        <v>0</v>
      </c>
      <c r="J186" s="142">
        <v>301714800</v>
      </c>
      <c r="K186" s="142">
        <v>201143200</v>
      </c>
      <c r="L186" s="142">
        <v>0</v>
      </c>
      <c r="M186" s="142">
        <v>596906800</v>
      </c>
      <c r="N186" s="143" t="s">
        <v>884</v>
      </c>
    </row>
    <row r="187" spans="1:14" ht="16.149999999999999" customHeight="1">
      <c r="A187" s="136">
        <v>181</v>
      </c>
      <c r="B187" s="136">
        <v>8203202003</v>
      </c>
      <c r="C187" s="137" t="s">
        <v>885</v>
      </c>
      <c r="D187" s="137" t="s">
        <v>563</v>
      </c>
      <c r="E187" s="137" t="s">
        <v>532</v>
      </c>
      <c r="F187" s="142">
        <v>719609000</v>
      </c>
      <c r="G187" s="142">
        <v>0</v>
      </c>
      <c r="H187" s="142">
        <v>163618000</v>
      </c>
      <c r="I187" s="142">
        <v>0</v>
      </c>
      <c r="J187" s="142">
        <v>186338400</v>
      </c>
      <c r="K187" s="142">
        <v>124225600</v>
      </c>
      <c r="L187" s="142">
        <v>0</v>
      </c>
      <c r="M187" s="142">
        <v>474182000</v>
      </c>
      <c r="N187" s="143" t="s">
        <v>886</v>
      </c>
    </row>
    <row r="188" spans="1:14" ht="16.5" customHeight="1">
      <c r="A188" s="136">
        <v>182</v>
      </c>
      <c r="B188" s="136">
        <v>8203152005</v>
      </c>
      <c r="C188" s="137" t="s">
        <v>887</v>
      </c>
      <c r="D188" s="137" t="s">
        <v>555</v>
      </c>
      <c r="E188" s="137" t="s">
        <v>532</v>
      </c>
      <c r="F188" s="142">
        <v>721295000</v>
      </c>
      <c r="G188" s="142">
        <v>0</v>
      </c>
      <c r="H188" s="142">
        <v>118377200</v>
      </c>
      <c r="I188" s="142">
        <v>0</v>
      </c>
      <c r="J188" s="142">
        <v>255211200</v>
      </c>
      <c r="K188" s="142">
        <v>170140800</v>
      </c>
      <c r="L188" s="142">
        <v>0</v>
      </c>
      <c r="M188" s="142">
        <v>543729200</v>
      </c>
      <c r="N188" s="143" t="s">
        <v>888</v>
      </c>
    </row>
    <row r="189" spans="1:14" ht="16.5" customHeight="1">
      <c r="A189" s="136">
        <v>183</v>
      </c>
      <c r="B189" s="136">
        <v>8203112001</v>
      </c>
      <c r="C189" s="137" t="s">
        <v>889</v>
      </c>
      <c r="D189" s="137" t="s">
        <v>664</v>
      </c>
      <c r="E189" s="137" t="s">
        <v>582</v>
      </c>
      <c r="F189" s="142">
        <v>945878000</v>
      </c>
      <c r="G189" s="142">
        <v>0</v>
      </c>
      <c r="H189" s="142">
        <v>194414720</v>
      </c>
      <c r="I189" s="142">
        <v>0</v>
      </c>
      <c r="J189" s="142">
        <v>275904720</v>
      </c>
      <c r="K189" s="142">
        <v>183936480</v>
      </c>
      <c r="L189" s="142">
        <v>0</v>
      </c>
      <c r="M189" s="142">
        <v>654255920</v>
      </c>
      <c r="N189" s="143" t="s">
        <v>890</v>
      </c>
    </row>
    <row r="190" spans="1:14" ht="16.5" customHeight="1">
      <c r="A190" s="136">
        <v>184</v>
      </c>
      <c r="B190" s="136">
        <v>8203112004</v>
      </c>
      <c r="C190" s="137" t="s">
        <v>891</v>
      </c>
      <c r="D190" s="137" t="s">
        <v>664</v>
      </c>
      <c r="E190" s="137" t="s">
        <v>582</v>
      </c>
      <c r="F190" s="142">
        <v>761433000</v>
      </c>
      <c r="G190" s="142">
        <v>0</v>
      </c>
      <c r="H190" s="142">
        <v>149377200</v>
      </c>
      <c r="I190" s="142">
        <v>0</v>
      </c>
      <c r="J190" s="142">
        <v>232794000</v>
      </c>
      <c r="K190" s="142">
        <v>155196000</v>
      </c>
      <c r="L190" s="142">
        <v>0</v>
      </c>
      <c r="M190" s="142">
        <v>537367200</v>
      </c>
      <c r="N190" s="143" t="s">
        <v>892</v>
      </c>
    </row>
    <row r="191" spans="1:14" ht="16.5" customHeight="1">
      <c r="A191" s="136">
        <v>185</v>
      </c>
      <c r="B191" s="136">
        <v>8203082026</v>
      </c>
      <c r="C191" s="137" t="s">
        <v>893</v>
      </c>
      <c r="D191" s="137" t="s">
        <v>547</v>
      </c>
      <c r="E191" s="137" t="s">
        <v>536</v>
      </c>
      <c r="F191" s="142">
        <v>696698000</v>
      </c>
      <c r="G191" s="142">
        <v>0</v>
      </c>
      <c r="H191" s="142">
        <v>64926200</v>
      </c>
      <c r="I191" s="142">
        <v>0</v>
      </c>
      <c r="J191" s="142">
        <v>320629500</v>
      </c>
      <c r="K191" s="142">
        <v>213753000</v>
      </c>
      <c r="L191" s="142">
        <v>0</v>
      </c>
      <c r="M191" s="142">
        <v>599308700</v>
      </c>
      <c r="N191" s="143" t="s">
        <v>894</v>
      </c>
    </row>
    <row r="192" spans="1:14" ht="16.5" customHeight="1">
      <c r="A192" s="136">
        <v>186</v>
      </c>
      <c r="B192" s="136">
        <v>8203132005</v>
      </c>
      <c r="C192" s="137" t="s">
        <v>895</v>
      </c>
      <c r="D192" s="137" t="s">
        <v>560</v>
      </c>
      <c r="E192" s="137" t="s">
        <v>536</v>
      </c>
      <c r="F192" s="142">
        <v>960570000</v>
      </c>
      <c r="G192" s="142">
        <v>0</v>
      </c>
      <c r="H192" s="142">
        <v>242433600</v>
      </c>
      <c r="I192" s="142">
        <v>0</v>
      </c>
      <c r="J192" s="142">
        <v>212691600</v>
      </c>
      <c r="K192" s="142">
        <v>141794400</v>
      </c>
      <c r="L192" s="142">
        <v>0</v>
      </c>
      <c r="M192" s="142">
        <v>596919600</v>
      </c>
      <c r="N192" s="143" t="s">
        <v>650</v>
      </c>
    </row>
    <row r="193" spans="1:14" ht="16.5" customHeight="1">
      <c r="A193" s="136">
        <v>187</v>
      </c>
      <c r="B193" s="136">
        <v>8203052006</v>
      </c>
      <c r="C193" s="137" t="s">
        <v>896</v>
      </c>
      <c r="D193" s="137" t="s">
        <v>619</v>
      </c>
      <c r="E193" s="137" t="s">
        <v>620</v>
      </c>
      <c r="F193" s="142">
        <v>1223141000</v>
      </c>
      <c r="G193" s="142">
        <v>0</v>
      </c>
      <c r="H193" s="142">
        <v>128230800</v>
      </c>
      <c r="I193" s="142">
        <v>85487200</v>
      </c>
      <c r="J193" s="142">
        <v>605653800</v>
      </c>
      <c r="K193" s="142">
        <v>403769200</v>
      </c>
      <c r="L193" s="142">
        <v>0</v>
      </c>
      <c r="M193" s="142">
        <v>1223141000</v>
      </c>
      <c r="N193" s="143" t="s">
        <v>537</v>
      </c>
    </row>
    <row r="194" spans="1:14" ht="16.5" customHeight="1">
      <c r="A194" s="136">
        <v>188</v>
      </c>
      <c r="B194" s="136">
        <v>8203052025</v>
      </c>
      <c r="C194" s="137" t="s">
        <v>897</v>
      </c>
      <c r="D194" s="137" t="s">
        <v>619</v>
      </c>
      <c r="E194" s="137" t="s">
        <v>582</v>
      </c>
      <c r="F194" s="142">
        <v>1166994000</v>
      </c>
      <c r="G194" s="142">
        <v>0</v>
      </c>
      <c r="H194" s="142">
        <v>125000000</v>
      </c>
      <c r="I194" s="142">
        <v>0</v>
      </c>
      <c r="J194" s="142">
        <v>512696400</v>
      </c>
      <c r="K194" s="142">
        <v>341797600</v>
      </c>
      <c r="L194" s="142">
        <v>0</v>
      </c>
      <c r="M194" s="142">
        <v>979494000</v>
      </c>
      <c r="N194" s="143" t="s">
        <v>898</v>
      </c>
    </row>
    <row r="195" spans="1:14" ht="16.5" customHeight="1">
      <c r="A195" s="136">
        <v>189</v>
      </c>
      <c r="B195" s="136">
        <v>8203072039</v>
      </c>
      <c r="C195" s="137" t="s">
        <v>899</v>
      </c>
      <c r="D195" s="137" t="s">
        <v>557</v>
      </c>
      <c r="E195" s="137" t="s">
        <v>532</v>
      </c>
      <c r="F195" s="142">
        <v>728099000</v>
      </c>
      <c r="G195" s="142">
        <v>0</v>
      </c>
      <c r="H195" s="142">
        <v>29099600</v>
      </c>
      <c r="I195" s="142">
        <v>0</v>
      </c>
      <c r="J195" s="142">
        <v>393210000</v>
      </c>
      <c r="K195" s="142">
        <v>262140000</v>
      </c>
      <c r="L195" s="142">
        <v>0</v>
      </c>
      <c r="M195" s="142">
        <v>684449600</v>
      </c>
      <c r="N195" s="143" t="s">
        <v>900</v>
      </c>
    </row>
    <row r="196" spans="1:14" ht="16.5" customHeight="1">
      <c r="A196" s="136">
        <v>190</v>
      </c>
      <c r="B196" s="136">
        <v>8203072009</v>
      </c>
      <c r="C196" s="137" t="s">
        <v>901</v>
      </c>
      <c r="D196" s="137" t="s">
        <v>557</v>
      </c>
      <c r="E196" s="137" t="s">
        <v>532</v>
      </c>
      <c r="F196" s="142">
        <v>620553000</v>
      </c>
      <c r="G196" s="142">
        <v>0</v>
      </c>
      <c r="H196" s="142">
        <v>57492400</v>
      </c>
      <c r="I196" s="142">
        <v>0</v>
      </c>
      <c r="J196" s="142">
        <v>286093200</v>
      </c>
      <c r="K196" s="142">
        <v>190728800</v>
      </c>
      <c r="L196" s="142">
        <v>0</v>
      </c>
      <c r="M196" s="142">
        <v>534314400</v>
      </c>
      <c r="N196" s="143" t="s">
        <v>902</v>
      </c>
    </row>
    <row r="197" spans="1:14" ht="16.5" customHeight="1">
      <c r="A197" s="136">
        <v>191</v>
      </c>
      <c r="B197" s="136">
        <v>8203202011</v>
      </c>
      <c r="C197" s="137" t="s">
        <v>903</v>
      </c>
      <c r="D197" s="137" t="s">
        <v>563</v>
      </c>
      <c r="E197" s="137" t="s">
        <v>536</v>
      </c>
      <c r="F197" s="142">
        <v>799447000</v>
      </c>
      <c r="G197" s="142">
        <v>0</v>
      </c>
      <c r="H197" s="142">
        <v>83346000</v>
      </c>
      <c r="I197" s="142">
        <v>0</v>
      </c>
      <c r="J197" s="142">
        <v>354649200</v>
      </c>
      <c r="K197" s="142">
        <v>236432800</v>
      </c>
      <c r="L197" s="142">
        <v>0</v>
      </c>
      <c r="M197" s="142">
        <v>674428000</v>
      </c>
      <c r="N197" s="143" t="s">
        <v>904</v>
      </c>
    </row>
    <row r="198" spans="1:14" ht="16.5" customHeight="1">
      <c r="A198" s="136">
        <v>192</v>
      </c>
      <c r="B198" s="136">
        <v>8203202001</v>
      </c>
      <c r="C198" s="137" t="s">
        <v>905</v>
      </c>
      <c r="D198" s="137" t="s">
        <v>563</v>
      </c>
      <c r="E198" s="137" t="s">
        <v>532</v>
      </c>
      <c r="F198" s="142">
        <v>749825000</v>
      </c>
      <c r="G198" s="142">
        <v>0</v>
      </c>
      <c r="H198" s="142">
        <v>117642720</v>
      </c>
      <c r="I198" s="142">
        <v>0</v>
      </c>
      <c r="J198" s="142">
        <v>273430920</v>
      </c>
      <c r="K198" s="142">
        <v>182287280</v>
      </c>
      <c r="L198" s="142">
        <v>0</v>
      </c>
      <c r="M198" s="142">
        <v>573360920</v>
      </c>
      <c r="N198" s="143" t="s">
        <v>906</v>
      </c>
    </row>
    <row r="199" spans="1:14" ht="16.5" customHeight="1">
      <c r="A199" s="136">
        <v>193</v>
      </c>
      <c r="B199" s="136">
        <v>8203212019</v>
      </c>
      <c r="C199" s="137" t="s">
        <v>907</v>
      </c>
      <c r="D199" s="137" t="s">
        <v>541</v>
      </c>
      <c r="E199" s="137" t="s">
        <v>532</v>
      </c>
      <c r="F199" s="142">
        <v>828306000</v>
      </c>
      <c r="G199" s="142">
        <v>0</v>
      </c>
      <c r="H199" s="142">
        <v>224177600</v>
      </c>
      <c r="I199" s="142">
        <v>0</v>
      </c>
      <c r="J199" s="142">
        <v>160717200</v>
      </c>
      <c r="K199" s="142">
        <v>107144800</v>
      </c>
      <c r="L199" s="142">
        <v>0</v>
      </c>
      <c r="M199" s="142">
        <v>492039600</v>
      </c>
      <c r="N199" s="143" t="s">
        <v>908</v>
      </c>
    </row>
    <row r="200" spans="1:14" ht="16.5" customHeight="1">
      <c r="A200" s="136">
        <v>194</v>
      </c>
      <c r="B200" s="136">
        <v>8203092026</v>
      </c>
      <c r="C200" s="137" t="s">
        <v>909</v>
      </c>
      <c r="D200" s="137" t="s">
        <v>535</v>
      </c>
      <c r="E200" s="137" t="s">
        <v>536</v>
      </c>
      <c r="F200" s="142">
        <v>684576000</v>
      </c>
      <c r="G200" s="142">
        <v>0</v>
      </c>
      <c r="H200" s="142">
        <v>134317600</v>
      </c>
      <c r="I200" s="142">
        <v>0</v>
      </c>
      <c r="J200" s="142">
        <v>209269200</v>
      </c>
      <c r="K200" s="142">
        <v>139512800</v>
      </c>
      <c r="L200" s="142">
        <v>0</v>
      </c>
      <c r="M200" s="142">
        <v>483099600</v>
      </c>
      <c r="N200" s="143" t="s">
        <v>892</v>
      </c>
    </row>
    <row r="201" spans="1:14" ht="16.5" customHeight="1">
      <c r="A201" s="136">
        <v>195</v>
      </c>
      <c r="B201" s="136">
        <v>8203112003</v>
      </c>
      <c r="C201" s="137" t="s">
        <v>910</v>
      </c>
      <c r="D201" s="137" t="s">
        <v>664</v>
      </c>
      <c r="E201" s="137" t="s">
        <v>582</v>
      </c>
      <c r="F201" s="142">
        <v>1167779000</v>
      </c>
      <c r="G201" s="142">
        <v>0</v>
      </c>
      <c r="H201" s="142">
        <v>103402800</v>
      </c>
      <c r="I201" s="142">
        <v>0</v>
      </c>
      <c r="J201" s="142">
        <v>545563200</v>
      </c>
      <c r="K201" s="142">
        <v>363708800</v>
      </c>
      <c r="L201" s="142">
        <v>0</v>
      </c>
      <c r="M201" s="142">
        <v>1012674800</v>
      </c>
      <c r="N201" s="143" t="s">
        <v>911</v>
      </c>
    </row>
    <row r="202" spans="1:14" ht="16.5" customHeight="1">
      <c r="A202" s="138">
        <v>196</v>
      </c>
      <c r="B202" s="138">
        <v>8203122001</v>
      </c>
      <c r="C202" s="139" t="s">
        <v>912</v>
      </c>
      <c r="D202" s="139" t="s">
        <v>627</v>
      </c>
      <c r="E202" s="139" t="s">
        <v>582</v>
      </c>
      <c r="F202" s="145">
        <v>1000484000</v>
      </c>
      <c r="G202" s="145">
        <v>0</v>
      </c>
      <c r="H202" s="145">
        <v>236889600</v>
      </c>
      <c r="I202" s="145">
        <v>0</v>
      </c>
      <c r="J202" s="145">
        <v>244956000</v>
      </c>
      <c r="K202" s="145">
        <v>163304000</v>
      </c>
      <c r="L202" s="145">
        <v>0</v>
      </c>
      <c r="M202" s="145">
        <v>645149600</v>
      </c>
      <c r="N202" s="146" t="s">
        <v>742</v>
      </c>
    </row>
    <row r="203" spans="1:14" s="140" customFormat="1" ht="16.5" customHeight="1">
      <c r="A203" s="1356" t="s">
        <v>510</v>
      </c>
      <c r="B203" s="1356"/>
      <c r="C203" s="1356"/>
      <c r="D203" s="1356"/>
      <c r="E203" s="1356"/>
      <c r="F203" s="1255">
        <f>SUM(F7:F202)</f>
        <v>150749567000</v>
      </c>
      <c r="G203" s="1255">
        <f t="shared" ref="G203:J203" si="0">SUM(G7:G202)</f>
        <v>0</v>
      </c>
      <c r="H203" s="1255">
        <f t="shared" si="0"/>
        <v>26483831512</v>
      </c>
      <c r="I203" s="1255">
        <f t="shared" si="0"/>
        <v>4470981600</v>
      </c>
      <c r="J203" s="1255">
        <f t="shared" si="0"/>
        <v>51324305052</v>
      </c>
      <c r="K203" s="1255">
        <f>SUM(K7:K202)</f>
        <v>34216203368</v>
      </c>
      <c r="L203" s="1255">
        <f>SUM(L7:L202)</f>
        <v>0</v>
      </c>
      <c r="M203" s="1255">
        <f>SUM(M7:M202)</f>
        <v>116495321532</v>
      </c>
      <c r="N203" s="1256">
        <f>M203/F203*100</f>
        <v>77.277383842833856</v>
      </c>
    </row>
  </sheetData>
  <mergeCells count="14">
    <mergeCell ref="L5:L6"/>
    <mergeCell ref="M5:M6"/>
    <mergeCell ref="N5:N6"/>
    <mergeCell ref="A3:N3"/>
    <mergeCell ref="A203:E203"/>
    <mergeCell ref="A5:A6"/>
    <mergeCell ref="B5:B6"/>
    <mergeCell ref="C5:C6"/>
    <mergeCell ref="D5:D6"/>
    <mergeCell ref="E5:E6"/>
    <mergeCell ref="F5:F6"/>
    <mergeCell ref="G5:G6"/>
    <mergeCell ref="H5:I5"/>
    <mergeCell ref="J5:K5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9E957-8B1F-4455-BC8D-F516EDF09E42}">
  <sheetPr>
    <tabColor rgb="FF00B050"/>
  </sheetPr>
  <dimension ref="A1:F204"/>
  <sheetViews>
    <sheetView topLeftCell="A179" workbookViewId="0">
      <selection activeCell="C198" sqref="C198"/>
    </sheetView>
  </sheetViews>
  <sheetFormatPr defaultColWidth="9.140625" defaultRowHeight="12.75"/>
  <cols>
    <col min="1" max="1" width="5.28515625" style="502" customWidth="1"/>
    <col min="2" max="2" width="43.85546875" style="502" customWidth="1"/>
    <col min="3" max="3" width="16.85546875" style="502" customWidth="1"/>
    <col min="4" max="4" width="20.28515625" style="502" customWidth="1"/>
    <col min="5" max="5" width="2.28515625" style="502" customWidth="1"/>
    <col min="6" max="6" width="13.140625" style="502" bestFit="1" customWidth="1"/>
    <col min="7" max="8" width="9.140625" style="502"/>
    <col min="9" max="9" width="12.7109375" style="502" customWidth="1"/>
    <col min="10" max="10" width="13.7109375" style="502" customWidth="1"/>
    <col min="11" max="16384" width="9.140625" style="502"/>
  </cols>
  <sheetData>
    <row r="1" spans="1:4">
      <c r="A1" s="501"/>
      <c r="B1" s="501"/>
      <c r="C1" s="501"/>
      <c r="D1" s="523" t="s">
        <v>2365</v>
      </c>
    </row>
    <row r="2" spans="1:4">
      <c r="A2" s="1359" t="s">
        <v>2361</v>
      </c>
      <c r="B2" s="1359"/>
      <c r="C2" s="1359"/>
      <c r="D2" s="1359"/>
    </row>
    <row r="3" spans="1:4">
      <c r="A3" s="1359"/>
      <c r="B3" s="1359"/>
      <c r="C3" s="1359"/>
      <c r="D3" s="1359"/>
    </row>
    <row r="4" spans="1:4" s="505" customFormat="1" ht="41.45" customHeight="1">
      <c r="A4" s="503" t="s">
        <v>288</v>
      </c>
      <c r="B4" s="503" t="s">
        <v>2362</v>
      </c>
      <c r="C4" s="504" t="s">
        <v>2363</v>
      </c>
      <c r="D4" s="504" t="s">
        <v>2364</v>
      </c>
    </row>
    <row r="5" spans="1:4" ht="13.9" customHeight="1">
      <c r="A5" s="506">
        <v>1</v>
      </c>
      <c r="B5" s="507" t="s">
        <v>91</v>
      </c>
      <c r="C5" s="508">
        <v>98354.87</v>
      </c>
      <c r="D5" s="509">
        <v>25165.85</v>
      </c>
    </row>
    <row r="6" spans="1:4" ht="13.9" customHeight="1">
      <c r="A6" s="506">
        <v>2</v>
      </c>
      <c r="B6" s="507" t="s">
        <v>105</v>
      </c>
      <c r="C6" s="508">
        <v>31341.18</v>
      </c>
      <c r="D6" s="509">
        <v>10022.149999996518</v>
      </c>
    </row>
    <row r="7" spans="1:4" ht="13.9" customHeight="1">
      <c r="A7" s="506">
        <v>3</v>
      </c>
      <c r="B7" s="507" t="s">
        <v>106</v>
      </c>
      <c r="C7" s="508">
        <v>20166.89</v>
      </c>
      <c r="D7" s="509">
        <v>5713.6299999522744</v>
      </c>
    </row>
    <row r="8" spans="1:4" ht="13.9" customHeight="1">
      <c r="A8" s="506">
        <v>4</v>
      </c>
      <c r="B8" s="507" t="s">
        <v>107</v>
      </c>
      <c r="C8" s="508">
        <v>14210.3</v>
      </c>
      <c r="D8" s="509">
        <v>10822.259999994581</v>
      </c>
    </row>
    <row r="9" spans="1:4" ht="13.9" customHeight="1">
      <c r="A9" s="506">
        <v>5</v>
      </c>
      <c r="B9" s="507" t="s">
        <v>172</v>
      </c>
      <c r="C9" s="508">
        <v>24651.79</v>
      </c>
      <c r="D9" s="509">
        <v>12505.159999973179</v>
      </c>
    </row>
    <row r="10" spans="1:4" ht="13.9" customHeight="1">
      <c r="A10" s="506">
        <v>6</v>
      </c>
      <c r="B10" s="507" t="s">
        <v>173</v>
      </c>
      <c r="C10" s="508">
        <v>33812.06</v>
      </c>
      <c r="D10" s="509">
        <v>26375.222999992864</v>
      </c>
    </row>
    <row r="11" spans="1:4" ht="13.9" customHeight="1">
      <c r="A11" s="506">
        <v>7</v>
      </c>
      <c r="B11" s="507" t="s">
        <v>177</v>
      </c>
      <c r="C11" s="508">
        <v>38659.599999999999</v>
      </c>
      <c r="D11" s="509">
        <v>22846.029999999944</v>
      </c>
    </row>
    <row r="12" spans="1:4" ht="13.9" customHeight="1">
      <c r="A12" s="506">
        <v>8</v>
      </c>
      <c r="B12" s="507" t="s">
        <v>174</v>
      </c>
      <c r="C12" s="508">
        <v>9512.18</v>
      </c>
      <c r="D12" s="509">
        <v>2452.7300000068226</v>
      </c>
    </row>
    <row r="13" spans="1:4" ht="13.9" customHeight="1">
      <c r="A13" s="506">
        <v>9</v>
      </c>
      <c r="B13" s="507" t="s">
        <v>88</v>
      </c>
      <c r="C13" s="508">
        <v>7058.22</v>
      </c>
      <c r="D13" s="509">
        <v>4037.7900000000277</v>
      </c>
    </row>
    <row r="14" spans="1:4" ht="13.9" customHeight="1">
      <c r="A14" s="506">
        <v>10</v>
      </c>
      <c r="B14" s="507" t="s">
        <v>90</v>
      </c>
      <c r="C14" s="508">
        <v>26389.919999999998</v>
      </c>
      <c r="D14" s="509">
        <v>15313.480000021569</v>
      </c>
    </row>
    <row r="15" spans="1:4" ht="13.9" customHeight="1">
      <c r="A15" s="506">
        <v>11</v>
      </c>
      <c r="B15" s="507" t="s">
        <v>92</v>
      </c>
      <c r="C15" s="508">
        <v>14868.23</v>
      </c>
      <c r="D15" s="509">
        <v>3329.7900000047684</v>
      </c>
    </row>
    <row r="16" spans="1:4" ht="13.9" customHeight="1">
      <c r="A16" s="506">
        <v>12</v>
      </c>
      <c r="B16" s="507" t="s">
        <v>93</v>
      </c>
      <c r="C16" s="508">
        <v>16295.94</v>
      </c>
      <c r="D16" s="509">
        <v>4176.2599999999484</v>
      </c>
    </row>
    <row r="17" spans="1:4" ht="13.9" customHeight="1">
      <c r="A17" s="506">
        <v>13</v>
      </c>
      <c r="B17" s="507" t="s">
        <v>94</v>
      </c>
      <c r="C17" s="508">
        <v>7971.82</v>
      </c>
      <c r="D17" s="509">
        <v>4548.5600000000277</v>
      </c>
    </row>
    <row r="18" spans="1:4" ht="13.9" customHeight="1">
      <c r="A18" s="506">
        <v>14</v>
      </c>
      <c r="B18" s="507" t="s">
        <v>96</v>
      </c>
      <c r="C18" s="508">
        <v>13587.65</v>
      </c>
      <c r="D18" s="509">
        <v>9774.9800000025789</v>
      </c>
    </row>
    <row r="19" spans="1:4" ht="13.9" customHeight="1">
      <c r="A19" s="506">
        <v>15</v>
      </c>
      <c r="B19" s="507" t="s">
        <v>98</v>
      </c>
      <c r="C19" s="508">
        <v>24038.32</v>
      </c>
      <c r="D19" s="509">
        <v>21433.050000023599</v>
      </c>
    </row>
    <row r="20" spans="1:4" ht="13.9" customHeight="1">
      <c r="A20" s="506">
        <v>16</v>
      </c>
      <c r="B20" s="507" t="s">
        <v>99</v>
      </c>
      <c r="C20" s="508">
        <v>8925.76</v>
      </c>
      <c r="D20" s="509">
        <v>6905.9799999964234</v>
      </c>
    </row>
    <row r="21" spans="1:4" ht="13.9" customHeight="1">
      <c r="A21" s="506">
        <v>17</v>
      </c>
      <c r="B21" s="507" t="s">
        <v>101</v>
      </c>
      <c r="C21" s="508">
        <v>5879.4</v>
      </c>
      <c r="D21" s="509">
        <v>2874.9399999999068</v>
      </c>
    </row>
    <row r="22" spans="1:4" ht="13.9" customHeight="1">
      <c r="A22" s="506">
        <v>18</v>
      </c>
      <c r="B22" s="507" t="s">
        <v>283</v>
      </c>
      <c r="C22" s="508">
        <v>8898.4</v>
      </c>
      <c r="D22" s="509">
        <v>3787.6600000113249</v>
      </c>
    </row>
    <row r="23" spans="1:4" ht="13.9" customHeight="1">
      <c r="A23" s="506">
        <v>19</v>
      </c>
      <c r="B23" s="507" t="s">
        <v>103</v>
      </c>
      <c r="C23" s="508">
        <v>19597.259999999998</v>
      </c>
      <c r="D23" s="509">
        <v>4521.130000000052</v>
      </c>
    </row>
    <row r="24" spans="1:4" ht="13.9" customHeight="1">
      <c r="A24" s="506">
        <v>20</v>
      </c>
      <c r="B24" s="507" t="s">
        <v>104</v>
      </c>
      <c r="C24" s="508">
        <v>33656.65</v>
      </c>
      <c r="D24" s="509">
        <v>9728.9899999946065</v>
      </c>
    </row>
    <row r="25" spans="1:4" ht="13.9" customHeight="1">
      <c r="A25" s="506">
        <v>21</v>
      </c>
      <c r="B25" s="507" t="s">
        <v>108</v>
      </c>
      <c r="C25" s="508">
        <v>9565.67</v>
      </c>
      <c r="D25" s="509">
        <v>6810.0200000143523</v>
      </c>
    </row>
    <row r="26" spans="1:4" ht="13.9" customHeight="1">
      <c r="A26" s="506">
        <v>22</v>
      </c>
      <c r="B26" s="507" t="s">
        <v>109</v>
      </c>
      <c r="C26" s="508">
        <v>17695.43</v>
      </c>
      <c r="D26" s="509">
        <v>4190.7899999999718</v>
      </c>
    </row>
    <row r="27" spans="1:4" ht="13.9" customHeight="1">
      <c r="A27" s="506">
        <v>23</v>
      </c>
      <c r="B27" s="507" t="s">
        <v>175</v>
      </c>
      <c r="C27" s="508">
        <v>12398.15</v>
      </c>
      <c r="D27" s="509">
        <v>6905.1000000076383</v>
      </c>
    </row>
    <row r="28" spans="1:4" ht="13.9" customHeight="1">
      <c r="A28" s="506">
        <v>24</v>
      </c>
      <c r="B28" s="507" t="s">
        <v>176</v>
      </c>
      <c r="C28" s="508">
        <v>24181.58</v>
      </c>
      <c r="D28" s="509">
        <v>10290.029999975264</v>
      </c>
    </row>
    <row r="29" spans="1:4" ht="13.9" customHeight="1">
      <c r="A29" s="506">
        <v>25</v>
      </c>
      <c r="B29" s="507" t="s">
        <v>180</v>
      </c>
      <c r="C29" s="508">
        <v>39472.660000000003</v>
      </c>
      <c r="D29" s="509">
        <v>24058.359999986402</v>
      </c>
    </row>
    <row r="30" spans="1:4" ht="13.9" customHeight="1">
      <c r="A30" s="506">
        <v>26</v>
      </c>
      <c r="B30" s="507" t="s">
        <v>182</v>
      </c>
      <c r="C30" s="508">
        <v>27823.89</v>
      </c>
      <c r="D30" s="509">
        <v>12315.780000001039</v>
      </c>
    </row>
    <row r="31" spans="1:4" ht="13.9" customHeight="1">
      <c r="A31" s="506">
        <v>27</v>
      </c>
      <c r="B31" s="507" t="s">
        <v>1110</v>
      </c>
      <c r="C31" s="508">
        <v>19578.53</v>
      </c>
      <c r="D31" s="509">
        <v>5383.5500000000011</v>
      </c>
    </row>
    <row r="32" spans="1:4" ht="13.9" customHeight="1">
      <c r="A32" s="506">
        <v>28</v>
      </c>
      <c r="B32" s="507" t="s">
        <v>89</v>
      </c>
      <c r="C32" s="508">
        <v>25844.76</v>
      </c>
      <c r="D32" s="508">
        <v>6687.7599999940121</v>
      </c>
    </row>
    <row r="33" spans="1:4" ht="13.9" customHeight="1">
      <c r="A33" s="506">
        <v>29</v>
      </c>
      <c r="B33" s="507" t="s">
        <v>95</v>
      </c>
      <c r="C33" s="508">
        <v>17586.849999999999</v>
      </c>
      <c r="D33" s="508">
        <v>6784.6099999982307</v>
      </c>
    </row>
    <row r="34" spans="1:4" ht="13.9" customHeight="1">
      <c r="A34" s="506">
        <v>30</v>
      </c>
      <c r="B34" s="507" t="s">
        <v>97</v>
      </c>
      <c r="C34" s="508">
        <v>9279.86</v>
      </c>
      <c r="D34" s="508">
        <v>4427.1899999979132</v>
      </c>
    </row>
    <row r="35" spans="1:4" ht="13.9" customHeight="1">
      <c r="A35" s="506">
        <v>31</v>
      </c>
      <c r="B35" s="507" t="s">
        <v>100</v>
      </c>
      <c r="C35" s="508">
        <v>10673.11</v>
      </c>
      <c r="D35" s="508">
        <v>6028.9500000000007</v>
      </c>
    </row>
    <row r="36" spans="1:4" ht="13.9" customHeight="1">
      <c r="A36" s="506">
        <v>32</v>
      </c>
      <c r="B36" s="507" t="s">
        <v>169</v>
      </c>
      <c r="C36" s="508">
        <v>13800.08</v>
      </c>
      <c r="D36" s="508">
        <v>9406.0700000012548</v>
      </c>
    </row>
    <row r="37" spans="1:4" ht="13.9" customHeight="1">
      <c r="A37" s="506">
        <v>33</v>
      </c>
      <c r="B37" s="507" t="s">
        <v>170</v>
      </c>
      <c r="C37" s="508">
        <v>29164.32</v>
      </c>
      <c r="D37" s="508">
        <v>22685.77</v>
      </c>
    </row>
    <row r="38" spans="1:4" ht="13.9" customHeight="1">
      <c r="A38" s="506">
        <v>34</v>
      </c>
      <c r="B38" s="507" t="s">
        <v>171</v>
      </c>
      <c r="C38" s="508">
        <v>42984.92</v>
      </c>
      <c r="D38" s="508">
        <v>6035.8400000108732</v>
      </c>
    </row>
    <row r="39" spans="1:4">
      <c r="A39" s="506">
        <v>35</v>
      </c>
      <c r="B39" s="507" t="s">
        <v>178</v>
      </c>
      <c r="C39" s="508">
        <v>29491.42</v>
      </c>
      <c r="D39" s="508">
        <v>6795.9700000000012</v>
      </c>
    </row>
    <row r="40" spans="1:4">
      <c r="A40" s="506">
        <v>36</v>
      </c>
      <c r="B40" s="507" t="s">
        <v>179</v>
      </c>
      <c r="C40" s="508">
        <v>12126.34</v>
      </c>
      <c r="D40" s="508">
        <v>6478.9700000000284</v>
      </c>
    </row>
    <row r="41" spans="1:4">
      <c r="A41" s="506">
        <v>37</v>
      </c>
      <c r="B41" s="507" t="s">
        <v>181</v>
      </c>
      <c r="C41" s="508">
        <v>38584.47</v>
      </c>
      <c r="D41" s="508">
        <v>29655.05999999999</v>
      </c>
    </row>
    <row r="42" spans="1:4">
      <c r="A42" s="506">
        <v>38</v>
      </c>
      <c r="B42" s="507" t="s">
        <v>1111</v>
      </c>
      <c r="C42" s="508">
        <v>21197.29</v>
      </c>
      <c r="D42" s="508">
        <v>6478.1900000000005</v>
      </c>
    </row>
    <row r="43" spans="1:4">
      <c r="A43" s="506">
        <v>39</v>
      </c>
      <c r="B43" s="507" t="s">
        <v>184</v>
      </c>
      <c r="C43" s="508">
        <v>7656.9</v>
      </c>
      <c r="D43" s="508">
        <v>2479.0699999999997</v>
      </c>
    </row>
    <row r="44" spans="1:4">
      <c r="A44" s="506">
        <v>40</v>
      </c>
      <c r="B44" s="507" t="s">
        <v>185</v>
      </c>
      <c r="C44" s="508">
        <v>13470.84</v>
      </c>
      <c r="D44" s="508">
        <v>3007.5100000000416</v>
      </c>
    </row>
    <row r="45" spans="1:4">
      <c r="A45" s="506">
        <v>41</v>
      </c>
      <c r="B45" s="507" t="s">
        <v>110</v>
      </c>
      <c r="C45" s="508">
        <v>10084.16</v>
      </c>
      <c r="D45" s="508">
        <v>5398.4500000118405</v>
      </c>
    </row>
    <row r="46" spans="1:4">
      <c r="A46" s="506">
        <v>42</v>
      </c>
      <c r="B46" s="507" t="s">
        <v>111</v>
      </c>
      <c r="C46" s="508">
        <v>6401.97</v>
      </c>
      <c r="D46" s="508">
        <v>3133.1799999999994</v>
      </c>
    </row>
    <row r="47" spans="1:4">
      <c r="A47" s="506">
        <v>43</v>
      </c>
      <c r="B47" s="507" t="s">
        <v>112</v>
      </c>
      <c r="C47" s="508">
        <v>17546.11</v>
      </c>
      <c r="D47" s="508">
        <v>9234.32</v>
      </c>
    </row>
    <row r="48" spans="1:4">
      <c r="A48" s="506">
        <v>44</v>
      </c>
      <c r="B48" s="507" t="s">
        <v>113</v>
      </c>
      <c r="C48" s="508">
        <v>7107.63</v>
      </c>
      <c r="D48" s="508">
        <v>3315.430000004154</v>
      </c>
    </row>
    <row r="49" spans="1:4">
      <c r="A49" s="506">
        <v>45</v>
      </c>
      <c r="B49" s="507" t="s">
        <v>114</v>
      </c>
      <c r="C49" s="508">
        <v>16889.77</v>
      </c>
      <c r="D49" s="508">
        <v>5087.9999999999991</v>
      </c>
    </row>
    <row r="50" spans="1:4">
      <c r="A50" s="506">
        <v>46</v>
      </c>
      <c r="B50" s="507" t="s">
        <v>115</v>
      </c>
      <c r="C50" s="508">
        <v>15346.14</v>
      </c>
      <c r="D50" s="508">
        <v>5039.279999996721</v>
      </c>
    </row>
    <row r="51" spans="1:4">
      <c r="A51" s="506">
        <v>47</v>
      </c>
      <c r="B51" s="507" t="s">
        <v>116</v>
      </c>
      <c r="C51" s="508">
        <v>10743.8</v>
      </c>
      <c r="D51" s="508">
        <v>5254.4999999848978</v>
      </c>
    </row>
    <row r="52" spans="1:4">
      <c r="A52" s="506">
        <v>48</v>
      </c>
      <c r="B52" s="507" t="s">
        <v>117</v>
      </c>
      <c r="C52" s="508">
        <v>13150.32</v>
      </c>
      <c r="D52" s="508">
        <v>7429.4100000043136</v>
      </c>
    </row>
    <row r="53" spans="1:4">
      <c r="A53" s="506">
        <v>49</v>
      </c>
      <c r="B53" s="507" t="s">
        <v>1112</v>
      </c>
      <c r="C53" s="508">
        <v>8615.25</v>
      </c>
      <c r="D53" s="508">
        <v>4785.9300000023377</v>
      </c>
    </row>
    <row r="54" spans="1:4">
      <c r="A54" s="506">
        <v>50</v>
      </c>
      <c r="B54" s="507" t="s">
        <v>119</v>
      </c>
      <c r="C54" s="508">
        <v>1006250.2</v>
      </c>
      <c r="D54" s="508">
        <v>999190.9</v>
      </c>
    </row>
    <row r="55" spans="1:4">
      <c r="A55" s="506">
        <v>51</v>
      </c>
      <c r="B55" s="507" t="s">
        <v>120</v>
      </c>
      <c r="C55" s="508">
        <v>24838.02</v>
      </c>
      <c r="D55" s="508">
        <v>18102.210000026236</v>
      </c>
    </row>
    <row r="56" spans="1:4">
      <c r="A56" s="506">
        <v>52</v>
      </c>
      <c r="B56" s="507" t="s">
        <v>121</v>
      </c>
      <c r="C56" s="508">
        <v>28041.32</v>
      </c>
      <c r="D56" s="508">
        <v>20357.43</v>
      </c>
    </row>
    <row r="57" spans="1:4">
      <c r="A57" s="506">
        <v>53</v>
      </c>
      <c r="B57" s="507" t="s">
        <v>122</v>
      </c>
      <c r="C57" s="508">
        <v>21029.96</v>
      </c>
      <c r="D57" s="508">
        <v>5810.8799999690054</v>
      </c>
    </row>
    <row r="58" spans="1:4">
      <c r="A58" s="506">
        <v>54</v>
      </c>
      <c r="B58" s="507" t="s">
        <v>123</v>
      </c>
      <c r="C58" s="508">
        <v>32708.240000000002</v>
      </c>
      <c r="D58" s="508">
        <v>7603.7199999877221</v>
      </c>
    </row>
    <row r="59" spans="1:4">
      <c r="A59" s="506">
        <v>55</v>
      </c>
      <c r="B59" s="507" t="s">
        <v>124</v>
      </c>
      <c r="C59" s="508">
        <v>15941.77</v>
      </c>
      <c r="D59" s="508">
        <v>12091.509999990463</v>
      </c>
    </row>
    <row r="60" spans="1:4">
      <c r="A60" s="506">
        <v>56</v>
      </c>
      <c r="B60" s="507" t="s">
        <v>125</v>
      </c>
      <c r="C60" s="508">
        <v>15391</v>
      </c>
      <c r="D60" s="508">
        <v>4071.9699999870777</v>
      </c>
    </row>
    <row r="61" spans="1:4">
      <c r="A61" s="506">
        <v>57</v>
      </c>
      <c r="B61" s="507" t="s">
        <v>126</v>
      </c>
      <c r="C61" s="508">
        <v>13527.15</v>
      </c>
      <c r="D61" s="508">
        <v>4892.8999999999987</v>
      </c>
    </row>
    <row r="62" spans="1:4">
      <c r="A62" s="506">
        <v>58</v>
      </c>
      <c r="B62" s="507" t="s">
        <v>127</v>
      </c>
      <c r="C62" s="508">
        <v>5415.53</v>
      </c>
      <c r="D62" s="508">
        <v>3539.0400000041391</v>
      </c>
    </row>
    <row r="63" spans="1:4">
      <c r="A63" s="506">
        <v>59</v>
      </c>
      <c r="B63" s="507" t="s">
        <v>128</v>
      </c>
      <c r="C63" s="508">
        <v>6013.65</v>
      </c>
      <c r="D63" s="508">
        <v>5769.6499999988528</v>
      </c>
    </row>
    <row r="64" spans="1:4">
      <c r="A64" s="506">
        <v>60</v>
      </c>
      <c r="B64" s="507" t="s">
        <v>129</v>
      </c>
      <c r="C64" s="508">
        <v>4373.8100000000004</v>
      </c>
      <c r="D64" s="508">
        <v>1810.0400000015461</v>
      </c>
    </row>
    <row r="65" spans="1:4">
      <c r="A65" s="506">
        <v>61</v>
      </c>
      <c r="B65" s="507" t="s">
        <v>130</v>
      </c>
      <c r="C65" s="508">
        <v>35899.629999999997</v>
      </c>
      <c r="D65" s="508">
        <v>23610.269999982058</v>
      </c>
    </row>
    <row r="66" spans="1:4">
      <c r="A66" s="506">
        <v>62</v>
      </c>
      <c r="B66" s="507" t="s">
        <v>131</v>
      </c>
      <c r="C66" s="508">
        <v>12467.56</v>
      </c>
      <c r="D66" s="508">
        <v>7126.7499999981974</v>
      </c>
    </row>
    <row r="67" spans="1:4">
      <c r="A67" s="506">
        <v>63</v>
      </c>
      <c r="B67" s="507" t="s">
        <v>132</v>
      </c>
      <c r="C67" s="508">
        <v>20548.03</v>
      </c>
      <c r="D67" s="508">
        <v>8878.790000009536</v>
      </c>
    </row>
    <row r="68" spans="1:4">
      <c r="A68" s="506">
        <v>64</v>
      </c>
      <c r="B68" s="507" t="s">
        <v>133</v>
      </c>
      <c r="C68" s="508">
        <v>12273.43</v>
      </c>
      <c r="D68" s="508">
        <v>4025.1599999874925</v>
      </c>
    </row>
    <row r="69" spans="1:4">
      <c r="A69" s="506">
        <v>65</v>
      </c>
      <c r="B69" s="507" t="s">
        <v>134</v>
      </c>
      <c r="C69" s="508">
        <v>9136.4</v>
      </c>
      <c r="D69" s="508">
        <v>5318.839999997931</v>
      </c>
    </row>
    <row r="70" spans="1:4">
      <c r="A70" s="506">
        <v>66</v>
      </c>
      <c r="B70" s="507" t="s">
        <v>135</v>
      </c>
      <c r="C70" s="508">
        <v>12268.71</v>
      </c>
      <c r="D70" s="508">
        <v>7154.1600000132621</v>
      </c>
    </row>
    <row r="71" spans="1:4">
      <c r="A71" s="506">
        <v>67</v>
      </c>
      <c r="B71" s="507" t="s">
        <v>136</v>
      </c>
      <c r="C71" s="508">
        <v>16649.18</v>
      </c>
      <c r="D71" s="508">
        <v>10467.129999990331</v>
      </c>
    </row>
    <row r="72" spans="1:4">
      <c r="A72" s="506">
        <v>68</v>
      </c>
      <c r="B72" s="507" t="s">
        <v>137</v>
      </c>
      <c r="C72" s="508">
        <v>8374.2000000000007</v>
      </c>
      <c r="D72" s="508">
        <v>5915.050000005831</v>
      </c>
    </row>
    <row r="73" spans="1:4">
      <c r="A73" s="506">
        <v>69</v>
      </c>
      <c r="B73" s="507" t="s">
        <v>138</v>
      </c>
      <c r="C73" s="508">
        <v>12541.04</v>
      </c>
      <c r="D73" s="508">
        <v>8118.1000000053536</v>
      </c>
    </row>
    <row r="74" spans="1:4">
      <c r="A74" s="506">
        <v>70</v>
      </c>
      <c r="B74" s="507" t="s">
        <v>139</v>
      </c>
      <c r="C74" s="508">
        <v>16899.02</v>
      </c>
      <c r="D74" s="508">
        <v>3360.2700000062032</v>
      </c>
    </row>
    <row r="75" spans="1:4">
      <c r="A75" s="506">
        <v>71</v>
      </c>
      <c r="B75" s="507" t="s">
        <v>140</v>
      </c>
      <c r="C75" s="508">
        <v>6425.33</v>
      </c>
      <c r="D75" s="508">
        <v>2923.3399999951293</v>
      </c>
    </row>
    <row r="76" spans="1:4">
      <c r="A76" s="506">
        <v>72</v>
      </c>
      <c r="B76" s="507" t="s">
        <v>141</v>
      </c>
      <c r="C76" s="508">
        <v>23473.38</v>
      </c>
      <c r="D76" s="508">
        <v>7653.8200000032775</v>
      </c>
    </row>
    <row r="77" spans="1:4">
      <c r="A77" s="506">
        <v>73</v>
      </c>
      <c r="B77" s="507" t="s">
        <v>142</v>
      </c>
      <c r="C77" s="508">
        <v>3574.42</v>
      </c>
      <c r="D77" s="508">
        <v>1963.6699999999998</v>
      </c>
    </row>
    <row r="78" spans="1:4">
      <c r="A78" s="506">
        <v>74</v>
      </c>
      <c r="B78" s="507" t="s">
        <v>143</v>
      </c>
      <c r="C78" s="508">
        <v>34373.39</v>
      </c>
      <c r="D78" s="508">
        <v>11974.120000001963</v>
      </c>
    </row>
    <row r="79" spans="1:4">
      <c r="A79" s="506">
        <v>75</v>
      </c>
      <c r="B79" s="507" t="s">
        <v>144</v>
      </c>
      <c r="C79" s="508">
        <v>22443.57</v>
      </c>
      <c r="D79" s="508">
        <v>14692.030000001258</v>
      </c>
    </row>
    <row r="80" spans="1:4">
      <c r="A80" s="506">
        <v>76</v>
      </c>
      <c r="B80" s="507" t="s">
        <v>145</v>
      </c>
      <c r="C80" s="508">
        <v>7590.52</v>
      </c>
      <c r="D80" s="508">
        <v>4532.2400000073376</v>
      </c>
    </row>
    <row r="81" spans="1:4">
      <c r="A81" s="506">
        <v>77</v>
      </c>
      <c r="B81" s="507" t="s">
        <v>146</v>
      </c>
      <c r="C81" s="508">
        <v>10010.27</v>
      </c>
      <c r="D81" s="508">
        <v>5257.4999999900338</v>
      </c>
    </row>
    <row r="82" spans="1:4">
      <c r="A82" s="506">
        <v>78</v>
      </c>
      <c r="B82" s="507" t="s">
        <v>147</v>
      </c>
      <c r="C82" s="508">
        <v>41866.910000000003</v>
      </c>
      <c r="D82" s="508">
        <v>23057.19</v>
      </c>
    </row>
    <row r="83" spans="1:4">
      <c r="A83" s="506">
        <v>79</v>
      </c>
      <c r="B83" s="507" t="s">
        <v>148</v>
      </c>
      <c r="C83" s="508">
        <v>9503.23</v>
      </c>
      <c r="D83" s="508">
        <v>6321.0999999855321</v>
      </c>
    </row>
    <row r="84" spans="1:4">
      <c r="A84" s="506">
        <v>80</v>
      </c>
      <c r="B84" s="507" t="s">
        <v>149</v>
      </c>
      <c r="C84" s="508">
        <v>8132.19</v>
      </c>
      <c r="D84" s="508">
        <v>4711.9299999999757</v>
      </c>
    </row>
    <row r="85" spans="1:4">
      <c r="A85" s="506">
        <v>81</v>
      </c>
      <c r="B85" s="507" t="s">
        <v>150</v>
      </c>
      <c r="C85" s="508">
        <v>19092.939999999999</v>
      </c>
      <c r="D85" s="508">
        <v>5324.109999992862</v>
      </c>
    </row>
    <row r="86" spans="1:4">
      <c r="A86" s="506">
        <v>82</v>
      </c>
      <c r="B86" s="507" t="s">
        <v>151</v>
      </c>
      <c r="C86" s="508">
        <v>2377.6</v>
      </c>
      <c r="D86" s="508">
        <v>1333.9099999964492</v>
      </c>
    </row>
    <row r="87" spans="1:4">
      <c r="A87" s="506">
        <v>83</v>
      </c>
      <c r="B87" s="507" t="s">
        <v>152</v>
      </c>
      <c r="C87" s="508">
        <v>31474.31</v>
      </c>
      <c r="D87" s="508">
        <v>17989.989999999991</v>
      </c>
    </row>
    <row r="88" spans="1:4">
      <c r="A88" s="506">
        <v>84</v>
      </c>
      <c r="B88" s="507" t="s">
        <v>154</v>
      </c>
      <c r="C88" s="508">
        <v>14789.44</v>
      </c>
      <c r="D88" s="508">
        <v>8822.8300000048184</v>
      </c>
    </row>
    <row r="89" spans="1:4">
      <c r="A89" s="506">
        <v>85</v>
      </c>
      <c r="B89" s="507" t="s">
        <v>155</v>
      </c>
      <c r="C89" s="508">
        <v>9635.33</v>
      </c>
      <c r="D89" s="508">
        <v>6416.1500000121823</v>
      </c>
    </row>
    <row r="90" spans="1:4">
      <c r="A90" s="506">
        <v>86</v>
      </c>
      <c r="B90" s="507" t="s">
        <v>157</v>
      </c>
      <c r="C90" s="508">
        <v>15657.57</v>
      </c>
      <c r="D90" s="508">
        <v>8567.5799999970204</v>
      </c>
    </row>
    <row r="91" spans="1:4">
      <c r="A91" s="506">
        <v>87</v>
      </c>
      <c r="B91" s="507" t="s">
        <v>158</v>
      </c>
      <c r="C91" s="508">
        <v>18191.580000000002</v>
      </c>
      <c r="D91" s="508">
        <v>4758.2200000023277</v>
      </c>
    </row>
    <row r="92" spans="1:4">
      <c r="A92" s="506">
        <v>88</v>
      </c>
      <c r="B92" s="507" t="s">
        <v>159</v>
      </c>
      <c r="C92" s="508">
        <v>10014.67</v>
      </c>
      <c r="D92" s="508">
        <v>5951.3900000136673</v>
      </c>
    </row>
    <row r="93" spans="1:4">
      <c r="A93" s="506">
        <v>89</v>
      </c>
      <c r="B93" s="507" t="s">
        <v>160</v>
      </c>
      <c r="C93" s="508">
        <v>14483.35</v>
      </c>
      <c r="D93" s="508">
        <v>7827.7899999961173</v>
      </c>
    </row>
    <row r="94" spans="1:4">
      <c r="A94" s="506">
        <v>90</v>
      </c>
      <c r="B94" s="507" t="s">
        <v>161</v>
      </c>
      <c r="C94" s="508">
        <v>57915.27</v>
      </c>
      <c r="D94" s="508">
        <v>18846.999999978001</v>
      </c>
    </row>
    <row r="95" spans="1:4">
      <c r="A95" s="506">
        <v>91</v>
      </c>
      <c r="B95" s="507" t="s">
        <v>162</v>
      </c>
      <c r="C95" s="508">
        <v>11026.59</v>
      </c>
      <c r="D95" s="508">
        <v>6960.220000006957</v>
      </c>
    </row>
    <row r="96" spans="1:4">
      <c r="A96" s="506">
        <v>92</v>
      </c>
      <c r="B96" s="507" t="s">
        <v>163</v>
      </c>
      <c r="C96" s="508">
        <v>9802.41</v>
      </c>
      <c r="D96" s="508">
        <v>5749.0099999999993</v>
      </c>
    </row>
    <row r="97" spans="1:4">
      <c r="A97" s="506">
        <v>93</v>
      </c>
      <c r="B97" s="507" t="s">
        <v>164</v>
      </c>
      <c r="C97" s="508">
        <v>8419.1200000000008</v>
      </c>
      <c r="D97" s="508">
        <v>5308.4899999957379</v>
      </c>
    </row>
    <row r="98" spans="1:4">
      <c r="A98" s="506">
        <v>94</v>
      </c>
      <c r="B98" s="507" t="s">
        <v>165</v>
      </c>
      <c r="C98" s="508">
        <v>6982.31</v>
      </c>
      <c r="D98" s="508">
        <v>3251.8199999933222</v>
      </c>
    </row>
    <row r="99" spans="1:4">
      <c r="A99" s="506">
        <v>95</v>
      </c>
      <c r="B99" s="507" t="s">
        <v>166</v>
      </c>
      <c r="C99" s="508">
        <v>6692.69</v>
      </c>
      <c r="D99" s="508">
        <v>2644.2999999999261</v>
      </c>
    </row>
    <row r="100" spans="1:4">
      <c r="A100" s="506">
        <v>96</v>
      </c>
      <c r="B100" s="968" t="s">
        <v>167</v>
      </c>
      <c r="C100" s="508">
        <v>11109.82</v>
      </c>
      <c r="D100" s="508">
        <v>5834.0399999925348</v>
      </c>
    </row>
    <row r="101" spans="1:4">
      <c r="A101" s="506">
        <v>97</v>
      </c>
      <c r="B101" s="968" t="s">
        <v>168</v>
      </c>
      <c r="C101" s="508">
        <v>18684.3</v>
      </c>
      <c r="D101" s="508">
        <v>10886.899999999943</v>
      </c>
    </row>
    <row r="102" spans="1:4">
      <c r="A102" s="506">
        <v>98</v>
      </c>
      <c r="B102" s="968" t="s">
        <v>186</v>
      </c>
      <c r="C102" s="508">
        <v>10414.709999999999</v>
      </c>
      <c r="D102" s="508">
        <v>2817.2900000000554</v>
      </c>
    </row>
    <row r="103" spans="1:4">
      <c r="A103" s="506">
        <v>99</v>
      </c>
      <c r="B103" s="968" t="s">
        <v>285</v>
      </c>
      <c r="C103" s="508">
        <v>1519</v>
      </c>
      <c r="D103" s="508">
        <v>0</v>
      </c>
    </row>
    <row r="104" spans="1:4">
      <c r="A104" s="506">
        <v>100</v>
      </c>
      <c r="B104" s="969" t="s">
        <v>284</v>
      </c>
      <c r="C104" s="508">
        <v>3011.43</v>
      </c>
      <c r="D104" s="508">
        <v>1714.4199999998884</v>
      </c>
    </row>
    <row r="105" spans="1:4">
      <c r="A105" s="506">
        <v>101</v>
      </c>
      <c r="B105" s="968" t="s">
        <v>286</v>
      </c>
      <c r="C105" s="508">
        <v>1167.51</v>
      </c>
      <c r="D105" s="508">
        <v>0</v>
      </c>
    </row>
    <row r="106" spans="1:4">
      <c r="A106" s="506">
        <v>102</v>
      </c>
      <c r="B106" s="968" t="s">
        <v>52</v>
      </c>
      <c r="C106" s="508">
        <v>19538.37</v>
      </c>
      <c r="D106" s="508">
        <v>18794.959999998769</v>
      </c>
    </row>
    <row r="107" spans="1:4">
      <c r="A107" s="506">
        <v>103</v>
      </c>
      <c r="B107" s="968" t="s">
        <v>55</v>
      </c>
      <c r="C107" s="508">
        <v>74374.240000000005</v>
      </c>
      <c r="D107" s="509">
        <v>28812.51</v>
      </c>
    </row>
    <row r="108" spans="1:4">
      <c r="A108" s="506">
        <v>104</v>
      </c>
      <c r="B108" s="507" t="s">
        <v>56</v>
      </c>
      <c r="C108" s="508">
        <v>94933.81</v>
      </c>
      <c r="D108" s="509">
        <v>41460.219999967718</v>
      </c>
    </row>
    <row r="109" spans="1:4">
      <c r="A109" s="506">
        <v>105</v>
      </c>
      <c r="B109" s="507" t="s">
        <v>54</v>
      </c>
      <c r="C109" s="508">
        <v>21317.74</v>
      </c>
      <c r="D109" s="509">
        <v>23848.89</v>
      </c>
    </row>
    <row r="110" spans="1:4">
      <c r="A110" s="506">
        <v>106</v>
      </c>
      <c r="B110" s="507" t="s">
        <v>46</v>
      </c>
      <c r="C110" s="508">
        <v>179245.91</v>
      </c>
      <c r="D110" s="508">
        <v>35567.649999997629</v>
      </c>
    </row>
    <row r="111" spans="1:4">
      <c r="A111" s="506">
        <v>107</v>
      </c>
      <c r="B111" s="507" t="s">
        <v>47</v>
      </c>
      <c r="C111" s="508">
        <v>16656.509999999998</v>
      </c>
      <c r="D111" s="509">
        <v>2966.2899999919809</v>
      </c>
    </row>
    <row r="112" spans="1:4">
      <c r="A112" s="506">
        <v>108</v>
      </c>
      <c r="B112" s="507" t="s">
        <v>48</v>
      </c>
      <c r="C112" s="508">
        <v>34813.65</v>
      </c>
      <c r="D112" s="508">
        <v>14929.070000000003</v>
      </c>
    </row>
    <row r="113" spans="1:4">
      <c r="A113" s="506">
        <v>109</v>
      </c>
      <c r="B113" s="507" t="s">
        <v>49</v>
      </c>
      <c r="C113" s="508">
        <v>64214.54</v>
      </c>
      <c r="D113" s="508">
        <v>22962.950000028155</v>
      </c>
    </row>
    <row r="114" spans="1:4">
      <c r="A114" s="506">
        <v>110</v>
      </c>
      <c r="B114" s="507" t="s">
        <v>50</v>
      </c>
      <c r="C114" s="508">
        <v>5244.47</v>
      </c>
      <c r="D114" s="508">
        <v>2395.3299999973183</v>
      </c>
    </row>
    <row r="115" spans="1:4">
      <c r="A115" s="506">
        <v>111</v>
      </c>
      <c r="B115" s="507" t="s">
        <v>51</v>
      </c>
      <c r="C115" s="508">
        <v>11364.57</v>
      </c>
      <c r="D115" s="508">
        <v>3208.3399999943281</v>
      </c>
    </row>
    <row r="116" spans="1:4">
      <c r="A116" s="506">
        <v>112</v>
      </c>
      <c r="B116" s="507" t="s">
        <v>86</v>
      </c>
      <c r="C116" s="508">
        <v>8098.57</v>
      </c>
      <c r="D116" s="508">
        <v>2820.7900000044701</v>
      </c>
    </row>
    <row r="117" spans="1:4">
      <c r="A117" s="506">
        <v>113</v>
      </c>
      <c r="B117" s="507" t="s">
        <v>79</v>
      </c>
      <c r="C117" s="508">
        <v>25660.2</v>
      </c>
      <c r="D117" s="508">
        <v>16315.610000000099</v>
      </c>
    </row>
    <row r="118" spans="1:4">
      <c r="A118" s="506">
        <v>114</v>
      </c>
      <c r="B118" s="507" t="s">
        <v>80</v>
      </c>
      <c r="C118" s="508">
        <v>12637.34</v>
      </c>
      <c r="D118" s="508">
        <v>6318.6299999807998</v>
      </c>
    </row>
    <row r="119" spans="1:4">
      <c r="A119" s="506">
        <v>115</v>
      </c>
      <c r="B119" s="507" t="s">
        <v>81</v>
      </c>
      <c r="C119" s="508">
        <v>39256.199999999997</v>
      </c>
      <c r="D119" s="509">
        <v>22557.450000011926</v>
      </c>
    </row>
    <row r="120" spans="1:4">
      <c r="A120" s="506">
        <v>116</v>
      </c>
      <c r="B120" s="510" t="s">
        <v>82</v>
      </c>
      <c r="C120" s="511">
        <v>23023.1</v>
      </c>
      <c r="D120" s="509">
        <v>11607.369999999999</v>
      </c>
    </row>
    <row r="121" spans="1:4">
      <c r="A121" s="506">
        <v>117</v>
      </c>
      <c r="B121" s="507" t="s">
        <v>84</v>
      </c>
      <c r="C121" s="508">
        <v>18336.900000000001</v>
      </c>
      <c r="D121" s="508">
        <v>5598.6600000000562</v>
      </c>
    </row>
    <row r="122" spans="1:4">
      <c r="A122" s="506">
        <v>118</v>
      </c>
      <c r="B122" s="507" t="s">
        <v>87</v>
      </c>
      <c r="C122" s="508">
        <v>3830.02</v>
      </c>
      <c r="D122" s="508">
        <v>1731.5899999952221</v>
      </c>
    </row>
    <row r="123" spans="1:4">
      <c r="A123" s="506">
        <v>119</v>
      </c>
      <c r="B123" s="507" t="s">
        <v>85</v>
      </c>
      <c r="C123" s="508">
        <v>10510.83</v>
      </c>
      <c r="D123" s="508">
        <v>6200.3499999999995</v>
      </c>
    </row>
    <row r="124" spans="1:4">
      <c r="A124" s="506">
        <v>120</v>
      </c>
      <c r="B124" s="507" t="s">
        <v>83</v>
      </c>
      <c r="C124" s="508">
        <v>18027.54</v>
      </c>
      <c r="D124" s="508">
        <v>4690.240000007152</v>
      </c>
    </row>
    <row r="125" spans="1:4">
      <c r="A125" s="506">
        <v>121</v>
      </c>
      <c r="B125" s="507" t="s">
        <v>66</v>
      </c>
      <c r="C125" s="508">
        <v>25554.54</v>
      </c>
      <c r="D125" s="508">
        <v>6534.2900000000009</v>
      </c>
    </row>
    <row r="126" spans="1:4">
      <c r="A126" s="506">
        <v>122</v>
      </c>
      <c r="B126" s="507" t="s">
        <v>67</v>
      </c>
      <c r="C126" s="508">
        <v>33135.519999999997</v>
      </c>
      <c r="D126" s="508">
        <v>6096.2999999946314</v>
      </c>
    </row>
    <row r="127" spans="1:4">
      <c r="A127" s="506">
        <v>123</v>
      </c>
      <c r="B127" s="507" t="s">
        <v>68</v>
      </c>
      <c r="C127" s="508">
        <v>20524.45</v>
      </c>
      <c r="D127" s="508">
        <v>3917.1200000040044</v>
      </c>
    </row>
    <row r="128" spans="1:4">
      <c r="A128" s="506">
        <v>124</v>
      </c>
      <c r="B128" s="507" t="s">
        <v>69</v>
      </c>
      <c r="C128" s="508">
        <v>23576.080000000002</v>
      </c>
      <c r="D128" s="509">
        <v>10208.640000014831</v>
      </c>
    </row>
    <row r="129" spans="1:4">
      <c r="A129" s="506">
        <v>125</v>
      </c>
      <c r="B129" s="507" t="s">
        <v>1113</v>
      </c>
      <c r="C129" s="508">
        <v>18609.41</v>
      </c>
      <c r="D129" s="508">
        <v>10053.579999998197</v>
      </c>
    </row>
    <row r="130" spans="1:4">
      <c r="A130" s="506">
        <v>126</v>
      </c>
      <c r="B130" s="507" t="s">
        <v>188</v>
      </c>
      <c r="C130" s="508">
        <v>27917.15</v>
      </c>
      <c r="D130" s="508">
        <v>6116.3500000062595</v>
      </c>
    </row>
    <row r="131" spans="1:4">
      <c r="A131" s="506">
        <v>127</v>
      </c>
      <c r="B131" s="507" t="s">
        <v>71</v>
      </c>
      <c r="C131" s="508">
        <v>8518.33</v>
      </c>
      <c r="D131" s="508">
        <v>2352.3499999904629</v>
      </c>
    </row>
    <row r="132" spans="1:4">
      <c r="A132" s="506">
        <v>128</v>
      </c>
      <c r="B132" s="968" t="s">
        <v>70</v>
      </c>
      <c r="C132" s="508">
        <v>21219.200000000001</v>
      </c>
      <c r="D132" s="508">
        <v>10915.14000000894</v>
      </c>
    </row>
    <row r="133" spans="1:4">
      <c r="A133" s="506">
        <v>129</v>
      </c>
      <c r="B133" s="968" t="s">
        <v>65</v>
      </c>
      <c r="C133" s="508">
        <v>4753652.76</v>
      </c>
      <c r="D133" s="508">
        <v>4728643.319999963</v>
      </c>
    </row>
    <row r="134" spans="1:4">
      <c r="A134" s="506">
        <v>130</v>
      </c>
      <c r="B134" s="968" t="s">
        <v>62</v>
      </c>
      <c r="C134" s="508">
        <v>25032.81</v>
      </c>
      <c r="D134" s="508">
        <v>11930.829999999998</v>
      </c>
    </row>
    <row r="135" spans="1:4">
      <c r="A135" s="506">
        <v>131</v>
      </c>
      <c r="B135" s="968" t="s">
        <v>64</v>
      </c>
      <c r="C135" s="508">
        <v>30328.58</v>
      </c>
      <c r="D135" s="508">
        <v>7135.2000000000007</v>
      </c>
    </row>
    <row r="136" spans="1:4">
      <c r="A136" s="506">
        <v>132</v>
      </c>
      <c r="B136" s="968" t="s">
        <v>63</v>
      </c>
      <c r="C136" s="508">
        <v>24938.83</v>
      </c>
      <c r="D136" s="512">
        <v>7588.8399999999074</v>
      </c>
    </row>
    <row r="137" spans="1:4">
      <c r="A137" s="506">
        <v>133</v>
      </c>
      <c r="B137" s="968" t="s">
        <v>75</v>
      </c>
      <c r="C137" s="508">
        <v>4473.03</v>
      </c>
      <c r="D137" s="509">
        <v>2337.669999997765</v>
      </c>
    </row>
    <row r="138" spans="1:4">
      <c r="A138" s="506">
        <v>134</v>
      </c>
      <c r="B138" s="968" t="s">
        <v>74</v>
      </c>
      <c r="C138" s="508">
        <v>19880.11</v>
      </c>
      <c r="D138" s="508">
        <v>6358.990000023181</v>
      </c>
    </row>
    <row r="139" spans="1:4">
      <c r="A139" s="506">
        <v>135</v>
      </c>
      <c r="B139" s="968" t="s">
        <v>78</v>
      </c>
      <c r="C139" s="508">
        <v>10146.57</v>
      </c>
      <c r="D139" s="508">
        <v>5544.869999999999</v>
      </c>
    </row>
    <row r="140" spans="1:4">
      <c r="A140" s="506">
        <v>136</v>
      </c>
      <c r="B140" s="968" t="s">
        <v>73</v>
      </c>
      <c r="C140" s="508">
        <v>30018.15</v>
      </c>
      <c r="D140" s="508">
        <v>19333.909999999865</v>
      </c>
    </row>
    <row r="141" spans="1:4">
      <c r="A141" s="506">
        <v>137</v>
      </c>
      <c r="B141" s="968" t="s">
        <v>76</v>
      </c>
      <c r="C141" s="508">
        <v>15431.34</v>
      </c>
      <c r="D141" s="508">
        <v>6666.2999999997028</v>
      </c>
    </row>
    <row r="142" spans="1:4">
      <c r="A142" s="506">
        <v>138</v>
      </c>
      <c r="B142" s="968" t="s">
        <v>77</v>
      </c>
      <c r="C142" s="508">
        <v>6398.16</v>
      </c>
      <c r="D142" s="508">
        <v>2215.7499999943188</v>
      </c>
    </row>
    <row r="143" spans="1:4">
      <c r="A143" s="506">
        <v>139</v>
      </c>
      <c r="B143" s="968" t="s">
        <v>60</v>
      </c>
      <c r="C143" s="508">
        <v>20460.509999999998</v>
      </c>
      <c r="D143" s="509">
        <v>13096.63000000775</v>
      </c>
    </row>
    <row r="144" spans="1:4">
      <c r="A144" s="506">
        <v>140</v>
      </c>
      <c r="B144" s="968" t="s">
        <v>61</v>
      </c>
      <c r="C144" s="508">
        <v>217692.06</v>
      </c>
      <c r="D144" s="508">
        <v>189509.22999999986</v>
      </c>
    </row>
    <row r="145" spans="1:6">
      <c r="A145" s="506">
        <v>141</v>
      </c>
      <c r="B145" s="968" t="s">
        <v>57</v>
      </c>
      <c r="C145" s="508">
        <v>26422.81</v>
      </c>
      <c r="D145" s="508">
        <v>4971.0299999920362</v>
      </c>
    </row>
    <row r="146" spans="1:6">
      <c r="A146" s="506">
        <v>142</v>
      </c>
      <c r="B146" s="968" t="s">
        <v>59</v>
      </c>
      <c r="C146" s="508">
        <v>9384.2099999999991</v>
      </c>
      <c r="D146" s="508">
        <v>5211.9900000000016</v>
      </c>
    </row>
    <row r="147" spans="1:6">
      <c r="A147" s="506">
        <v>143</v>
      </c>
      <c r="B147" s="968" t="s">
        <v>58</v>
      </c>
      <c r="C147" s="508">
        <v>38193.17</v>
      </c>
      <c r="D147" s="508">
        <v>1120728.3199999868</v>
      </c>
    </row>
    <row r="148" spans="1:6">
      <c r="A148" s="506">
        <v>144</v>
      </c>
      <c r="B148" s="970" t="s">
        <v>153</v>
      </c>
      <c r="C148" s="970">
        <v>0</v>
      </c>
      <c r="D148" s="512">
        <v>464.14999999464027</v>
      </c>
    </row>
    <row r="149" spans="1:6">
      <c r="A149" s="506">
        <v>145</v>
      </c>
      <c r="B149" s="970" t="s">
        <v>156</v>
      </c>
      <c r="C149" s="970">
        <v>0</v>
      </c>
      <c r="D149" s="512">
        <v>554.04000000000008</v>
      </c>
      <c r="F149" s="513"/>
    </row>
    <row r="150" spans="1:6">
      <c r="A150" s="506">
        <v>147</v>
      </c>
      <c r="B150" s="970" t="s">
        <v>53</v>
      </c>
      <c r="C150" s="970">
        <v>0</v>
      </c>
      <c r="D150" s="512">
        <v>429.43999999463568</v>
      </c>
    </row>
    <row r="151" spans="1:6">
      <c r="A151" s="506">
        <v>149</v>
      </c>
      <c r="B151" s="968" t="s">
        <v>1114</v>
      </c>
      <c r="C151" s="971">
        <v>640371.18000003113</v>
      </c>
      <c r="D151" s="508">
        <v>248242.10000003141</v>
      </c>
    </row>
    <row r="152" spans="1:6">
      <c r="A152" s="506">
        <v>150</v>
      </c>
      <c r="B152" s="968" t="s">
        <v>1115</v>
      </c>
      <c r="C152" s="971">
        <v>111635.79000001667</v>
      </c>
      <c r="D152" s="508">
        <v>38039.350000016682</v>
      </c>
    </row>
    <row r="153" spans="1:6">
      <c r="A153" s="506">
        <v>151</v>
      </c>
      <c r="B153" s="968" t="s">
        <v>1116</v>
      </c>
      <c r="C153" s="971">
        <v>79266.240000032092</v>
      </c>
      <c r="D153" s="508">
        <v>37990.000000032094</v>
      </c>
    </row>
    <row r="154" spans="1:6">
      <c r="A154" s="506">
        <v>152</v>
      </c>
      <c r="B154" s="968" t="s">
        <v>1117</v>
      </c>
      <c r="C154" s="971">
        <v>105782.8299999833</v>
      </c>
      <c r="D154" s="508">
        <v>61852.959999983286</v>
      </c>
    </row>
    <row r="155" spans="1:6">
      <c r="A155" s="506">
        <v>153</v>
      </c>
      <c r="B155" s="968" t="s">
        <v>1118</v>
      </c>
      <c r="C155" s="971">
        <v>106738.30000002941</v>
      </c>
      <c r="D155" s="508">
        <v>24028.500000029431</v>
      </c>
    </row>
    <row r="156" spans="1:6">
      <c r="A156" s="506">
        <v>154</v>
      </c>
      <c r="B156" s="968" t="s">
        <v>1119</v>
      </c>
      <c r="C156" s="971">
        <v>261454.05000001099</v>
      </c>
      <c r="D156" s="508">
        <v>90158.310000011028</v>
      </c>
    </row>
    <row r="157" spans="1:6">
      <c r="A157" s="506">
        <v>155</v>
      </c>
      <c r="B157" s="968" t="s">
        <v>1120</v>
      </c>
      <c r="C157" s="971">
        <v>135282.78000006318</v>
      </c>
      <c r="D157" s="508">
        <v>32663.640000063184</v>
      </c>
    </row>
    <row r="158" spans="1:6">
      <c r="A158" s="506">
        <v>156</v>
      </c>
      <c r="B158" s="968" t="s">
        <v>1121</v>
      </c>
      <c r="C158" s="971">
        <v>18486.5</v>
      </c>
      <c r="D158" s="508">
        <v>11675.33</v>
      </c>
    </row>
    <row r="159" spans="1:6">
      <c r="A159" s="506">
        <v>157</v>
      </c>
      <c r="B159" s="968" t="s">
        <v>1122</v>
      </c>
      <c r="C159" s="971">
        <v>25811.230000008345</v>
      </c>
      <c r="D159" s="508">
        <v>9396.4800000083451</v>
      </c>
    </row>
    <row r="160" spans="1:6">
      <c r="A160" s="506">
        <v>158</v>
      </c>
      <c r="B160" s="968" t="s">
        <v>1123</v>
      </c>
      <c r="C160" s="971">
        <v>103479.04000005461</v>
      </c>
      <c r="D160" s="508">
        <v>35881.460000054612</v>
      </c>
    </row>
    <row r="161" spans="1:4">
      <c r="A161" s="506">
        <v>159</v>
      </c>
      <c r="B161" s="968" t="s">
        <v>1124</v>
      </c>
      <c r="C161" s="971">
        <v>42402.210000004387</v>
      </c>
      <c r="D161" s="508">
        <v>18027.610000004395</v>
      </c>
    </row>
    <row r="162" spans="1:4">
      <c r="A162" s="506">
        <v>160</v>
      </c>
      <c r="B162" s="968" t="s">
        <v>1125</v>
      </c>
      <c r="C162" s="971">
        <v>33457.810000032187</v>
      </c>
      <c r="D162" s="508">
        <v>18298.76000003457</v>
      </c>
    </row>
    <row r="163" spans="1:4">
      <c r="A163" s="506">
        <v>161</v>
      </c>
      <c r="B163" s="968" t="s">
        <v>1126</v>
      </c>
      <c r="C163" s="971">
        <v>10438.79999999702</v>
      </c>
      <c r="D163" s="508">
        <v>4458.4099999995533</v>
      </c>
    </row>
    <row r="164" spans="1:4">
      <c r="A164" s="506">
        <v>162</v>
      </c>
      <c r="B164" s="968" t="s">
        <v>1127</v>
      </c>
      <c r="C164" s="971">
        <v>130039.21</v>
      </c>
      <c r="D164" s="508">
        <v>60022.230000018069</v>
      </c>
    </row>
    <row r="165" spans="1:4">
      <c r="A165" s="506">
        <v>163</v>
      </c>
      <c r="B165" s="968" t="s">
        <v>1128</v>
      </c>
      <c r="C165" s="971">
        <v>8684.1899999976158</v>
      </c>
      <c r="D165" s="508">
        <v>4672.6599999969258</v>
      </c>
    </row>
    <row r="166" spans="1:4">
      <c r="A166" s="506">
        <v>164</v>
      </c>
      <c r="B166" s="968" t="s">
        <v>1129</v>
      </c>
      <c r="C166" s="971">
        <v>73838.389999896492</v>
      </c>
      <c r="D166" s="508">
        <v>19659.979999896495</v>
      </c>
    </row>
    <row r="167" spans="1:4">
      <c r="A167" s="506">
        <v>165</v>
      </c>
      <c r="B167" s="507" t="s">
        <v>1130</v>
      </c>
      <c r="C167" s="514">
        <v>13750.109999999404</v>
      </c>
      <c r="D167" s="508">
        <v>42665.860000000597</v>
      </c>
    </row>
    <row r="168" spans="1:4">
      <c r="A168" s="506">
        <v>166</v>
      </c>
      <c r="B168" s="507" t="s">
        <v>1131</v>
      </c>
      <c r="C168" s="514">
        <v>31963.419999986887</v>
      </c>
      <c r="D168" s="508">
        <v>3589.2100000014484</v>
      </c>
    </row>
    <row r="169" spans="1:4">
      <c r="A169" s="506">
        <v>167</v>
      </c>
      <c r="B169" s="507" t="s">
        <v>1132</v>
      </c>
      <c r="C169" s="471">
        <v>16513.770000000372</v>
      </c>
      <c r="D169" s="508">
        <v>10311.150000000373</v>
      </c>
    </row>
    <row r="170" spans="1:4">
      <c r="A170" s="506">
        <v>168</v>
      </c>
      <c r="B170" s="507" t="s">
        <v>1133</v>
      </c>
      <c r="C170" s="514">
        <v>12059.129999991934</v>
      </c>
      <c r="D170" s="508">
        <v>5052.4599999919337</v>
      </c>
    </row>
    <row r="171" spans="1:4">
      <c r="A171" s="506">
        <v>169</v>
      </c>
      <c r="B171" s="507" t="s">
        <v>1134</v>
      </c>
      <c r="C171" s="514">
        <v>14722.799999993398</v>
      </c>
      <c r="D171" s="508">
        <v>6190.5699999933968</v>
      </c>
    </row>
    <row r="172" spans="1:4">
      <c r="A172" s="506">
        <v>170</v>
      </c>
      <c r="B172" s="507" t="s">
        <v>1135</v>
      </c>
      <c r="C172" s="514">
        <v>19271.770000027864</v>
      </c>
      <c r="D172" s="508">
        <v>13318.320000027865</v>
      </c>
    </row>
    <row r="173" spans="1:4">
      <c r="A173" s="506">
        <v>171</v>
      </c>
      <c r="B173" s="968" t="s">
        <v>1136</v>
      </c>
      <c r="C173" s="971">
        <v>4748.3899999962377</v>
      </c>
      <c r="D173" s="508">
        <v>2634.7899999962378</v>
      </c>
    </row>
    <row r="174" spans="1:4">
      <c r="A174" s="506">
        <v>172</v>
      </c>
      <c r="B174" s="968" t="s">
        <v>1137</v>
      </c>
      <c r="C174" s="971">
        <v>21326.880000000001</v>
      </c>
      <c r="D174" s="508">
        <v>3414.2900000000232</v>
      </c>
    </row>
    <row r="175" spans="1:4">
      <c r="A175" s="506">
        <v>173</v>
      </c>
      <c r="B175" s="968" t="s">
        <v>1138</v>
      </c>
      <c r="C175" s="971">
        <v>2178.4899999999998</v>
      </c>
      <c r="D175" s="508">
        <v>0</v>
      </c>
    </row>
    <row r="176" spans="1:4">
      <c r="A176" s="506">
        <v>174</v>
      </c>
      <c r="B176" s="968" t="s">
        <v>1139</v>
      </c>
      <c r="C176" s="971">
        <v>86680.45</v>
      </c>
      <c r="D176" s="508">
        <v>0</v>
      </c>
    </row>
    <row r="177" spans="1:4">
      <c r="A177" s="506">
        <v>175</v>
      </c>
      <c r="B177" s="507" t="s">
        <v>1140</v>
      </c>
      <c r="C177" s="514">
        <v>23192.759999997616</v>
      </c>
      <c r="D177" s="508">
        <v>5235.0499999976155</v>
      </c>
    </row>
    <row r="178" spans="1:4">
      <c r="A178" s="506">
        <v>176</v>
      </c>
      <c r="B178" s="507" t="s">
        <v>1141</v>
      </c>
      <c r="C178" s="514">
        <v>17482.180000002758</v>
      </c>
      <c r="D178" s="508">
        <v>11377.930000002756</v>
      </c>
    </row>
    <row r="179" spans="1:4">
      <c r="A179" s="506">
        <v>177</v>
      </c>
      <c r="B179" s="507" t="s">
        <v>1142</v>
      </c>
      <c r="C179" s="514">
        <v>6994.2399999988083</v>
      </c>
      <c r="D179" s="508">
        <v>3672.5699999988078</v>
      </c>
    </row>
    <row r="180" spans="1:4">
      <c r="A180" s="506">
        <v>178</v>
      </c>
      <c r="B180" s="507" t="s">
        <v>1143</v>
      </c>
      <c r="C180" s="514">
        <v>10517.219999987054</v>
      </c>
      <c r="D180" s="508">
        <v>3305.3799999870548</v>
      </c>
    </row>
    <row r="181" spans="1:4">
      <c r="A181" s="506">
        <v>179</v>
      </c>
      <c r="B181" s="507" t="s">
        <v>1144</v>
      </c>
      <c r="C181" s="514">
        <v>31485.419999992249</v>
      </c>
      <c r="D181" s="508">
        <v>13896.939999992252</v>
      </c>
    </row>
    <row r="182" spans="1:4">
      <c r="A182" s="506">
        <v>180</v>
      </c>
      <c r="B182" s="507" t="s">
        <v>45</v>
      </c>
      <c r="C182" s="514">
        <v>51455.99</v>
      </c>
      <c r="D182" s="508">
        <v>43012.28</v>
      </c>
    </row>
    <row r="183" spans="1:4">
      <c r="A183" s="506">
        <v>181</v>
      </c>
      <c r="B183" s="507" t="s">
        <v>1145</v>
      </c>
      <c r="C183" s="514">
        <v>29082.669999985323</v>
      </c>
      <c r="D183" s="508">
        <v>8920.3799999853236</v>
      </c>
    </row>
    <row r="184" spans="1:4">
      <c r="A184" s="506">
        <v>182</v>
      </c>
      <c r="B184" s="507" t="s">
        <v>1146</v>
      </c>
      <c r="C184" s="514">
        <v>9977.6900000016394</v>
      </c>
      <c r="D184" s="508">
        <v>5207.7600000016391</v>
      </c>
    </row>
    <row r="185" spans="1:4">
      <c r="A185" s="506">
        <v>183</v>
      </c>
      <c r="B185" s="507" t="s">
        <v>1147</v>
      </c>
      <c r="C185" s="514">
        <v>23888.350000000421</v>
      </c>
      <c r="D185" s="508">
        <v>8016.840000000424</v>
      </c>
    </row>
    <row r="186" spans="1:4">
      <c r="A186" s="506">
        <v>184</v>
      </c>
      <c r="B186" s="507" t="s">
        <v>1148</v>
      </c>
      <c r="C186" s="514">
        <v>8090.0500000009788</v>
      </c>
      <c r="D186" s="508">
        <v>3394.6400000009771</v>
      </c>
    </row>
    <row r="187" spans="1:4">
      <c r="A187" s="506">
        <v>185</v>
      </c>
      <c r="B187" s="507" t="s">
        <v>1149</v>
      </c>
      <c r="C187" s="514">
        <v>82860.16000000012</v>
      </c>
      <c r="D187" s="508">
        <v>54060.150000000111</v>
      </c>
    </row>
    <row r="188" spans="1:4">
      <c r="A188" s="506">
        <v>186</v>
      </c>
      <c r="B188" s="507" t="s">
        <v>1150</v>
      </c>
      <c r="C188" s="514">
        <v>13600.899999999994</v>
      </c>
      <c r="D188" s="508">
        <v>2543.2799999999957</v>
      </c>
    </row>
    <row r="189" spans="1:4">
      <c r="A189" s="506">
        <v>187</v>
      </c>
      <c r="B189" s="507" t="s">
        <v>43</v>
      </c>
      <c r="C189" s="514">
        <v>17809.830000022539</v>
      </c>
      <c r="D189" s="508">
        <v>10924.470000022538</v>
      </c>
    </row>
    <row r="190" spans="1:4">
      <c r="A190" s="506">
        <v>188</v>
      </c>
      <c r="B190" s="507" t="s">
        <v>4046</v>
      </c>
      <c r="C190" s="514">
        <v>636075.06000000006</v>
      </c>
      <c r="D190" s="508">
        <v>461971.82</v>
      </c>
    </row>
    <row r="191" spans="1:4">
      <c r="A191" s="506">
        <v>189</v>
      </c>
      <c r="B191" s="507" t="s">
        <v>4047</v>
      </c>
      <c r="C191" s="514">
        <v>479635.46</v>
      </c>
      <c r="D191" s="508">
        <v>595985.34</v>
      </c>
    </row>
    <row r="192" spans="1:4">
      <c r="A192" s="506">
        <v>190</v>
      </c>
      <c r="B192" s="507" t="s">
        <v>1153</v>
      </c>
      <c r="C192" s="514">
        <v>341397.84</v>
      </c>
      <c r="D192" s="508">
        <v>1281.8399999999999</v>
      </c>
    </row>
    <row r="193" spans="1:4">
      <c r="A193" s="1360" t="s">
        <v>264</v>
      </c>
      <c r="B193" s="1360"/>
      <c r="C193" s="515">
        <f>SUM(C5:C192)</f>
        <v>12753303.540000146</v>
      </c>
      <c r="D193" s="516">
        <f>SUM(D5:D192)</f>
        <v>10319978.183000017</v>
      </c>
    </row>
    <row r="195" spans="1:4">
      <c r="C195" s="517"/>
      <c r="D195" s="518"/>
    </row>
    <row r="196" spans="1:4">
      <c r="C196" s="519"/>
      <c r="D196" s="520"/>
    </row>
    <row r="197" spans="1:4">
      <c r="C197" s="519"/>
    </row>
    <row r="198" spans="1:4">
      <c r="C198" s="521"/>
    </row>
    <row r="199" spans="1:4">
      <c r="C199" s="519"/>
    </row>
    <row r="200" spans="1:4">
      <c r="C200" s="519"/>
    </row>
    <row r="201" spans="1:4">
      <c r="C201" s="522"/>
    </row>
    <row r="202" spans="1:4">
      <c r="C202" s="521"/>
    </row>
    <row r="203" spans="1:4">
      <c r="C203" s="521"/>
    </row>
    <row r="204" spans="1:4">
      <c r="C204" s="519"/>
    </row>
  </sheetData>
  <mergeCells count="3">
    <mergeCell ref="A2:D2"/>
    <mergeCell ref="A3:D3"/>
    <mergeCell ref="A193:B193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BAF3C-517E-41F2-B740-D7FDD2E5A187}">
  <sheetPr>
    <tabColor rgb="FF00B050"/>
  </sheetPr>
  <dimension ref="A1:U81"/>
  <sheetViews>
    <sheetView topLeftCell="D64" zoomScale="91" zoomScaleNormal="91" workbookViewId="0">
      <selection activeCell="H82" sqref="H82"/>
    </sheetView>
  </sheetViews>
  <sheetFormatPr defaultColWidth="9.140625" defaultRowHeight="14.25"/>
  <cols>
    <col min="1" max="1" width="3.7109375" style="524" customWidth="1"/>
    <col min="2" max="2" width="32.85546875" style="524" customWidth="1"/>
    <col min="3" max="3" width="5.5703125" style="525" customWidth="1"/>
    <col min="4" max="4" width="19.85546875" style="974" customWidth="1"/>
    <col min="5" max="5" width="15.140625" style="526" customWidth="1"/>
    <col min="6" max="6" width="16.85546875" style="526" customWidth="1"/>
    <col min="7" max="7" width="15.5703125" style="526" customWidth="1"/>
    <col min="8" max="8" width="15.28515625" style="526" customWidth="1"/>
    <col min="9" max="9" width="17.42578125" style="526" bestFit="1" customWidth="1"/>
    <col min="10" max="10" width="13.7109375" style="524" customWidth="1"/>
    <col min="11" max="11" width="15.85546875" style="524" customWidth="1"/>
    <col min="12" max="12" width="15" style="524" customWidth="1"/>
    <col min="13" max="13" width="16.42578125" style="524" customWidth="1"/>
    <col min="14" max="14" width="16" style="585" customWidth="1"/>
    <col min="15" max="15" width="19.140625" style="528" bestFit="1" customWidth="1"/>
    <col min="16" max="16" width="17.28515625" style="528" bestFit="1" customWidth="1"/>
    <col min="17" max="17" width="9.140625" style="528"/>
    <col min="18" max="18" width="19.7109375" style="528" bestFit="1" customWidth="1"/>
    <col min="19" max="21" width="9.140625" style="528"/>
    <col min="22" max="16384" width="9.140625" style="524"/>
  </cols>
  <sheetData>
    <row r="1" spans="1:21">
      <c r="N1" s="527" t="s">
        <v>2366</v>
      </c>
    </row>
    <row r="2" spans="1:21">
      <c r="A2" s="529"/>
      <c r="B2" s="1371" t="s">
        <v>2367</v>
      </c>
      <c r="C2" s="1371"/>
      <c r="D2" s="1371"/>
      <c r="E2" s="1371"/>
      <c r="F2" s="1371"/>
      <c r="G2" s="1371"/>
      <c r="H2" s="1371"/>
      <c r="I2" s="1371"/>
      <c r="J2" s="1371"/>
      <c r="K2" s="1371"/>
      <c r="L2" s="1371"/>
      <c r="M2" s="1371"/>
      <c r="N2" s="1371"/>
    </row>
    <row r="3" spans="1:21">
      <c r="A3" s="529"/>
      <c r="B3" s="1371" t="s">
        <v>2368</v>
      </c>
      <c r="C3" s="1371"/>
      <c r="D3" s="1371"/>
      <c r="E3" s="1371"/>
      <c r="F3" s="1371"/>
      <c r="G3" s="1371"/>
      <c r="H3" s="1371"/>
      <c r="I3" s="1371"/>
      <c r="J3" s="1371"/>
      <c r="K3" s="1371"/>
      <c r="L3" s="1371"/>
      <c r="M3" s="1371"/>
      <c r="N3" s="1371"/>
    </row>
    <row r="4" spans="1:21">
      <c r="A4" s="530"/>
      <c r="B4" s="530"/>
      <c r="C4" s="530"/>
      <c r="D4" s="975"/>
      <c r="E4" s="530"/>
      <c r="F4" s="530"/>
      <c r="G4" s="530"/>
      <c r="H4" s="530"/>
      <c r="I4" s="532"/>
      <c r="J4" s="533"/>
      <c r="K4" s="533"/>
      <c r="L4" s="533"/>
      <c r="M4" s="533"/>
      <c r="N4" s="534"/>
    </row>
    <row r="5" spans="1:21" s="536" customFormat="1">
      <c r="A5" s="1372" t="s">
        <v>288</v>
      </c>
      <c r="B5" s="1372" t="s">
        <v>1038</v>
      </c>
      <c r="C5" s="1375" t="s">
        <v>2369</v>
      </c>
      <c r="D5" s="1375" t="s">
        <v>2370</v>
      </c>
      <c r="E5" s="1378" t="s">
        <v>2371</v>
      </c>
      <c r="F5" s="1378"/>
      <c r="G5" s="1378"/>
      <c r="H5" s="1378"/>
      <c r="I5" s="1372" t="s">
        <v>264</v>
      </c>
      <c r="J5" s="1378" t="s">
        <v>2372</v>
      </c>
      <c r="K5" s="1378"/>
      <c r="L5" s="1378"/>
      <c r="M5" s="1378"/>
      <c r="N5" s="1379" t="s">
        <v>2373</v>
      </c>
      <c r="O5" s="535"/>
      <c r="P5" s="528"/>
      <c r="Q5" s="528"/>
      <c r="R5" s="528"/>
      <c r="S5" s="528"/>
      <c r="T5" s="528"/>
      <c r="U5" s="528"/>
    </row>
    <row r="6" spans="1:21" s="536" customFormat="1" ht="22.5">
      <c r="A6" s="1373"/>
      <c r="B6" s="1373"/>
      <c r="C6" s="1376"/>
      <c r="D6" s="1376"/>
      <c r="E6" s="1363" t="s">
        <v>2374</v>
      </c>
      <c r="F6" s="1363" t="s">
        <v>2375</v>
      </c>
      <c r="G6" s="1363" t="s">
        <v>2376</v>
      </c>
      <c r="H6" s="1363" t="s">
        <v>2377</v>
      </c>
      <c r="I6" s="1373"/>
      <c r="J6" s="537" t="s">
        <v>2378</v>
      </c>
      <c r="K6" s="537" t="s">
        <v>2379</v>
      </c>
      <c r="L6" s="537" t="s">
        <v>2380</v>
      </c>
      <c r="M6" s="537" t="s">
        <v>2381</v>
      </c>
      <c r="N6" s="1380"/>
      <c r="O6" s="535"/>
      <c r="P6" s="528"/>
      <c r="Q6" s="528"/>
      <c r="R6" s="528"/>
      <c r="S6" s="528"/>
      <c r="T6" s="528"/>
      <c r="U6" s="528"/>
    </row>
    <row r="7" spans="1:21" s="536" customFormat="1">
      <c r="A7" s="1374"/>
      <c r="B7" s="1374"/>
      <c r="C7" s="1377"/>
      <c r="D7" s="1377"/>
      <c r="E7" s="1364"/>
      <c r="F7" s="1364"/>
      <c r="G7" s="1364"/>
      <c r="H7" s="1364"/>
      <c r="I7" s="1374"/>
      <c r="J7" s="538">
        <v>5.0000000000000001E-3</v>
      </c>
      <c r="K7" s="539">
        <v>0.1</v>
      </c>
      <c r="L7" s="539">
        <v>0.5</v>
      </c>
      <c r="M7" s="539">
        <v>1</v>
      </c>
      <c r="N7" s="1381"/>
      <c r="O7" s="535"/>
      <c r="P7" s="528"/>
      <c r="Q7" s="528"/>
      <c r="R7" s="528"/>
      <c r="S7" s="528"/>
      <c r="T7" s="528"/>
      <c r="U7" s="528"/>
    </row>
    <row r="8" spans="1:21" s="547" customFormat="1">
      <c r="A8" s="540">
        <v>1</v>
      </c>
      <c r="B8" s="541" t="s">
        <v>2382</v>
      </c>
      <c r="C8" s="540"/>
      <c r="D8" s="568"/>
      <c r="E8" s="542"/>
      <c r="F8" s="542"/>
      <c r="G8" s="542"/>
      <c r="H8" s="542"/>
      <c r="I8" s="543"/>
      <c r="J8" s="542"/>
      <c r="K8" s="542"/>
      <c r="L8" s="542"/>
      <c r="M8" s="542"/>
      <c r="N8" s="544"/>
      <c r="O8" s="545"/>
      <c r="P8" s="546"/>
      <c r="Q8" s="546"/>
      <c r="R8" s="546"/>
      <c r="S8" s="546"/>
      <c r="T8" s="546"/>
      <c r="U8" s="546"/>
    </row>
    <row r="9" spans="1:21" s="547" customFormat="1">
      <c r="A9" s="548"/>
      <c r="B9" s="549" t="s">
        <v>2382</v>
      </c>
      <c r="C9" s="550">
        <v>2015</v>
      </c>
      <c r="D9" s="448" t="s">
        <v>2119</v>
      </c>
      <c r="E9" s="551"/>
      <c r="F9" s="551"/>
      <c r="G9" s="551"/>
      <c r="H9" s="552">
        <v>13125000</v>
      </c>
      <c r="I9" s="551">
        <f>SUM(E9:H9)</f>
        <v>13125000</v>
      </c>
      <c r="J9" s="553">
        <f>E9*$J$7</f>
        <v>0</v>
      </c>
      <c r="K9" s="551">
        <v>0</v>
      </c>
      <c r="L9" s="551">
        <f>G9*50%</f>
        <v>0</v>
      </c>
      <c r="M9" s="551">
        <f>H9*$M$7</f>
        <v>13125000</v>
      </c>
      <c r="N9" s="554">
        <v>13125000</v>
      </c>
      <c r="O9" s="545"/>
      <c r="P9" s="546"/>
      <c r="Q9" s="546"/>
      <c r="R9" s="546"/>
      <c r="S9" s="546"/>
      <c r="T9" s="546"/>
      <c r="U9" s="546"/>
    </row>
    <row r="10" spans="1:21" s="547" customFormat="1">
      <c r="A10" s="548"/>
      <c r="B10" s="445" t="s">
        <v>2382</v>
      </c>
      <c r="C10" s="550">
        <v>2023</v>
      </c>
      <c r="D10" s="448" t="s">
        <v>2119</v>
      </c>
      <c r="E10" s="551"/>
      <c r="F10" s="551">
        <v>1141250</v>
      </c>
      <c r="G10" s="551"/>
      <c r="H10" s="551"/>
      <c r="I10" s="551">
        <f>SUM(E10:H10)</f>
        <v>1141250</v>
      </c>
      <c r="J10" s="553">
        <f>E10*J7</f>
        <v>0</v>
      </c>
      <c r="K10" s="551">
        <f>K7*F10</f>
        <v>114125</v>
      </c>
      <c r="L10" s="551">
        <v>0</v>
      </c>
      <c r="M10" s="551">
        <v>0</v>
      </c>
      <c r="N10" s="554">
        <v>114125</v>
      </c>
      <c r="O10" s="545"/>
      <c r="P10" s="546"/>
      <c r="Q10" s="546"/>
      <c r="R10" s="546"/>
      <c r="S10" s="546"/>
      <c r="T10" s="546"/>
      <c r="U10" s="546"/>
    </row>
    <row r="11" spans="1:21" s="547" customFormat="1">
      <c r="A11" s="548"/>
      <c r="B11" s="445" t="s">
        <v>2382</v>
      </c>
      <c r="C11" s="550">
        <v>2024</v>
      </c>
      <c r="D11" s="448" t="s">
        <v>2119</v>
      </c>
      <c r="F11" s="551">
        <v>30557278.25</v>
      </c>
      <c r="G11" s="551"/>
      <c r="H11" s="551"/>
      <c r="I11" s="551">
        <f>SUM(F11:H11)</f>
        <v>30557278.25</v>
      </c>
      <c r="J11" s="553">
        <f>E11*J8</f>
        <v>0</v>
      </c>
      <c r="K11" s="551">
        <f>F11*K7</f>
        <v>3055727.8250000002</v>
      </c>
      <c r="L11" s="551">
        <v>0</v>
      </c>
      <c r="M11" s="551">
        <v>0</v>
      </c>
      <c r="N11" s="554">
        <v>3055727.8250000002</v>
      </c>
      <c r="O11" s="545"/>
      <c r="P11" s="546"/>
      <c r="Q11" s="546"/>
      <c r="R11" s="546"/>
      <c r="S11" s="546"/>
      <c r="T11" s="546"/>
      <c r="U11" s="546"/>
    </row>
    <row r="12" spans="1:21" s="547" customFormat="1">
      <c r="A12" s="548"/>
      <c r="B12" s="445" t="s">
        <v>2382</v>
      </c>
      <c r="C12" s="555">
        <v>2025</v>
      </c>
      <c r="D12" s="448"/>
      <c r="E12" s="551">
        <v>150920026.75</v>
      </c>
      <c r="F12" s="551"/>
      <c r="G12" s="551"/>
      <c r="H12" s="551"/>
      <c r="I12" s="551">
        <f>SUM(E12:H12)</f>
        <v>150920026.75</v>
      </c>
      <c r="J12" s="553">
        <f>E12*J7</f>
        <v>754600.13375000004</v>
      </c>
      <c r="K12" s="551"/>
      <c r="L12" s="551"/>
      <c r="M12" s="551"/>
      <c r="N12" s="554">
        <v>780446.57374999998</v>
      </c>
      <c r="O12" s="545"/>
      <c r="P12" s="546"/>
      <c r="Q12" s="546"/>
      <c r="R12" s="546"/>
      <c r="S12" s="546"/>
      <c r="T12" s="546"/>
      <c r="U12" s="546"/>
    </row>
    <row r="13" spans="1:21" s="547" customFormat="1">
      <c r="A13" s="556"/>
      <c r="B13" s="1365" t="s">
        <v>2383</v>
      </c>
      <c r="C13" s="1366"/>
      <c r="D13" s="976"/>
      <c r="E13" s="557">
        <f t="shared" ref="E13:H13" si="0">SUM(E8:E12)</f>
        <v>150920026.75</v>
      </c>
      <c r="F13" s="557">
        <f t="shared" si="0"/>
        <v>31698528.25</v>
      </c>
      <c r="G13" s="557">
        <f t="shared" si="0"/>
        <v>0</v>
      </c>
      <c r="H13" s="557">
        <f t="shared" si="0"/>
        <v>13125000</v>
      </c>
      <c r="I13" s="557">
        <f>SUM(I8:I12)</f>
        <v>195743555</v>
      </c>
      <c r="J13" s="557">
        <f>SUM(J9:J12)</f>
        <v>754600.13375000004</v>
      </c>
      <c r="K13" s="557">
        <f>SUM(K9:K11)</f>
        <v>3169852.8250000002</v>
      </c>
      <c r="L13" s="557">
        <f>SUM(L9:L11)</f>
        <v>0</v>
      </c>
      <c r="M13" s="557">
        <f>SUM(M9:M11)</f>
        <v>13125000</v>
      </c>
      <c r="N13" s="972">
        <f>SUM(N9:N12)</f>
        <v>17075299.39875</v>
      </c>
      <c r="O13" s="545"/>
      <c r="P13" s="546"/>
      <c r="Q13" s="546"/>
      <c r="R13" s="546"/>
      <c r="S13" s="546"/>
      <c r="T13" s="546"/>
      <c r="U13" s="546"/>
    </row>
    <row r="14" spans="1:21" s="547" customFormat="1">
      <c r="A14" s="548">
        <v>2</v>
      </c>
      <c r="B14" s="558" t="s">
        <v>2384</v>
      </c>
      <c r="C14" s="559"/>
      <c r="D14" s="977"/>
      <c r="E14" s="560"/>
      <c r="F14" s="560"/>
      <c r="G14" s="560"/>
      <c r="H14" s="560"/>
      <c r="I14" s="560"/>
      <c r="J14" s="560"/>
      <c r="K14" s="560"/>
      <c r="L14" s="560"/>
      <c r="M14" s="560"/>
      <c r="N14" s="560"/>
      <c r="O14" s="545"/>
      <c r="P14" s="546"/>
      <c r="Q14" s="546"/>
      <c r="R14" s="546"/>
      <c r="S14" s="546"/>
      <c r="T14" s="546"/>
      <c r="U14" s="546"/>
    </row>
    <row r="15" spans="1:21" s="547" customFormat="1">
      <c r="A15" s="548"/>
      <c r="B15" s="445" t="s">
        <v>2385</v>
      </c>
      <c r="C15" s="561">
        <v>2022</v>
      </c>
      <c r="D15" s="448" t="s">
        <v>2119</v>
      </c>
      <c r="E15" s="562"/>
      <c r="G15" s="562">
        <v>5760000</v>
      </c>
      <c r="H15" s="551"/>
      <c r="I15" s="563">
        <f>SUM(E15:H15)</f>
        <v>5760000</v>
      </c>
      <c r="J15" s="563"/>
      <c r="K15" s="563"/>
      <c r="L15" s="551">
        <f>L7*G15</f>
        <v>2880000</v>
      </c>
      <c r="M15" s="551">
        <v>0</v>
      </c>
      <c r="N15" s="563">
        <f>SUM(J15:M15)</f>
        <v>2880000</v>
      </c>
      <c r="O15" s="545"/>
      <c r="P15" s="546"/>
      <c r="Q15" s="546"/>
      <c r="R15" s="546"/>
      <c r="S15" s="546"/>
      <c r="T15" s="546"/>
      <c r="U15" s="546"/>
    </row>
    <row r="16" spans="1:21" s="547" customFormat="1">
      <c r="A16" s="548"/>
      <c r="B16" s="445" t="s">
        <v>2385</v>
      </c>
      <c r="C16" s="561">
        <v>2023</v>
      </c>
      <c r="D16" s="448" t="s">
        <v>2119</v>
      </c>
      <c r="E16" s="562"/>
      <c r="F16" s="562">
        <v>1884740</v>
      </c>
      <c r="G16" s="551"/>
      <c r="H16" s="551"/>
      <c r="I16" s="563">
        <f>SUM(E16:H16)</f>
        <v>1884740</v>
      </c>
      <c r="J16" s="563"/>
      <c r="K16" s="563">
        <f>K7*F16</f>
        <v>188474</v>
      </c>
      <c r="L16" s="551"/>
      <c r="M16" s="551"/>
      <c r="N16" s="563">
        <f t="shared" ref="N16:N18" si="1">SUM(J16:M16)</f>
        <v>188474</v>
      </c>
      <c r="O16" s="545"/>
      <c r="P16" s="546"/>
      <c r="Q16" s="546"/>
      <c r="R16" s="546"/>
      <c r="S16" s="546"/>
      <c r="T16" s="546"/>
      <c r="U16" s="546"/>
    </row>
    <row r="17" spans="1:21" s="547" customFormat="1">
      <c r="A17" s="548"/>
      <c r="B17" s="445" t="s">
        <v>2385</v>
      </c>
      <c r="C17" s="561">
        <v>2024</v>
      </c>
      <c r="D17" s="448"/>
      <c r="F17" s="562">
        <v>82528028</v>
      </c>
      <c r="G17" s="551"/>
      <c r="H17" s="551"/>
      <c r="I17" s="563">
        <f>SUM(F17:H17)</f>
        <v>82528028</v>
      </c>
      <c r="J17" s="563"/>
      <c r="K17" s="563">
        <f>K7*F17</f>
        <v>8252802.8000000007</v>
      </c>
      <c r="L17" s="551"/>
      <c r="M17" s="551"/>
      <c r="N17" s="563">
        <f t="shared" si="1"/>
        <v>8252802.8000000007</v>
      </c>
      <c r="O17" s="545"/>
      <c r="P17" s="546"/>
      <c r="Q17" s="546"/>
      <c r="R17" s="546"/>
      <c r="S17" s="546"/>
      <c r="T17" s="546"/>
      <c r="U17" s="546"/>
    </row>
    <row r="18" spans="1:21" s="547" customFormat="1" ht="22.5">
      <c r="A18" s="548"/>
      <c r="B18" s="445" t="s">
        <v>2385</v>
      </c>
      <c r="C18" s="561">
        <v>2025</v>
      </c>
      <c r="D18" s="658" t="s">
        <v>2386</v>
      </c>
      <c r="E18" s="562">
        <v>24395000</v>
      </c>
      <c r="F18" s="562"/>
      <c r="G18" s="551"/>
      <c r="H18" s="551"/>
      <c r="I18" s="563">
        <f>SUM(E18:H18)</f>
        <v>24395000</v>
      </c>
      <c r="J18" s="553">
        <f>J7*E18</f>
        <v>121975</v>
      </c>
      <c r="K18" s="560"/>
      <c r="L18" s="551"/>
      <c r="M18" s="551"/>
      <c r="N18" s="563">
        <f t="shared" si="1"/>
        <v>121975</v>
      </c>
      <c r="O18" s="545"/>
      <c r="P18" s="546"/>
      <c r="Q18" s="546"/>
      <c r="R18" s="546"/>
      <c r="S18" s="546"/>
      <c r="T18" s="546"/>
      <c r="U18" s="546"/>
    </row>
    <row r="19" spans="1:21" s="547" customFormat="1">
      <c r="A19" s="556"/>
      <c r="B19" s="1365" t="s">
        <v>2387</v>
      </c>
      <c r="C19" s="1366"/>
      <c r="D19" s="978"/>
      <c r="E19" s="557">
        <f t="shared" ref="E19:H19" si="2">SUM(E14:E18)</f>
        <v>24395000</v>
      </c>
      <c r="F19" s="557">
        <f t="shared" si="2"/>
        <v>84412768</v>
      </c>
      <c r="G19" s="557">
        <f t="shared" si="2"/>
        <v>5760000</v>
      </c>
      <c r="H19" s="557">
        <f t="shared" si="2"/>
        <v>0</v>
      </c>
      <c r="I19" s="557">
        <f>SUM(I14:I18)</f>
        <v>114567768</v>
      </c>
      <c r="J19" s="557">
        <f>SUM(J15:J18)</f>
        <v>121975</v>
      </c>
      <c r="K19" s="557">
        <f t="shared" ref="K19:N19" si="3">SUM(K15:K18)</f>
        <v>8441276.8000000007</v>
      </c>
      <c r="L19" s="557">
        <f t="shared" si="3"/>
        <v>2880000</v>
      </c>
      <c r="M19" s="557">
        <f t="shared" si="3"/>
        <v>0</v>
      </c>
      <c r="N19" s="557">
        <f t="shared" si="3"/>
        <v>11443251.800000001</v>
      </c>
      <c r="O19" s="545"/>
      <c r="P19" s="546"/>
      <c r="Q19" s="546"/>
      <c r="R19" s="546"/>
      <c r="S19" s="546"/>
      <c r="T19" s="546"/>
      <c r="U19" s="546"/>
    </row>
    <row r="20" spans="1:21" s="547" customFormat="1">
      <c r="A20" s="540">
        <v>3</v>
      </c>
      <c r="B20" s="541" t="s">
        <v>2388</v>
      </c>
      <c r="C20" s="540"/>
      <c r="D20" s="568"/>
      <c r="E20" s="542"/>
      <c r="F20" s="542"/>
      <c r="G20" s="542"/>
      <c r="H20" s="542"/>
      <c r="I20" s="543"/>
      <c r="J20" s="542"/>
      <c r="K20" s="542"/>
      <c r="L20" s="542"/>
      <c r="M20" s="542"/>
      <c r="N20" s="544"/>
      <c r="O20" s="545"/>
      <c r="P20" s="546"/>
      <c r="Q20" s="546"/>
      <c r="R20" s="546"/>
      <c r="S20" s="546"/>
      <c r="T20" s="546"/>
      <c r="U20" s="546"/>
    </row>
    <row r="21" spans="1:21" s="547" customFormat="1">
      <c r="A21" s="548"/>
      <c r="B21" s="549" t="s">
        <v>2388</v>
      </c>
      <c r="C21" s="550">
        <v>2015</v>
      </c>
      <c r="D21" s="448" t="s">
        <v>2119</v>
      </c>
      <c r="E21" s="551"/>
      <c r="F21" s="551"/>
      <c r="G21" s="551"/>
      <c r="H21" s="551">
        <v>1987492979</v>
      </c>
      <c r="I21" s="551">
        <f t="shared" ref="I21:I29" si="4">SUM(E21:H21)</f>
        <v>1987492979</v>
      </c>
      <c r="J21" s="553"/>
      <c r="K21" s="551"/>
      <c r="L21" s="551"/>
      <c r="M21" s="551">
        <f>M7*I21</f>
        <v>1987492979</v>
      </c>
      <c r="N21" s="554">
        <f>SUM(J21:M21)</f>
        <v>1987492979</v>
      </c>
      <c r="O21" s="545"/>
      <c r="P21" s="546"/>
      <c r="Q21" s="546"/>
      <c r="R21" s="546"/>
      <c r="S21" s="546"/>
      <c r="T21" s="546"/>
      <c r="U21" s="546"/>
    </row>
    <row r="22" spans="1:21" s="547" customFormat="1">
      <c r="A22" s="548"/>
      <c r="B22" s="549" t="s">
        <v>2388</v>
      </c>
      <c r="C22" s="550">
        <v>2016</v>
      </c>
      <c r="D22" s="448" t="s">
        <v>2119</v>
      </c>
      <c r="E22" s="551"/>
      <c r="F22" s="551"/>
      <c r="G22" s="551"/>
      <c r="H22" s="551">
        <v>1744908354</v>
      </c>
      <c r="I22" s="551">
        <f t="shared" si="4"/>
        <v>1744908354</v>
      </c>
      <c r="J22" s="553"/>
      <c r="K22" s="551"/>
      <c r="L22" s="551"/>
      <c r="M22" s="551">
        <f>H22</f>
        <v>1744908354</v>
      </c>
      <c r="N22" s="554">
        <f t="shared" ref="N22:N30" si="5">SUM(J22:M22)</f>
        <v>1744908354</v>
      </c>
      <c r="O22" s="545"/>
      <c r="P22" s="546"/>
      <c r="Q22" s="546"/>
      <c r="R22" s="546"/>
      <c r="S22" s="546"/>
      <c r="T22" s="546"/>
      <c r="U22" s="546"/>
    </row>
    <row r="23" spans="1:21" s="547" customFormat="1">
      <c r="A23" s="548"/>
      <c r="B23" s="549" t="s">
        <v>2388</v>
      </c>
      <c r="C23" s="550">
        <v>2017</v>
      </c>
      <c r="D23" s="448" t="s">
        <v>2119</v>
      </c>
      <c r="E23" s="551"/>
      <c r="F23" s="551"/>
      <c r="G23" s="551"/>
      <c r="H23" s="564">
        <v>1659105629</v>
      </c>
      <c r="I23" s="551">
        <f t="shared" si="4"/>
        <v>1659105629</v>
      </c>
      <c r="J23" s="551"/>
      <c r="K23" s="551"/>
      <c r="L23" s="551"/>
      <c r="M23" s="551">
        <f>H23</f>
        <v>1659105629</v>
      </c>
      <c r="N23" s="554">
        <f t="shared" si="5"/>
        <v>1659105629</v>
      </c>
      <c r="O23" s="545"/>
      <c r="P23" s="546"/>
      <c r="Q23" s="546"/>
      <c r="R23" s="546"/>
      <c r="S23" s="546"/>
      <c r="T23" s="546"/>
      <c r="U23" s="546"/>
    </row>
    <row r="24" spans="1:21" s="547" customFormat="1">
      <c r="A24" s="548"/>
      <c r="B24" s="549" t="s">
        <v>2388</v>
      </c>
      <c r="C24" s="550">
        <v>2018</v>
      </c>
      <c r="D24" s="448" t="s">
        <v>2119</v>
      </c>
      <c r="E24" s="551"/>
      <c r="F24" s="551"/>
      <c r="G24" s="551"/>
      <c r="H24" s="551">
        <v>1855668395</v>
      </c>
      <c r="I24" s="551">
        <f t="shared" si="4"/>
        <v>1855668395</v>
      </c>
      <c r="J24" s="551"/>
      <c r="K24" s="551"/>
      <c r="L24" s="551">
        <f>L7*G24</f>
        <v>0</v>
      </c>
      <c r="M24" s="551">
        <f t="shared" ref="M24:M25" si="6">H24</f>
        <v>1855668395</v>
      </c>
      <c r="N24" s="554">
        <f t="shared" si="5"/>
        <v>1855668395</v>
      </c>
      <c r="O24" s="545"/>
      <c r="P24" s="546"/>
      <c r="Q24" s="546"/>
      <c r="R24" s="546"/>
      <c r="S24" s="546"/>
      <c r="T24" s="546"/>
      <c r="U24" s="546"/>
    </row>
    <row r="25" spans="1:21" s="547" customFormat="1">
      <c r="A25" s="548"/>
      <c r="B25" s="549" t="s">
        <v>2388</v>
      </c>
      <c r="C25" s="550">
        <v>2019</v>
      </c>
      <c r="D25" s="448" t="s">
        <v>2119</v>
      </c>
      <c r="E25" s="551"/>
      <c r="F25" s="551"/>
      <c r="G25" s="551"/>
      <c r="H25" s="551">
        <v>1758277204</v>
      </c>
      <c r="I25" s="551">
        <f t="shared" si="4"/>
        <v>1758277204</v>
      </c>
      <c r="J25" s="553"/>
      <c r="K25" s="551"/>
      <c r="L25" s="551">
        <f>L7*G25</f>
        <v>0</v>
      </c>
      <c r="M25" s="551">
        <f t="shared" si="6"/>
        <v>1758277204</v>
      </c>
      <c r="N25" s="554">
        <f t="shared" si="5"/>
        <v>1758277204</v>
      </c>
      <c r="O25" s="545"/>
      <c r="P25" s="546"/>
      <c r="Q25" s="546"/>
      <c r="R25" s="546"/>
      <c r="S25" s="546"/>
      <c r="T25" s="546"/>
      <c r="U25" s="546"/>
    </row>
    <row r="26" spans="1:21" s="547" customFormat="1">
      <c r="A26" s="548"/>
      <c r="B26" s="549" t="s">
        <v>2388</v>
      </c>
      <c r="C26" s="550">
        <v>2020</v>
      </c>
      <c r="D26" s="448" t="s">
        <v>2119</v>
      </c>
      <c r="E26" s="551"/>
      <c r="F26" s="551"/>
      <c r="G26" s="551">
        <v>2755491372</v>
      </c>
      <c r="H26" s="551"/>
      <c r="I26" s="551">
        <f t="shared" si="4"/>
        <v>2755491372</v>
      </c>
      <c r="J26" s="553"/>
      <c r="K26" s="551"/>
      <c r="L26" s="551"/>
      <c r="M26" s="551">
        <f>G26*M7</f>
        <v>2755491372</v>
      </c>
      <c r="N26" s="554">
        <f t="shared" si="5"/>
        <v>2755491372</v>
      </c>
      <c r="O26" s="545"/>
      <c r="P26" s="546"/>
      <c r="Q26" s="546"/>
      <c r="R26" s="546"/>
      <c r="S26" s="546"/>
      <c r="T26" s="546"/>
      <c r="U26" s="546"/>
    </row>
    <row r="27" spans="1:21" s="547" customFormat="1">
      <c r="A27" s="548"/>
      <c r="B27" s="549" t="s">
        <v>2388</v>
      </c>
      <c r="C27" s="550">
        <v>2021</v>
      </c>
      <c r="D27" s="448" t="s">
        <v>2119</v>
      </c>
      <c r="E27" s="551"/>
      <c r="F27" s="551"/>
      <c r="G27" s="551">
        <v>2823703864</v>
      </c>
      <c r="H27" s="551"/>
      <c r="I27" s="551">
        <f t="shared" si="4"/>
        <v>2823703864</v>
      </c>
      <c r="J27" s="553"/>
      <c r="K27" s="551"/>
      <c r="L27" s="551">
        <f>G27*L7</f>
        <v>1411851932</v>
      </c>
      <c r="M27" s="551"/>
      <c r="N27" s="554">
        <f t="shared" si="5"/>
        <v>1411851932</v>
      </c>
      <c r="O27" s="545"/>
      <c r="P27" s="546"/>
      <c r="Q27" s="546"/>
      <c r="R27" s="546"/>
      <c r="S27" s="546"/>
      <c r="T27" s="546"/>
      <c r="U27" s="546"/>
    </row>
    <row r="28" spans="1:21" s="547" customFormat="1">
      <c r="A28" s="548"/>
      <c r="B28" s="549" t="s">
        <v>2388</v>
      </c>
      <c r="C28" s="550">
        <v>2022</v>
      </c>
      <c r="D28" s="448" t="s">
        <v>2119</v>
      </c>
      <c r="E28" s="551"/>
      <c r="F28" s="565"/>
      <c r="G28" s="551">
        <v>3091366444.48</v>
      </c>
      <c r="H28" s="551"/>
      <c r="I28" s="551">
        <f t="shared" si="4"/>
        <v>3091366444.48</v>
      </c>
      <c r="J28" s="553"/>
      <c r="K28" s="551"/>
      <c r="L28" s="551">
        <f>G28*L7</f>
        <v>1545683222.24</v>
      </c>
      <c r="M28" s="551"/>
      <c r="N28" s="554">
        <f t="shared" si="5"/>
        <v>1545683222.24</v>
      </c>
      <c r="O28" s="545"/>
      <c r="P28" s="546"/>
      <c r="Q28" s="546"/>
      <c r="R28" s="546"/>
      <c r="S28" s="546"/>
      <c r="T28" s="546"/>
      <c r="U28" s="546"/>
    </row>
    <row r="29" spans="1:21" s="547" customFormat="1">
      <c r="A29" s="548"/>
      <c r="B29" s="549" t="s">
        <v>2388</v>
      </c>
      <c r="C29" s="550">
        <v>2023</v>
      </c>
      <c r="D29" s="448" t="s">
        <v>2119</v>
      </c>
      <c r="E29" s="551"/>
      <c r="F29" s="551">
        <v>2744533999</v>
      </c>
      <c r="G29" s="551"/>
      <c r="H29" s="551"/>
      <c r="I29" s="551">
        <f t="shared" si="4"/>
        <v>2744533999</v>
      </c>
      <c r="J29" s="553">
        <f>J7*E29</f>
        <v>0</v>
      </c>
      <c r="K29" s="551">
        <f>K7*F29</f>
        <v>274453399.90000004</v>
      </c>
      <c r="L29" s="551"/>
      <c r="M29" s="551"/>
      <c r="N29" s="554">
        <f t="shared" si="5"/>
        <v>274453399.90000004</v>
      </c>
      <c r="O29" s="545"/>
      <c r="P29" s="546"/>
      <c r="Q29" s="546"/>
      <c r="R29" s="546"/>
      <c r="S29" s="546"/>
      <c r="T29" s="546"/>
      <c r="U29" s="546"/>
    </row>
    <row r="30" spans="1:21" s="547" customFormat="1">
      <c r="A30" s="548"/>
      <c r="B30" s="445" t="s">
        <v>2388</v>
      </c>
      <c r="C30" s="555">
        <v>2024</v>
      </c>
      <c r="D30" s="448" t="s">
        <v>2119</v>
      </c>
      <c r="E30" s="551"/>
      <c r="F30" s="551">
        <v>9141849551.6000004</v>
      </c>
      <c r="G30" s="551"/>
      <c r="H30" s="551"/>
      <c r="I30" s="551">
        <f>SUM(E30:H30)</f>
        <v>9141849551.6000004</v>
      </c>
      <c r="J30" s="553">
        <f>J7*E30</f>
        <v>0</v>
      </c>
      <c r="K30" s="551">
        <f>F30*K7</f>
        <v>914184955.16000009</v>
      </c>
      <c r="L30" s="551"/>
      <c r="M30" s="551"/>
      <c r="N30" s="554">
        <f t="shared" si="5"/>
        <v>914184955.16000009</v>
      </c>
      <c r="O30" s="545"/>
      <c r="P30" s="546"/>
      <c r="Q30" s="546"/>
      <c r="R30" s="546"/>
      <c r="S30" s="546"/>
      <c r="T30" s="546"/>
      <c r="U30" s="546"/>
    </row>
    <row r="31" spans="1:21" s="547" customFormat="1">
      <c r="A31" s="548"/>
      <c r="B31" s="445" t="s">
        <v>2388</v>
      </c>
      <c r="C31" s="555">
        <v>2025</v>
      </c>
      <c r="D31" s="448" t="s">
        <v>2119</v>
      </c>
      <c r="E31" s="551">
        <v>3226715622</v>
      </c>
      <c r="F31" s="551"/>
      <c r="G31" s="551"/>
      <c r="H31" s="551"/>
      <c r="I31" s="551">
        <f>SUM(E31:H31)</f>
        <v>3226715622</v>
      </c>
      <c r="J31" s="553">
        <f>E31*J7</f>
        <v>16133578.110000001</v>
      </c>
      <c r="K31" s="551"/>
      <c r="L31" s="551"/>
      <c r="M31" s="551"/>
      <c r="N31" s="554">
        <f>SUM(J31:M31)</f>
        <v>16133578.110000001</v>
      </c>
      <c r="O31" s="545"/>
      <c r="P31" s="546"/>
      <c r="Q31" s="546"/>
      <c r="R31" s="546"/>
      <c r="S31" s="546"/>
      <c r="T31" s="546"/>
      <c r="U31" s="546"/>
    </row>
    <row r="32" spans="1:21" s="547" customFormat="1">
      <c r="A32" s="556"/>
      <c r="B32" s="1365" t="s">
        <v>2389</v>
      </c>
      <c r="C32" s="1366"/>
      <c r="D32" s="979"/>
      <c r="E32" s="566">
        <f t="shared" ref="E32:N32" si="7">SUM(E21:E31)</f>
        <v>3226715622</v>
      </c>
      <c r="F32" s="566">
        <f>SUM(F21:F31)</f>
        <v>11886383550.6</v>
      </c>
      <c r="G32" s="566">
        <f t="shared" si="7"/>
        <v>8670561680.4799995</v>
      </c>
      <c r="H32" s="566">
        <f t="shared" si="7"/>
        <v>9005452561</v>
      </c>
      <c r="I32" s="566">
        <f t="shared" si="7"/>
        <v>32789113414.080002</v>
      </c>
      <c r="J32" s="566">
        <f t="shared" si="7"/>
        <v>16133578.110000001</v>
      </c>
      <c r="K32" s="566">
        <f t="shared" si="7"/>
        <v>1188638355.0600002</v>
      </c>
      <c r="L32" s="566">
        <f t="shared" si="7"/>
        <v>2957535154.2399998</v>
      </c>
      <c r="M32" s="566">
        <f t="shared" si="7"/>
        <v>11760943933</v>
      </c>
      <c r="N32" s="973">
        <f t="shared" si="7"/>
        <v>15923251020.41</v>
      </c>
      <c r="O32" s="545"/>
      <c r="P32" s="546"/>
      <c r="Q32" s="546"/>
      <c r="R32" s="546"/>
      <c r="S32" s="546"/>
      <c r="T32" s="546"/>
      <c r="U32" s="546"/>
    </row>
    <row r="33" spans="1:21" s="547" customFormat="1">
      <c r="A33" s="548">
        <v>4</v>
      </c>
      <c r="B33" s="567" t="s">
        <v>2390</v>
      </c>
      <c r="C33" s="568"/>
      <c r="D33" s="977"/>
      <c r="E33" s="560"/>
      <c r="F33" s="560"/>
      <c r="G33" s="560"/>
      <c r="H33" s="560"/>
      <c r="I33" s="560"/>
      <c r="J33" s="560"/>
      <c r="K33" s="560"/>
      <c r="L33" s="560"/>
      <c r="M33" s="560"/>
      <c r="N33" s="560"/>
      <c r="O33" s="545"/>
      <c r="P33" s="546"/>
      <c r="Q33" s="546"/>
      <c r="R33" s="546"/>
      <c r="S33" s="546"/>
      <c r="T33" s="546"/>
      <c r="U33" s="546"/>
    </row>
    <row r="34" spans="1:21" s="547" customFormat="1" ht="22.5">
      <c r="A34" s="548"/>
      <c r="B34" s="569" t="s">
        <v>2390</v>
      </c>
      <c r="C34" s="448">
        <v>2024</v>
      </c>
      <c r="D34" s="658" t="s">
        <v>2386</v>
      </c>
      <c r="E34" s="570"/>
      <c r="F34" s="571">
        <v>847371139</v>
      </c>
      <c r="G34" s="560"/>
      <c r="H34" s="560"/>
      <c r="I34" s="563">
        <f>SUM(F34:H34)</f>
        <v>847371139</v>
      </c>
      <c r="J34" s="563"/>
      <c r="K34" s="563">
        <f>F34*K7</f>
        <v>84737113.900000006</v>
      </c>
      <c r="L34" s="563"/>
      <c r="M34" s="563"/>
      <c r="N34" s="563">
        <f>SUM(J34:M34)</f>
        <v>84737113.900000006</v>
      </c>
      <c r="O34" s="545"/>
      <c r="P34" s="546"/>
      <c r="Q34" s="546"/>
      <c r="R34" s="546"/>
      <c r="S34" s="546"/>
      <c r="T34" s="546"/>
      <c r="U34" s="546"/>
    </row>
    <row r="35" spans="1:21" s="547" customFormat="1" ht="22.5">
      <c r="A35" s="548"/>
      <c r="B35" s="569" t="s">
        <v>2390</v>
      </c>
      <c r="C35" s="448">
        <v>2025</v>
      </c>
      <c r="D35" s="658" t="s">
        <v>2386</v>
      </c>
      <c r="E35" s="572">
        <v>1491216929.02</v>
      </c>
      <c r="F35" s="573"/>
      <c r="G35" s="560"/>
      <c r="H35" s="560"/>
      <c r="I35" s="563">
        <f>SUM(E35:H35)</f>
        <v>1491216929.02</v>
      </c>
      <c r="J35" s="563">
        <f>E35*J7</f>
        <v>7456084.6451000003</v>
      </c>
      <c r="K35" s="563"/>
      <c r="L35" s="563"/>
      <c r="M35" s="563"/>
      <c r="N35" s="563">
        <f>SUM(J35:M35)</f>
        <v>7456084.6451000003</v>
      </c>
      <c r="O35" s="545"/>
      <c r="P35" s="546"/>
      <c r="Q35" s="546"/>
      <c r="R35" s="546"/>
      <c r="S35" s="546"/>
      <c r="T35" s="546"/>
      <c r="U35" s="546"/>
    </row>
    <row r="36" spans="1:21" s="547" customFormat="1">
      <c r="A36" s="556"/>
      <c r="B36" s="1365" t="s">
        <v>2391</v>
      </c>
      <c r="C36" s="1366"/>
      <c r="D36" s="979"/>
      <c r="E36" s="566">
        <f t="shared" ref="E36:J36" si="8">SUM(E34:E35)</f>
        <v>1491216929.02</v>
      </c>
      <c r="F36" s="566">
        <f t="shared" si="8"/>
        <v>847371139</v>
      </c>
      <c r="G36" s="566">
        <f t="shared" si="8"/>
        <v>0</v>
      </c>
      <c r="H36" s="566">
        <f t="shared" si="8"/>
        <v>0</v>
      </c>
      <c r="I36" s="566">
        <f t="shared" si="8"/>
        <v>2338588068.02</v>
      </c>
      <c r="J36" s="566">
        <f t="shared" si="8"/>
        <v>7456084.6451000003</v>
      </c>
      <c r="K36" s="566">
        <f>SUM(K34:K34)</f>
        <v>84737113.900000006</v>
      </c>
      <c r="L36" s="566">
        <f>SUM(L34:L34)</f>
        <v>0</v>
      </c>
      <c r="M36" s="566">
        <f>SUM(M34:M34)</f>
        <v>0</v>
      </c>
      <c r="N36" s="973">
        <f>SUM(N34:N35)</f>
        <v>92193198.545100003</v>
      </c>
      <c r="O36" s="545"/>
      <c r="P36" s="574"/>
      <c r="Q36" s="546"/>
      <c r="R36" s="546"/>
      <c r="S36" s="546"/>
      <c r="T36" s="546"/>
      <c r="U36" s="546"/>
    </row>
    <row r="37" spans="1:21" s="547" customFormat="1" ht="22.5">
      <c r="A37" s="548">
        <v>5</v>
      </c>
      <c r="B37" s="567" t="s">
        <v>2392</v>
      </c>
      <c r="C37" s="568"/>
      <c r="D37" s="977"/>
      <c r="E37" s="560"/>
      <c r="F37" s="560"/>
      <c r="G37" s="560"/>
      <c r="H37" s="560"/>
      <c r="I37" s="560"/>
      <c r="J37" s="560"/>
      <c r="K37" s="560"/>
      <c r="L37" s="560"/>
      <c r="M37" s="560"/>
      <c r="N37" s="560"/>
      <c r="O37" s="545"/>
      <c r="P37" s="546"/>
      <c r="Q37" s="546"/>
      <c r="R37" s="546"/>
      <c r="S37" s="546"/>
      <c r="T37" s="546"/>
      <c r="U37" s="546"/>
    </row>
    <row r="38" spans="1:21" s="547" customFormat="1">
      <c r="A38" s="548"/>
      <c r="B38" s="575" t="s">
        <v>2393</v>
      </c>
      <c r="C38" s="448">
        <v>2023</v>
      </c>
      <c r="D38" s="980" t="s">
        <v>2394</v>
      </c>
      <c r="E38" s="563"/>
      <c r="F38" s="563">
        <v>1140300000</v>
      </c>
      <c r="G38" s="560"/>
      <c r="H38" s="560"/>
      <c r="I38" s="563">
        <f t="shared" ref="I38:I46" si="9">SUM(E38:H38)</f>
        <v>1140300000</v>
      </c>
      <c r="J38" s="563">
        <f t="shared" ref="J38:J59" si="10">E38*0.5%</f>
        <v>0</v>
      </c>
      <c r="K38" s="563">
        <f>K7*F38</f>
        <v>114030000</v>
      </c>
      <c r="L38" s="560">
        <v>0</v>
      </c>
      <c r="M38" s="560">
        <v>0</v>
      </c>
      <c r="N38" s="563">
        <f>SUM(J38:M38)</f>
        <v>114030000</v>
      </c>
      <c r="O38" s="545"/>
      <c r="P38" s="546"/>
      <c r="Q38" s="546"/>
      <c r="R38" s="546"/>
      <c r="S38" s="546"/>
      <c r="T38" s="546"/>
      <c r="U38" s="546"/>
    </row>
    <row r="39" spans="1:21" s="547" customFormat="1">
      <c r="A39" s="548"/>
      <c r="B39" s="575" t="s">
        <v>2392</v>
      </c>
      <c r="C39" s="448">
        <v>2023</v>
      </c>
      <c r="D39" s="980" t="s">
        <v>2395</v>
      </c>
      <c r="E39" s="563"/>
      <c r="F39" s="563">
        <v>452663750</v>
      </c>
      <c r="G39" s="560"/>
      <c r="H39" s="560"/>
      <c r="I39" s="563">
        <f t="shared" si="9"/>
        <v>452663750</v>
      </c>
      <c r="J39" s="563">
        <f t="shared" si="10"/>
        <v>0</v>
      </c>
      <c r="K39" s="563">
        <f>K7*F39</f>
        <v>45266375</v>
      </c>
      <c r="L39" s="560">
        <v>0</v>
      </c>
      <c r="M39" s="560">
        <v>0</v>
      </c>
      <c r="N39" s="563">
        <f t="shared" ref="N39:N59" si="11">SUM(J39:M39)</f>
        <v>45266375</v>
      </c>
      <c r="O39" s="545"/>
      <c r="P39" s="546"/>
      <c r="Q39" s="546"/>
      <c r="R39" s="546"/>
      <c r="S39" s="546"/>
      <c r="T39" s="546"/>
      <c r="U39" s="546"/>
    </row>
    <row r="40" spans="1:21" s="547" customFormat="1">
      <c r="A40" s="548"/>
      <c r="B40" s="575" t="s">
        <v>2393</v>
      </c>
      <c r="C40" s="448">
        <v>2023</v>
      </c>
      <c r="D40" s="980" t="s">
        <v>2396</v>
      </c>
      <c r="E40" s="563"/>
      <c r="F40" s="563">
        <v>77557500</v>
      </c>
      <c r="G40" s="560"/>
      <c r="H40" s="560"/>
      <c r="I40" s="563">
        <f t="shared" si="9"/>
        <v>77557500</v>
      </c>
      <c r="J40" s="563">
        <f t="shared" si="10"/>
        <v>0</v>
      </c>
      <c r="K40" s="563">
        <f>K7*F40</f>
        <v>7755750</v>
      </c>
      <c r="L40" s="560">
        <v>0</v>
      </c>
      <c r="M40" s="560">
        <v>0</v>
      </c>
      <c r="N40" s="563">
        <f t="shared" si="11"/>
        <v>7755750</v>
      </c>
      <c r="O40" s="545"/>
      <c r="P40" s="546"/>
      <c r="Q40" s="546"/>
      <c r="R40" s="546"/>
      <c r="S40" s="546"/>
      <c r="T40" s="546"/>
      <c r="U40" s="546"/>
    </row>
    <row r="41" spans="1:21" s="547" customFormat="1">
      <c r="A41" s="548"/>
      <c r="B41" s="576" t="s">
        <v>2392</v>
      </c>
      <c r="C41" s="448">
        <v>2023</v>
      </c>
      <c r="D41" s="980" t="s">
        <v>2397</v>
      </c>
      <c r="E41" s="563"/>
      <c r="F41" s="563">
        <v>996800000</v>
      </c>
      <c r="G41" s="560"/>
      <c r="H41" s="560"/>
      <c r="I41" s="563">
        <f t="shared" si="9"/>
        <v>996800000</v>
      </c>
      <c r="J41" s="563">
        <f t="shared" si="10"/>
        <v>0</v>
      </c>
      <c r="K41" s="563">
        <f>K7*F41</f>
        <v>99680000</v>
      </c>
      <c r="L41" s="560">
        <v>0</v>
      </c>
      <c r="M41" s="560">
        <v>0</v>
      </c>
      <c r="N41" s="563">
        <f t="shared" si="11"/>
        <v>99680000</v>
      </c>
      <c r="O41" s="545"/>
      <c r="P41" s="546"/>
      <c r="Q41" s="546"/>
      <c r="R41" s="546"/>
      <c r="S41" s="546"/>
      <c r="T41" s="546"/>
      <c r="U41" s="546"/>
    </row>
    <row r="42" spans="1:21" s="547" customFormat="1">
      <c r="A42" s="548"/>
      <c r="B42" s="576" t="s">
        <v>2392</v>
      </c>
      <c r="C42" s="448">
        <v>2023</v>
      </c>
      <c r="D42" s="980" t="s">
        <v>2398</v>
      </c>
      <c r="E42" s="563"/>
      <c r="F42" s="563">
        <v>311597750</v>
      </c>
      <c r="G42" s="560"/>
      <c r="H42" s="560"/>
      <c r="I42" s="563">
        <f t="shared" si="9"/>
        <v>311597750</v>
      </c>
      <c r="J42" s="563">
        <f t="shared" si="10"/>
        <v>0</v>
      </c>
      <c r="K42" s="563">
        <f>K7*F42</f>
        <v>31159775</v>
      </c>
      <c r="L42" s="560">
        <v>0</v>
      </c>
      <c r="M42" s="560">
        <v>0</v>
      </c>
      <c r="N42" s="563">
        <f t="shared" si="11"/>
        <v>31159775</v>
      </c>
      <c r="O42" s="545"/>
      <c r="P42" s="546"/>
      <c r="Q42" s="546"/>
      <c r="R42" s="546"/>
      <c r="S42" s="546"/>
      <c r="T42" s="546"/>
      <c r="U42" s="546"/>
    </row>
    <row r="43" spans="1:21" s="547" customFormat="1" ht="22.5">
      <c r="A43" s="548"/>
      <c r="B43" s="575" t="s">
        <v>2392</v>
      </c>
      <c r="C43" s="448">
        <v>2023</v>
      </c>
      <c r="D43" s="980" t="s">
        <v>2399</v>
      </c>
      <c r="E43" s="563"/>
      <c r="F43" s="563">
        <v>9450000</v>
      </c>
      <c r="G43" s="560"/>
      <c r="H43" s="560"/>
      <c r="I43" s="563">
        <f t="shared" si="9"/>
        <v>9450000</v>
      </c>
      <c r="J43" s="563">
        <f t="shared" si="10"/>
        <v>0</v>
      </c>
      <c r="K43" s="563">
        <f>K7*F43</f>
        <v>945000</v>
      </c>
      <c r="L43" s="560">
        <v>0</v>
      </c>
      <c r="M43" s="560">
        <v>0</v>
      </c>
      <c r="N43" s="563">
        <f t="shared" si="11"/>
        <v>945000</v>
      </c>
      <c r="O43" s="545"/>
      <c r="P43" s="546"/>
      <c r="Q43" s="546"/>
      <c r="R43" s="546"/>
      <c r="S43" s="546"/>
      <c r="T43" s="546"/>
      <c r="U43" s="546"/>
    </row>
    <row r="44" spans="1:21" s="547" customFormat="1" ht="22.5">
      <c r="A44" s="548"/>
      <c r="B44" s="575" t="s">
        <v>2393</v>
      </c>
      <c r="C44" s="448">
        <v>2023</v>
      </c>
      <c r="D44" s="980" t="s">
        <v>2400</v>
      </c>
      <c r="E44" s="563"/>
      <c r="F44" s="563">
        <v>9787500</v>
      </c>
      <c r="G44" s="560"/>
      <c r="H44" s="560"/>
      <c r="I44" s="563">
        <f t="shared" si="9"/>
        <v>9787500</v>
      </c>
      <c r="J44" s="563">
        <f t="shared" si="10"/>
        <v>0</v>
      </c>
      <c r="K44" s="563">
        <f>K7*F44</f>
        <v>978750</v>
      </c>
      <c r="L44" s="560">
        <v>0</v>
      </c>
      <c r="M44" s="560">
        <v>0</v>
      </c>
      <c r="N44" s="563">
        <f t="shared" si="11"/>
        <v>978750</v>
      </c>
      <c r="O44" s="545"/>
      <c r="P44" s="546"/>
      <c r="Q44" s="546"/>
      <c r="R44" s="546"/>
      <c r="S44" s="546"/>
      <c r="T44" s="546"/>
      <c r="U44" s="546"/>
    </row>
    <row r="45" spans="1:21" s="547" customFormat="1">
      <c r="A45" s="548"/>
      <c r="B45" s="576" t="s">
        <v>2392</v>
      </c>
      <c r="C45" s="448">
        <v>2023</v>
      </c>
      <c r="D45" s="980" t="s">
        <v>2401</v>
      </c>
      <c r="E45" s="563"/>
      <c r="F45" s="563">
        <v>652075000</v>
      </c>
      <c r="G45" s="560"/>
      <c r="H45" s="560"/>
      <c r="I45" s="563">
        <f t="shared" si="9"/>
        <v>652075000</v>
      </c>
      <c r="J45" s="563">
        <f t="shared" si="10"/>
        <v>0</v>
      </c>
      <c r="K45" s="563">
        <f>K7*F45</f>
        <v>65207500</v>
      </c>
      <c r="L45" s="560">
        <v>0</v>
      </c>
      <c r="M45" s="560">
        <v>0</v>
      </c>
      <c r="N45" s="563">
        <f t="shared" si="11"/>
        <v>65207500</v>
      </c>
      <c r="O45" s="545"/>
      <c r="P45" s="546"/>
      <c r="Q45" s="546"/>
      <c r="R45" s="546"/>
      <c r="S45" s="546"/>
      <c r="T45" s="546"/>
      <c r="U45" s="546"/>
    </row>
    <row r="46" spans="1:21" s="547" customFormat="1">
      <c r="A46" s="548"/>
      <c r="B46" s="575" t="s">
        <v>2393</v>
      </c>
      <c r="C46" s="448">
        <v>2023</v>
      </c>
      <c r="D46" s="980" t="s">
        <v>2402</v>
      </c>
      <c r="E46" s="563"/>
      <c r="F46" s="563">
        <v>309000000</v>
      </c>
      <c r="G46" s="560"/>
      <c r="H46" s="560"/>
      <c r="I46" s="563">
        <f t="shared" si="9"/>
        <v>309000000</v>
      </c>
      <c r="J46" s="563">
        <f t="shared" si="10"/>
        <v>0</v>
      </c>
      <c r="K46" s="563">
        <f>K7*F46</f>
        <v>30900000</v>
      </c>
      <c r="L46" s="560">
        <v>0</v>
      </c>
      <c r="M46" s="560">
        <v>0</v>
      </c>
      <c r="N46" s="563">
        <f t="shared" si="11"/>
        <v>30900000</v>
      </c>
      <c r="O46" s="545"/>
      <c r="P46" s="546"/>
      <c r="Q46" s="546"/>
      <c r="R46" s="546"/>
      <c r="S46" s="546"/>
      <c r="T46" s="546"/>
      <c r="U46" s="546"/>
    </row>
    <row r="47" spans="1:21" s="547" customFormat="1" ht="22.5">
      <c r="A47" s="548"/>
      <c r="B47" s="575" t="s">
        <v>2393</v>
      </c>
      <c r="C47" s="448">
        <v>2024</v>
      </c>
      <c r="D47" s="980" t="s">
        <v>2403</v>
      </c>
      <c r="E47" s="570"/>
      <c r="F47" s="563">
        <v>2129952000</v>
      </c>
      <c r="G47" s="560"/>
      <c r="H47" s="560"/>
      <c r="I47" s="563">
        <f t="shared" ref="I47:I52" si="12">SUM(F47:H47)</f>
        <v>2129952000</v>
      </c>
      <c r="J47" s="563"/>
      <c r="K47" s="560">
        <f>F47*K7</f>
        <v>212995200</v>
      </c>
      <c r="L47" s="560"/>
      <c r="M47" s="560"/>
      <c r="N47" s="563">
        <f t="shared" si="11"/>
        <v>212995200</v>
      </c>
      <c r="O47" s="545"/>
      <c r="P47" s="546"/>
      <c r="Q47" s="546"/>
      <c r="R47" s="546"/>
      <c r="S47" s="546"/>
      <c r="T47" s="546"/>
      <c r="U47" s="546"/>
    </row>
    <row r="48" spans="1:21" s="547" customFormat="1">
      <c r="A48" s="548"/>
      <c r="B48" s="575" t="s">
        <v>2393</v>
      </c>
      <c r="C48" s="448">
        <v>2024</v>
      </c>
      <c r="D48" s="980" t="s">
        <v>2395</v>
      </c>
      <c r="E48" s="570"/>
      <c r="F48" s="563">
        <v>156937788</v>
      </c>
      <c r="G48" s="560"/>
      <c r="H48" s="560"/>
      <c r="I48" s="563">
        <f t="shared" si="12"/>
        <v>156937788</v>
      </c>
      <c r="J48" s="563"/>
      <c r="K48" s="560">
        <f>F48*K7</f>
        <v>15693778.800000001</v>
      </c>
      <c r="L48" s="560"/>
      <c r="M48" s="560"/>
      <c r="N48" s="563">
        <f t="shared" si="11"/>
        <v>15693778.800000001</v>
      </c>
      <c r="O48" s="545"/>
      <c r="P48" s="546"/>
      <c r="Q48" s="546"/>
      <c r="R48" s="546"/>
      <c r="S48" s="546"/>
      <c r="T48" s="546"/>
      <c r="U48" s="546"/>
    </row>
    <row r="49" spans="1:21" s="547" customFormat="1">
      <c r="A49" s="548"/>
      <c r="B49" s="575" t="s">
        <v>2393</v>
      </c>
      <c r="C49" s="448">
        <v>2024</v>
      </c>
      <c r="D49" s="980" t="s">
        <v>2404</v>
      </c>
      <c r="E49" s="570"/>
      <c r="F49" s="563">
        <f>28681591</f>
        <v>28681591</v>
      </c>
      <c r="G49" s="560"/>
      <c r="H49" s="560"/>
      <c r="I49" s="563">
        <f t="shared" si="12"/>
        <v>28681591</v>
      </c>
      <c r="J49" s="563"/>
      <c r="K49" s="560">
        <f>F49*10%</f>
        <v>2868159.1</v>
      </c>
      <c r="L49" s="560"/>
      <c r="M49" s="560"/>
      <c r="N49" s="563">
        <f t="shared" si="11"/>
        <v>2868159.1</v>
      </c>
      <c r="O49" s="545"/>
      <c r="P49" s="546"/>
      <c r="Q49" s="546"/>
      <c r="R49" s="546"/>
      <c r="S49" s="546"/>
      <c r="T49" s="546"/>
      <c r="U49" s="546"/>
    </row>
    <row r="50" spans="1:21" s="547" customFormat="1">
      <c r="A50" s="548"/>
      <c r="B50" s="575" t="s">
        <v>2393</v>
      </c>
      <c r="C50" s="448">
        <v>2024</v>
      </c>
      <c r="D50" s="980" t="s">
        <v>2396</v>
      </c>
      <c r="E50" s="570"/>
      <c r="F50" s="563">
        <v>5040000</v>
      </c>
      <c r="G50" s="560"/>
      <c r="H50" s="560"/>
      <c r="I50" s="563">
        <f t="shared" si="12"/>
        <v>5040000</v>
      </c>
      <c r="J50" s="563"/>
      <c r="K50" s="560">
        <f>F50*10%</f>
        <v>504000</v>
      </c>
      <c r="L50" s="560">
        <v>0</v>
      </c>
      <c r="M50" s="560">
        <v>0</v>
      </c>
      <c r="N50" s="563">
        <f t="shared" si="11"/>
        <v>504000</v>
      </c>
      <c r="O50" s="545"/>
      <c r="P50" s="546"/>
      <c r="Q50" s="546"/>
      <c r="R50" s="546"/>
      <c r="S50" s="546"/>
      <c r="T50" s="546"/>
      <c r="U50" s="546"/>
    </row>
    <row r="51" spans="1:21" s="547" customFormat="1" ht="22.5">
      <c r="A51" s="548"/>
      <c r="B51" s="575" t="s">
        <v>2393</v>
      </c>
      <c r="C51" s="448">
        <v>2024</v>
      </c>
      <c r="D51" s="980" t="s">
        <v>2400</v>
      </c>
      <c r="E51" s="570"/>
      <c r="F51" s="563">
        <v>3898800</v>
      </c>
      <c r="G51" s="560"/>
      <c r="H51" s="560"/>
      <c r="I51" s="563">
        <f t="shared" si="12"/>
        <v>3898800</v>
      </c>
      <c r="J51" s="563"/>
      <c r="K51" s="560">
        <f>F51*10%</f>
        <v>389880</v>
      </c>
      <c r="L51" s="560"/>
      <c r="M51" s="560"/>
      <c r="N51" s="563">
        <f t="shared" si="11"/>
        <v>389880</v>
      </c>
      <c r="O51" s="545"/>
      <c r="P51" s="546"/>
      <c r="Q51" s="546"/>
      <c r="R51" s="546"/>
      <c r="S51" s="546"/>
      <c r="T51" s="546"/>
      <c r="U51" s="546"/>
    </row>
    <row r="52" spans="1:21" s="547" customFormat="1" ht="22.5">
      <c r="A52" s="548"/>
      <c r="B52" s="575" t="s">
        <v>2393</v>
      </c>
      <c r="C52" s="448">
        <v>2024</v>
      </c>
      <c r="D52" s="980" t="s">
        <v>2405</v>
      </c>
      <c r="E52" s="570"/>
      <c r="F52" s="563">
        <v>31167990</v>
      </c>
      <c r="G52" s="560"/>
      <c r="H52" s="560"/>
      <c r="I52" s="563">
        <f t="shared" si="12"/>
        <v>31167990</v>
      </c>
      <c r="J52" s="563"/>
      <c r="K52" s="560">
        <f>F52*10%</f>
        <v>3116799</v>
      </c>
      <c r="L52" s="560"/>
      <c r="M52" s="560"/>
      <c r="N52" s="563">
        <f t="shared" si="11"/>
        <v>3116799</v>
      </c>
      <c r="O52" s="545"/>
      <c r="P52" s="546"/>
      <c r="Q52" s="546"/>
      <c r="R52" s="546"/>
      <c r="S52" s="546"/>
      <c r="T52" s="546"/>
      <c r="U52" s="546"/>
    </row>
    <row r="53" spans="1:21" s="547" customFormat="1" ht="22.5">
      <c r="A53" s="548"/>
      <c r="B53" s="575" t="s">
        <v>2393</v>
      </c>
      <c r="C53" s="561">
        <v>2025</v>
      </c>
      <c r="D53" s="981" t="s">
        <v>2403</v>
      </c>
      <c r="E53" s="563">
        <v>2191956000</v>
      </c>
      <c r="F53" s="560"/>
      <c r="G53" s="560"/>
      <c r="H53" s="560"/>
      <c r="I53" s="563">
        <f t="shared" ref="I53:I59" si="13">SUM(E53:H53)</f>
        <v>2191956000</v>
      </c>
      <c r="J53" s="563">
        <f t="shared" si="10"/>
        <v>10959780</v>
      </c>
      <c r="K53" s="560"/>
      <c r="L53" s="560"/>
      <c r="M53" s="560"/>
      <c r="N53" s="563">
        <f t="shared" si="11"/>
        <v>10959780</v>
      </c>
      <c r="O53" s="545"/>
      <c r="P53" s="546"/>
      <c r="Q53" s="546"/>
      <c r="R53" s="546"/>
      <c r="S53" s="546"/>
      <c r="T53" s="546"/>
      <c r="U53" s="546"/>
    </row>
    <row r="54" spans="1:21" s="547" customFormat="1">
      <c r="A54" s="548"/>
      <c r="B54" s="575" t="s">
        <v>2393</v>
      </c>
      <c r="C54" s="561">
        <v>2025</v>
      </c>
      <c r="D54" s="981" t="s">
        <v>2395</v>
      </c>
      <c r="E54" s="563">
        <v>21273630</v>
      </c>
      <c r="F54" s="560"/>
      <c r="G54" s="560"/>
      <c r="H54" s="560"/>
      <c r="I54" s="563">
        <f t="shared" si="13"/>
        <v>21273630</v>
      </c>
      <c r="J54" s="563">
        <v>106368.15</v>
      </c>
      <c r="K54" s="560"/>
      <c r="L54" s="560"/>
      <c r="M54" s="560"/>
      <c r="N54" s="563">
        <v>106368.15</v>
      </c>
      <c r="O54" s="545"/>
      <c r="P54" s="546"/>
      <c r="Q54" s="546"/>
      <c r="R54" s="546"/>
      <c r="S54" s="546"/>
      <c r="T54" s="546"/>
      <c r="U54" s="546"/>
    </row>
    <row r="55" spans="1:21" s="547" customFormat="1" ht="22.5">
      <c r="A55" s="548"/>
      <c r="B55" s="575" t="s">
        <v>2393</v>
      </c>
      <c r="C55" s="561">
        <v>2025</v>
      </c>
      <c r="D55" s="981" t="s">
        <v>2399</v>
      </c>
      <c r="E55" s="563">
        <v>78260448</v>
      </c>
      <c r="F55" s="560"/>
      <c r="G55" s="560"/>
      <c r="H55" s="560"/>
      <c r="I55" s="563">
        <f t="shared" si="13"/>
        <v>78260448</v>
      </c>
      <c r="J55" s="563">
        <f t="shared" si="10"/>
        <v>391302.24</v>
      </c>
      <c r="K55" s="560"/>
      <c r="L55" s="560"/>
      <c r="M55" s="560"/>
      <c r="N55" s="563">
        <f t="shared" si="11"/>
        <v>391302.24</v>
      </c>
      <c r="O55" s="545"/>
      <c r="P55" s="546"/>
      <c r="Q55" s="546"/>
      <c r="R55" s="546"/>
      <c r="S55" s="546"/>
      <c r="T55" s="546"/>
      <c r="U55" s="546"/>
    </row>
    <row r="56" spans="1:21" s="547" customFormat="1" ht="22.5">
      <c r="A56" s="548"/>
      <c r="B56" s="575" t="s">
        <v>2393</v>
      </c>
      <c r="C56" s="561">
        <v>2025</v>
      </c>
      <c r="D56" s="982" t="s">
        <v>2406</v>
      </c>
      <c r="E56" s="563">
        <v>22860000</v>
      </c>
      <c r="F56" s="560"/>
      <c r="G56" s="560"/>
      <c r="H56" s="560"/>
      <c r="I56" s="563">
        <f t="shared" si="13"/>
        <v>22860000</v>
      </c>
      <c r="J56" s="563">
        <f t="shared" si="10"/>
        <v>114300</v>
      </c>
      <c r="K56" s="560"/>
      <c r="L56" s="560"/>
      <c r="M56" s="560"/>
      <c r="N56" s="563">
        <f t="shared" si="11"/>
        <v>114300</v>
      </c>
      <c r="O56" s="545"/>
      <c r="P56" s="546"/>
      <c r="Q56" s="546"/>
      <c r="R56" s="546"/>
      <c r="S56" s="546"/>
      <c r="T56" s="546"/>
      <c r="U56" s="546"/>
    </row>
    <row r="57" spans="1:21" s="547" customFormat="1">
      <c r="A57" s="548"/>
      <c r="B57" s="575" t="s">
        <v>2393</v>
      </c>
      <c r="C57" s="561">
        <v>2025</v>
      </c>
      <c r="D57" s="982" t="s">
        <v>2407</v>
      </c>
      <c r="E57" s="563">
        <v>81631872</v>
      </c>
      <c r="F57" s="560"/>
      <c r="G57" s="560"/>
      <c r="H57" s="560"/>
      <c r="I57" s="563">
        <f t="shared" si="13"/>
        <v>81631872</v>
      </c>
      <c r="J57" s="563">
        <f t="shared" si="10"/>
        <v>408159.36</v>
      </c>
      <c r="K57" s="560"/>
      <c r="L57" s="560"/>
      <c r="M57" s="560"/>
      <c r="N57" s="563">
        <f t="shared" si="11"/>
        <v>408159.36</v>
      </c>
      <c r="O57" s="545"/>
      <c r="P57" s="546"/>
      <c r="Q57" s="546"/>
      <c r="R57" s="546"/>
      <c r="S57" s="546"/>
      <c r="T57" s="546"/>
      <c r="U57" s="546"/>
    </row>
    <row r="58" spans="1:21" s="547" customFormat="1" ht="22.5">
      <c r="A58" s="548"/>
      <c r="B58" s="575" t="s">
        <v>2393</v>
      </c>
      <c r="C58" s="561">
        <v>2025</v>
      </c>
      <c r="D58" s="982" t="s">
        <v>2408</v>
      </c>
      <c r="E58" s="563">
        <v>96378255</v>
      </c>
      <c r="F58" s="560"/>
      <c r="G58" s="560"/>
      <c r="H58" s="560"/>
      <c r="I58" s="563">
        <f t="shared" si="13"/>
        <v>96378255</v>
      </c>
      <c r="J58" s="563">
        <f t="shared" si="10"/>
        <v>481891.27500000002</v>
      </c>
      <c r="K58" s="560"/>
      <c r="L58" s="560"/>
      <c r="M58" s="560"/>
      <c r="N58" s="563">
        <f t="shared" si="11"/>
        <v>481891.27500000002</v>
      </c>
      <c r="O58" s="545"/>
      <c r="P58" s="546"/>
      <c r="Q58" s="546"/>
      <c r="R58" s="546"/>
      <c r="S58" s="546"/>
      <c r="T58" s="546"/>
      <c r="U58" s="546"/>
    </row>
    <row r="59" spans="1:21" s="547" customFormat="1" ht="22.5">
      <c r="A59" s="548"/>
      <c r="B59" s="575" t="s">
        <v>2393</v>
      </c>
      <c r="C59" s="561">
        <v>2025</v>
      </c>
      <c r="D59" s="982" t="s">
        <v>2409</v>
      </c>
      <c r="E59" s="563">
        <v>442836912</v>
      </c>
      <c r="F59" s="560"/>
      <c r="G59" s="560"/>
      <c r="H59" s="560"/>
      <c r="I59" s="563">
        <f t="shared" si="13"/>
        <v>442836912</v>
      </c>
      <c r="J59" s="563">
        <f t="shared" si="10"/>
        <v>2214184.56</v>
      </c>
      <c r="K59" s="560"/>
      <c r="L59" s="560"/>
      <c r="M59" s="560"/>
      <c r="N59" s="563">
        <f t="shared" si="11"/>
        <v>2214184.56</v>
      </c>
      <c r="O59" s="545"/>
      <c r="P59" s="546"/>
      <c r="Q59" s="546"/>
      <c r="R59" s="546"/>
      <c r="S59" s="546"/>
      <c r="T59" s="546"/>
      <c r="U59" s="546"/>
    </row>
    <row r="60" spans="1:21" s="547" customFormat="1">
      <c r="A60" s="577"/>
      <c r="B60" s="1367" t="s">
        <v>2410</v>
      </c>
      <c r="C60" s="1368"/>
      <c r="D60" s="983"/>
      <c r="E60" s="578">
        <f t="shared" ref="E60:J60" si="14">SUM(E38:E59)</f>
        <v>2935197117</v>
      </c>
      <c r="F60" s="578">
        <f t="shared" si="14"/>
        <v>6314909669</v>
      </c>
      <c r="G60" s="578">
        <f t="shared" si="14"/>
        <v>0</v>
      </c>
      <c r="H60" s="578">
        <f t="shared" si="14"/>
        <v>0</v>
      </c>
      <c r="I60" s="578">
        <f t="shared" si="14"/>
        <v>9250106786</v>
      </c>
      <c r="J60" s="578">
        <f t="shared" si="14"/>
        <v>14675985.585000001</v>
      </c>
      <c r="K60" s="578">
        <f>SUM(K38:K52)</f>
        <v>631490966.89999998</v>
      </c>
      <c r="L60" s="578">
        <f>SUM(L38:L52)</f>
        <v>0</v>
      </c>
      <c r="M60" s="578">
        <f>SUM(M38:M52)</f>
        <v>0</v>
      </c>
      <c r="N60" s="973">
        <f>SUM(N38:N59)</f>
        <v>646166952.4849999</v>
      </c>
      <c r="O60" s="545">
        <f>SUM(J60:M60)</f>
        <v>646166952.48500001</v>
      </c>
      <c r="P60" s="546"/>
      <c r="Q60" s="546"/>
      <c r="R60" s="546"/>
      <c r="S60" s="546"/>
      <c r="T60" s="546"/>
      <c r="U60" s="546"/>
    </row>
    <row r="61" spans="1:21" s="547" customFormat="1">
      <c r="A61" s="548">
        <v>6</v>
      </c>
      <c r="B61" s="567" t="s">
        <v>2411</v>
      </c>
      <c r="C61" s="568"/>
      <c r="D61" s="977"/>
      <c r="E61" s="560"/>
      <c r="F61" s="560"/>
      <c r="G61" s="560"/>
      <c r="H61" s="560"/>
      <c r="I61" s="560"/>
      <c r="J61" s="560"/>
      <c r="K61" s="560"/>
      <c r="L61" s="560"/>
      <c r="M61" s="560"/>
      <c r="N61" s="560"/>
      <c r="O61" s="545"/>
      <c r="P61" s="546"/>
      <c r="Q61" s="546"/>
      <c r="R61" s="546"/>
      <c r="S61" s="546"/>
      <c r="T61" s="546"/>
      <c r="U61" s="546"/>
    </row>
    <row r="62" spans="1:21" s="547" customFormat="1">
      <c r="A62" s="548"/>
      <c r="B62" s="569" t="s">
        <v>2411</v>
      </c>
      <c r="C62" s="448">
        <v>2023</v>
      </c>
      <c r="D62" s="658"/>
      <c r="E62" s="563"/>
      <c r="F62" s="563">
        <v>188105630</v>
      </c>
      <c r="G62" s="560"/>
      <c r="H62" s="560"/>
      <c r="I62" s="563">
        <f>SUM(E62:H62)</f>
        <v>188105630</v>
      </c>
      <c r="J62" s="563"/>
      <c r="K62" s="563">
        <f>10%*F62</f>
        <v>18810563</v>
      </c>
      <c r="L62" s="560">
        <v>0</v>
      </c>
      <c r="M62" s="560">
        <v>0</v>
      </c>
      <c r="N62" s="563">
        <f>SUM(J62:M62)</f>
        <v>18810563</v>
      </c>
      <c r="O62" s="545"/>
      <c r="P62" s="546"/>
      <c r="Q62" s="546"/>
      <c r="R62" s="546"/>
      <c r="S62" s="546"/>
      <c r="T62" s="546"/>
      <c r="U62" s="546"/>
    </row>
    <row r="63" spans="1:21" s="547" customFormat="1">
      <c r="A63" s="548"/>
      <c r="B63" s="569" t="s">
        <v>2411</v>
      </c>
      <c r="C63" s="448">
        <v>2024</v>
      </c>
      <c r="D63" s="658"/>
      <c r="F63" s="563">
        <v>496226167</v>
      </c>
      <c r="G63" s="560"/>
      <c r="H63" s="560"/>
      <c r="I63" s="563">
        <f>SUM(F63:H63)</f>
        <v>496226167</v>
      </c>
      <c r="J63" s="563"/>
      <c r="K63" s="560">
        <f>F63*10%</f>
        <v>49622616.700000003</v>
      </c>
      <c r="L63" s="560"/>
      <c r="M63" s="560"/>
      <c r="N63" s="563">
        <f t="shared" ref="N63:N64" si="15">SUM(J63:M63)</f>
        <v>49622616.700000003</v>
      </c>
      <c r="O63" s="545"/>
      <c r="P63" s="546"/>
      <c r="Q63" s="546"/>
      <c r="R63" s="546"/>
      <c r="S63" s="546"/>
      <c r="T63" s="546"/>
      <c r="U63" s="546"/>
    </row>
    <row r="64" spans="1:21" s="547" customFormat="1">
      <c r="A64" s="548"/>
      <c r="B64" s="569" t="s">
        <v>2411</v>
      </c>
      <c r="C64" s="448">
        <v>2025</v>
      </c>
      <c r="D64" s="658"/>
      <c r="E64" s="563">
        <v>18830200</v>
      </c>
      <c r="F64" s="560"/>
      <c r="G64" s="560"/>
      <c r="H64" s="560"/>
      <c r="I64" s="563">
        <f>SUM(E64:H64)</f>
        <v>18830200</v>
      </c>
      <c r="J64" s="563">
        <f>0.5%*E64</f>
        <v>94151</v>
      </c>
      <c r="K64" s="560"/>
      <c r="L64" s="560"/>
      <c r="M64" s="560"/>
      <c r="N64" s="563">
        <f t="shared" si="15"/>
        <v>94151</v>
      </c>
      <c r="O64" s="545"/>
      <c r="P64" s="546"/>
      <c r="Q64" s="546"/>
      <c r="R64" s="546"/>
      <c r="S64" s="546"/>
      <c r="T64" s="546"/>
      <c r="U64" s="546"/>
    </row>
    <row r="65" spans="1:21" s="547" customFormat="1">
      <c r="A65" s="579"/>
      <c r="B65" s="1369" t="s">
        <v>2412</v>
      </c>
      <c r="C65" s="1370"/>
      <c r="D65" s="984"/>
      <c r="E65" s="580">
        <f t="shared" ref="E65:H65" si="16">SUM(E62:E64)</f>
        <v>18830200</v>
      </c>
      <c r="F65" s="580">
        <f t="shared" si="16"/>
        <v>684331797</v>
      </c>
      <c r="G65" s="580">
        <f t="shared" si="16"/>
        <v>0</v>
      </c>
      <c r="H65" s="580">
        <f t="shared" si="16"/>
        <v>0</v>
      </c>
      <c r="I65" s="580">
        <f>SUM(I62:I64)</f>
        <v>703161997</v>
      </c>
      <c r="J65" s="580">
        <f>SUM(J62:J64)</f>
        <v>94151</v>
      </c>
      <c r="K65" s="580">
        <f t="shared" ref="K65:M65" si="17">SUM(K62:K63)</f>
        <v>68433179.700000003</v>
      </c>
      <c r="L65" s="580">
        <f t="shared" si="17"/>
        <v>0</v>
      </c>
      <c r="M65" s="580">
        <f t="shared" si="17"/>
        <v>0</v>
      </c>
      <c r="N65" s="580">
        <f>SUM(N62:N64)</f>
        <v>68527330.700000003</v>
      </c>
      <c r="O65" s="545"/>
      <c r="P65" s="546"/>
      <c r="Q65" s="546"/>
      <c r="R65" s="546"/>
      <c r="S65" s="546"/>
      <c r="T65" s="546"/>
      <c r="U65" s="546"/>
    </row>
    <row r="66" spans="1:21" s="547" customFormat="1">
      <c r="A66" s="548">
        <v>7</v>
      </c>
      <c r="B66" s="567" t="s">
        <v>2413</v>
      </c>
      <c r="C66" s="568"/>
      <c r="D66" s="977"/>
      <c r="E66" s="560"/>
      <c r="F66" s="560"/>
      <c r="G66" s="560"/>
      <c r="H66" s="560"/>
      <c r="I66" s="560"/>
      <c r="J66" s="560"/>
      <c r="K66" s="560"/>
      <c r="L66" s="560"/>
      <c r="M66" s="560"/>
      <c r="N66" s="560"/>
      <c r="O66" s="545"/>
      <c r="P66" s="546"/>
      <c r="Q66" s="546"/>
      <c r="R66" s="546"/>
      <c r="S66" s="546"/>
      <c r="T66" s="546"/>
      <c r="U66" s="546"/>
    </row>
    <row r="67" spans="1:21" s="547" customFormat="1">
      <c r="A67" s="548"/>
      <c r="B67" s="569" t="s">
        <v>2413</v>
      </c>
      <c r="C67" s="448">
        <v>2024</v>
      </c>
      <c r="D67" s="658"/>
      <c r="F67" s="563">
        <v>18024135</v>
      </c>
      <c r="G67" s="560"/>
      <c r="H67" s="560"/>
      <c r="I67" s="563">
        <f>SUM(F67:H67)</f>
        <v>18024135</v>
      </c>
      <c r="J67" s="563"/>
      <c r="K67" s="560">
        <f>F67*10%</f>
        <v>1802413.5</v>
      </c>
      <c r="L67" s="560"/>
      <c r="M67" s="560"/>
      <c r="N67" s="563">
        <v>1802413.5</v>
      </c>
      <c r="O67" s="545"/>
      <c r="P67" s="546"/>
      <c r="Q67" s="546"/>
      <c r="R67" s="546"/>
      <c r="S67" s="546"/>
      <c r="T67" s="546"/>
      <c r="U67" s="546"/>
    </row>
    <row r="68" spans="1:21" s="547" customFormat="1">
      <c r="A68" s="548"/>
      <c r="B68" s="569" t="s">
        <v>2413</v>
      </c>
      <c r="C68" s="448">
        <v>2025</v>
      </c>
      <c r="D68" s="658"/>
      <c r="E68" s="563">
        <v>280620466</v>
      </c>
      <c r="F68" s="560"/>
      <c r="G68" s="560"/>
      <c r="H68" s="560"/>
      <c r="I68" s="563">
        <f>SUM(E68:H68)</f>
        <v>280620466</v>
      </c>
      <c r="J68" s="563">
        <f>E68*J7</f>
        <v>1403102.33</v>
      </c>
      <c r="K68" s="560"/>
      <c r="L68" s="560"/>
      <c r="M68" s="560"/>
      <c r="N68" s="563">
        <v>1403102.33</v>
      </c>
      <c r="O68" s="545"/>
      <c r="P68" s="546"/>
      <c r="Q68" s="546"/>
      <c r="R68" s="546"/>
      <c r="S68" s="546"/>
      <c r="T68" s="546"/>
      <c r="U68" s="546"/>
    </row>
    <row r="69" spans="1:21" s="547" customFormat="1">
      <c r="A69" s="579"/>
      <c r="B69" s="1369" t="s">
        <v>2414</v>
      </c>
      <c r="C69" s="1370"/>
      <c r="D69" s="984"/>
      <c r="E69" s="580">
        <f>SUM(E67:E68)</f>
        <v>280620466</v>
      </c>
      <c r="F69" s="580">
        <f>SUM(F67:F68)</f>
        <v>18024135</v>
      </c>
      <c r="G69" s="580">
        <f t="shared" ref="G69:H69" si="18">SUM(G67:G68)</f>
        <v>0</v>
      </c>
      <c r="H69" s="580">
        <f t="shared" si="18"/>
        <v>0</v>
      </c>
      <c r="I69" s="580">
        <f>SUM(I67:I68)</f>
        <v>298644601</v>
      </c>
      <c r="J69" s="580">
        <f>SUM(J67:J68)</f>
        <v>1403102.33</v>
      </c>
      <c r="K69" s="580">
        <f t="shared" ref="K69:M69" si="19">SUM(K67)</f>
        <v>1802413.5</v>
      </c>
      <c r="L69" s="580">
        <f t="shared" si="19"/>
        <v>0</v>
      </c>
      <c r="M69" s="580">
        <f t="shared" si="19"/>
        <v>0</v>
      </c>
      <c r="N69" s="580">
        <f>SUM(N67:N68)</f>
        <v>3205515.83</v>
      </c>
      <c r="O69" s="545"/>
      <c r="P69" s="546"/>
      <c r="Q69" s="546"/>
      <c r="R69" s="546"/>
      <c r="S69" s="546"/>
      <c r="T69" s="546"/>
      <c r="U69" s="546"/>
    </row>
    <row r="70" spans="1:21" s="547" customFormat="1">
      <c r="A70" s="548"/>
      <c r="B70" s="581"/>
      <c r="C70" s="568"/>
      <c r="D70" s="977"/>
      <c r="E70" s="560"/>
      <c r="F70" s="560"/>
      <c r="G70" s="560"/>
      <c r="H70" s="560"/>
      <c r="I70" s="560"/>
      <c r="J70" s="560"/>
      <c r="K70" s="560"/>
      <c r="L70" s="560"/>
      <c r="M70" s="560"/>
      <c r="N70" s="560"/>
      <c r="O70" s="545"/>
      <c r="P70" s="1120"/>
      <c r="Q70" s="1120"/>
      <c r="R70" s="1120"/>
      <c r="S70" s="546"/>
      <c r="T70" s="546"/>
      <c r="U70" s="546"/>
    </row>
    <row r="71" spans="1:21">
      <c r="A71" s="582"/>
      <c r="B71" s="1361" t="s">
        <v>2415</v>
      </c>
      <c r="C71" s="1362"/>
      <c r="D71" s="985"/>
      <c r="E71" s="583">
        <f t="shared" ref="E71:M71" si="20">E13+E19+E32+E36+E60+E65+E69</f>
        <v>8127895360.7700005</v>
      </c>
      <c r="F71" s="583">
        <f t="shared" si="20"/>
        <v>19867131586.849998</v>
      </c>
      <c r="G71" s="583">
        <f t="shared" si="20"/>
        <v>8676321680.4799995</v>
      </c>
      <c r="H71" s="583">
        <f t="shared" si="20"/>
        <v>9018577561</v>
      </c>
      <c r="I71" s="583">
        <f t="shared" si="20"/>
        <v>45689926189.099998</v>
      </c>
      <c r="J71" s="583">
        <f t="shared" si="20"/>
        <v>40639476.803850003</v>
      </c>
      <c r="K71" s="583">
        <f t="shared" si="20"/>
        <v>1986713158.6850002</v>
      </c>
      <c r="L71" s="583">
        <f t="shared" si="20"/>
        <v>2960415154.2399998</v>
      </c>
      <c r="M71" s="583">
        <f t="shared" si="20"/>
        <v>11774068933</v>
      </c>
      <c r="N71" s="583">
        <v>16761862569.18</v>
      </c>
      <c r="O71" s="584"/>
      <c r="P71" s="1121">
        <v>-16761862569.18</v>
      </c>
      <c r="Q71" s="1122"/>
      <c r="R71" s="1123">
        <f>N71-P71</f>
        <v>33523725138.360001</v>
      </c>
    </row>
    <row r="72" spans="1:21" ht="15" thickBot="1"/>
    <row r="73" spans="1:21" ht="15.75" thickBot="1">
      <c r="I73" s="586"/>
      <c r="J73" s="587"/>
      <c r="K73" s="588"/>
      <c r="L73" s="589"/>
      <c r="N73" s="1124"/>
      <c r="O73" s="587"/>
    </row>
    <row r="74" spans="1:21" ht="15.75" thickBot="1">
      <c r="J74" s="590"/>
      <c r="K74" s="588"/>
      <c r="L74" s="591"/>
      <c r="N74" s="592"/>
    </row>
    <row r="75" spans="1:21" ht="15.75" thickBot="1">
      <c r="J75" s="590"/>
      <c r="K75" s="593"/>
      <c r="L75" s="591"/>
      <c r="N75" s="592"/>
      <c r="P75" s="586">
        <v>-16767215529.18</v>
      </c>
      <c r="Q75" s="587"/>
    </row>
    <row r="76" spans="1:21" ht="15.75">
      <c r="K76" s="593"/>
      <c r="L76" s="594"/>
      <c r="N76" s="595"/>
    </row>
    <row r="77" spans="1:21" ht="15.75" thickBot="1">
      <c r="K77" s="588"/>
      <c r="L77" s="596"/>
    </row>
    <row r="78" spans="1:21" ht="15.75" thickBot="1">
      <c r="K78" s="588"/>
      <c r="L78" s="589"/>
      <c r="N78" s="586"/>
      <c r="O78" s="587"/>
    </row>
    <row r="79" spans="1:21" ht="15">
      <c r="K79" s="588"/>
      <c r="L79" s="589"/>
    </row>
    <row r="80" spans="1:21" ht="15">
      <c r="K80" s="588"/>
      <c r="L80" s="589"/>
    </row>
    <row r="81" spans="11:12" ht="15.75">
      <c r="K81" s="597"/>
      <c r="L81" s="589"/>
    </row>
  </sheetData>
  <mergeCells count="22">
    <mergeCell ref="B2:N2"/>
    <mergeCell ref="B3:N3"/>
    <mergeCell ref="A5:A7"/>
    <mergeCell ref="B5:B7"/>
    <mergeCell ref="C5:C7"/>
    <mergeCell ref="D5:D7"/>
    <mergeCell ref="E5:H5"/>
    <mergeCell ref="I5:I7"/>
    <mergeCell ref="J5:M5"/>
    <mergeCell ref="N5:N7"/>
    <mergeCell ref="B71:C71"/>
    <mergeCell ref="E6:E7"/>
    <mergeCell ref="F6:F7"/>
    <mergeCell ref="G6:G7"/>
    <mergeCell ref="H6:H7"/>
    <mergeCell ref="B13:C13"/>
    <mergeCell ref="B19:C19"/>
    <mergeCell ref="B32:C32"/>
    <mergeCell ref="B36:C36"/>
    <mergeCell ref="B60:C60"/>
    <mergeCell ref="B65:C65"/>
    <mergeCell ref="B69:C69"/>
  </mergeCells>
  <pageMargins left="0.33" right="0.22" top="0.74803149606299213" bottom="0.74803149606299213" header="0.31496062992125984" footer="0.31496062992125984"/>
  <pageSetup paperSize="9" scale="65" orientation="landscape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53B51-3B89-45C6-951F-1006F71D89D4}">
  <sheetPr>
    <tabColor rgb="FF00B050"/>
  </sheetPr>
  <dimension ref="A1:Q36"/>
  <sheetViews>
    <sheetView workbookViewId="0">
      <selection activeCell="F19" sqref="F19"/>
    </sheetView>
  </sheetViews>
  <sheetFormatPr defaultColWidth="9.140625" defaultRowHeight="11.25"/>
  <cols>
    <col min="1" max="1" width="4.7109375" style="529" customWidth="1"/>
    <col min="2" max="2" width="21.85546875" style="529" customWidth="1"/>
    <col min="3" max="3" width="10.140625" style="598" customWidth="1"/>
    <col min="4" max="4" width="11.85546875" style="599" customWidth="1"/>
    <col min="5" max="5" width="11.28515625" style="600" customWidth="1"/>
    <col min="6" max="6" width="14.28515625" style="600" customWidth="1"/>
    <col min="7" max="8" width="10.5703125" style="600" customWidth="1"/>
    <col min="9" max="9" width="13.140625" style="600" customWidth="1"/>
    <col min="10" max="10" width="8" style="529" bestFit="1" customWidth="1"/>
    <col min="11" max="11" width="12.140625" style="529" customWidth="1"/>
    <col min="12" max="12" width="8.28515625" style="529" customWidth="1"/>
    <col min="13" max="13" width="10.28515625" style="529" customWidth="1"/>
    <col min="14" max="14" width="15.28515625" style="630" bestFit="1" customWidth="1"/>
    <col min="15" max="15" width="9.140625" style="529"/>
    <col min="16" max="16" width="15.140625" style="529" bestFit="1" customWidth="1"/>
    <col min="17" max="17" width="14.140625" style="529" bestFit="1" customWidth="1"/>
    <col min="18" max="16384" width="9.140625" style="529"/>
  </cols>
  <sheetData>
    <row r="1" spans="1:14">
      <c r="N1" s="601" t="s">
        <v>2416</v>
      </c>
    </row>
    <row r="3" spans="1:14">
      <c r="A3" s="1383" t="s">
        <v>2417</v>
      </c>
      <c r="B3" s="1383"/>
      <c r="C3" s="1383"/>
      <c r="D3" s="1383"/>
      <c r="E3" s="1383"/>
      <c r="F3" s="1383"/>
      <c r="G3" s="1383"/>
      <c r="H3" s="1383"/>
      <c r="I3" s="1383"/>
      <c r="J3" s="1383"/>
      <c r="K3" s="1383"/>
      <c r="L3" s="1383"/>
      <c r="M3" s="1383"/>
      <c r="N3" s="1383"/>
    </row>
    <row r="4" spans="1:14">
      <c r="A4" s="1383" t="s">
        <v>2368</v>
      </c>
      <c r="B4" s="1383"/>
      <c r="C4" s="1383"/>
      <c r="D4" s="1383"/>
      <c r="E4" s="1383"/>
      <c r="F4" s="1383"/>
      <c r="G4" s="1383"/>
      <c r="H4" s="1383"/>
      <c r="I4" s="1383"/>
      <c r="J4" s="1383"/>
      <c r="K4" s="1383"/>
      <c r="L4" s="1383"/>
      <c r="M4" s="1383"/>
      <c r="N4" s="1383"/>
    </row>
    <row r="5" spans="1:14">
      <c r="A5" s="530"/>
      <c r="B5" s="530"/>
      <c r="C5" s="602"/>
      <c r="D5" s="531"/>
      <c r="E5" s="530"/>
      <c r="F5" s="530"/>
      <c r="G5" s="530"/>
      <c r="H5" s="530"/>
      <c r="I5" s="532"/>
      <c r="J5" s="533"/>
      <c r="K5" s="533"/>
      <c r="L5" s="533"/>
      <c r="M5" s="533"/>
      <c r="N5" s="534"/>
    </row>
    <row r="6" spans="1:14" s="603" customFormat="1">
      <c r="A6" s="1384" t="s">
        <v>288</v>
      </c>
      <c r="B6" s="1384" t="s">
        <v>1038</v>
      </c>
      <c r="C6" s="1387" t="s">
        <v>2369</v>
      </c>
      <c r="D6" s="1387" t="s">
        <v>2370</v>
      </c>
      <c r="E6" s="1382" t="s">
        <v>2371</v>
      </c>
      <c r="F6" s="1382"/>
      <c r="G6" s="1382"/>
      <c r="H6" s="1382"/>
      <c r="I6" s="1384" t="s">
        <v>264</v>
      </c>
      <c r="J6" s="1382" t="s">
        <v>2372</v>
      </c>
      <c r="K6" s="1382"/>
      <c r="L6" s="1382"/>
      <c r="M6" s="1382"/>
      <c r="N6" s="1390" t="s">
        <v>2373</v>
      </c>
    </row>
    <row r="7" spans="1:14" s="603" customFormat="1" ht="33.75">
      <c r="A7" s="1385"/>
      <c r="B7" s="1385"/>
      <c r="C7" s="1388"/>
      <c r="D7" s="1388"/>
      <c r="E7" s="1393" t="s">
        <v>2374</v>
      </c>
      <c r="F7" s="1393" t="s">
        <v>2375</v>
      </c>
      <c r="G7" s="1393" t="s">
        <v>2376</v>
      </c>
      <c r="H7" s="1393" t="s">
        <v>2377</v>
      </c>
      <c r="I7" s="1385"/>
      <c r="J7" s="604" t="s">
        <v>2378</v>
      </c>
      <c r="K7" s="604" t="s">
        <v>2379</v>
      </c>
      <c r="L7" s="604" t="s">
        <v>2380</v>
      </c>
      <c r="M7" s="604" t="s">
        <v>2381</v>
      </c>
      <c r="N7" s="1391"/>
    </row>
    <row r="8" spans="1:14" s="603" customFormat="1">
      <c r="A8" s="1386"/>
      <c r="B8" s="1386"/>
      <c r="C8" s="1389"/>
      <c r="D8" s="1389"/>
      <c r="E8" s="1394"/>
      <c r="F8" s="1394"/>
      <c r="G8" s="1394"/>
      <c r="H8" s="1394"/>
      <c r="I8" s="1386"/>
      <c r="J8" s="605">
        <v>5.0000000000000001E-3</v>
      </c>
      <c r="K8" s="606">
        <v>0.1</v>
      </c>
      <c r="L8" s="606">
        <v>0.5</v>
      </c>
      <c r="M8" s="606">
        <v>1</v>
      </c>
      <c r="N8" s="1392"/>
    </row>
    <row r="9" spans="1:14" s="603" customFormat="1">
      <c r="A9" s="607"/>
      <c r="B9" s="607"/>
      <c r="C9" s="608"/>
      <c r="D9" s="609"/>
      <c r="E9" s="610"/>
      <c r="F9" s="610"/>
      <c r="G9" s="610"/>
      <c r="H9" s="610"/>
      <c r="I9" s="607"/>
      <c r="J9" s="611"/>
      <c r="K9" s="612"/>
      <c r="L9" s="612"/>
      <c r="M9" s="612"/>
      <c r="N9" s="613"/>
    </row>
    <row r="10" spans="1:14" s="619" customFormat="1" ht="33.75">
      <c r="A10" s="550">
        <v>1</v>
      </c>
      <c r="B10" s="614" t="s">
        <v>2418</v>
      </c>
      <c r="C10" s="448">
        <v>2024</v>
      </c>
      <c r="D10" s="615"/>
      <c r="E10" s="616">
        <v>0</v>
      </c>
      <c r="F10" s="617">
        <v>324360000</v>
      </c>
      <c r="G10" s="551"/>
      <c r="H10" s="554"/>
      <c r="I10" s="554">
        <f>SUM(E10:H10)</f>
        <v>324360000</v>
      </c>
      <c r="J10" s="616">
        <v>0</v>
      </c>
      <c r="K10" s="618">
        <f>K8*F10</f>
        <v>32436000</v>
      </c>
      <c r="L10" s="616">
        <v>0</v>
      </c>
      <c r="M10" s="616">
        <f>M8*H10</f>
        <v>0</v>
      </c>
      <c r="N10" s="616">
        <f>SUM(J10:M10)</f>
        <v>32436000</v>
      </c>
    </row>
    <row r="11" spans="1:14" s="619" customFormat="1">
      <c r="A11" s="550"/>
      <c r="B11" s="620"/>
      <c r="C11" s="448">
        <v>2025</v>
      </c>
      <c r="D11" s="563"/>
      <c r="E11" s="551">
        <v>4750000</v>
      </c>
      <c r="F11" s="621"/>
      <c r="G11" s="551"/>
      <c r="H11" s="551"/>
      <c r="I11" s="554">
        <f>SUM(E11:H11)</f>
        <v>4750000</v>
      </c>
      <c r="J11" s="554">
        <f>J8*E11</f>
        <v>23750</v>
      </c>
      <c r="K11" s="554"/>
      <c r="L11" s="554"/>
      <c r="M11" s="554"/>
      <c r="N11" s="616">
        <f>SUM(J11:M11)</f>
        <v>23750</v>
      </c>
    </row>
    <row r="12" spans="1:14" s="624" customFormat="1">
      <c r="A12" s="622"/>
      <c r="B12" s="1382" t="s">
        <v>259</v>
      </c>
      <c r="C12" s="1382"/>
      <c r="D12" s="622"/>
      <c r="E12" s="623">
        <f t="shared" ref="E12:N12" si="0">SUM(E10:E11)</f>
        <v>4750000</v>
      </c>
      <c r="F12" s="623">
        <f t="shared" si="0"/>
        <v>324360000</v>
      </c>
      <c r="G12" s="623">
        <f t="shared" si="0"/>
        <v>0</v>
      </c>
      <c r="H12" s="623">
        <f t="shared" si="0"/>
        <v>0</v>
      </c>
      <c r="I12" s="623">
        <f t="shared" si="0"/>
        <v>329110000</v>
      </c>
      <c r="J12" s="623">
        <f t="shared" si="0"/>
        <v>23750</v>
      </c>
      <c r="K12" s="623">
        <f t="shared" si="0"/>
        <v>32436000</v>
      </c>
      <c r="L12" s="623">
        <f t="shared" si="0"/>
        <v>0</v>
      </c>
      <c r="M12" s="623">
        <f t="shared" si="0"/>
        <v>0</v>
      </c>
      <c r="N12" s="623">
        <f t="shared" si="0"/>
        <v>32459750</v>
      </c>
    </row>
    <row r="13" spans="1:14" s="533" customFormat="1">
      <c r="C13" s="625"/>
      <c r="D13" s="626"/>
      <c r="E13" s="627"/>
      <c r="F13" s="627"/>
      <c r="G13" s="627"/>
      <c r="H13" s="627"/>
      <c r="I13" s="627"/>
      <c r="N13" s="628"/>
    </row>
    <row r="36" spans="1:17" s="600" customFormat="1">
      <c r="A36" s="529"/>
      <c r="B36" s="529"/>
      <c r="C36" s="598"/>
      <c r="D36" s="599"/>
      <c r="E36" s="629"/>
      <c r="J36" s="529"/>
      <c r="K36" s="529"/>
      <c r="L36" s="529"/>
      <c r="M36" s="529"/>
      <c r="N36" s="630"/>
      <c r="O36" s="529"/>
      <c r="P36" s="529"/>
      <c r="Q36" s="529"/>
    </row>
  </sheetData>
  <mergeCells count="15">
    <mergeCell ref="B12:C12"/>
    <mergeCell ref="A3:N3"/>
    <mergeCell ref="A4:N4"/>
    <mergeCell ref="A6:A8"/>
    <mergeCell ref="B6:B8"/>
    <mergeCell ref="C6:C8"/>
    <mergeCell ref="D6:D8"/>
    <mergeCell ref="E6:H6"/>
    <mergeCell ref="I6:I8"/>
    <mergeCell ref="J6:M6"/>
    <mergeCell ref="N6:N8"/>
    <mergeCell ref="E7:E8"/>
    <mergeCell ref="F7:F8"/>
    <mergeCell ref="G7:G8"/>
    <mergeCell ref="H7:H8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23AE1-BAC9-4A88-B358-73C00FF87E6E}">
  <sheetPr>
    <tabColor rgb="FF00B050"/>
  </sheetPr>
  <dimension ref="A1:W29"/>
  <sheetViews>
    <sheetView workbookViewId="0">
      <selection activeCell="G20" sqref="G20"/>
    </sheetView>
  </sheetViews>
  <sheetFormatPr defaultColWidth="9.140625" defaultRowHeight="11.25"/>
  <cols>
    <col min="1" max="1" width="4.7109375" style="529" customWidth="1"/>
    <col min="2" max="2" width="21.85546875" style="529" customWidth="1"/>
    <col min="3" max="3" width="6.28515625" style="598" customWidth="1"/>
    <col min="4" max="4" width="8.140625" style="599" customWidth="1"/>
    <col min="5" max="5" width="14.7109375" style="631" customWidth="1"/>
    <col min="6" max="6" width="9.5703125" style="631" customWidth="1"/>
    <col min="7" max="7" width="9.140625" style="631" customWidth="1"/>
    <col min="8" max="8" width="13.28515625" style="631" customWidth="1"/>
    <col min="9" max="9" width="14.140625" style="631" customWidth="1"/>
    <col min="10" max="10" width="12" style="529" customWidth="1"/>
    <col min="11" max="12" width="9.7109375" style="529" customWidth="1"/>
    <col min="13" max="13" width="13.140625" style="529" customWidth="1"/>
    <col min="14" max="14" width="14.7109375" style="665" customWidth="1"/>
    <col min="15" max="15" width="13.28515625" style="535" bestFit="1" customWidth="1"/>
    <col min="16" max="16" width="16.28515625" style="632" customWidth="1"/>
    <col min="17" max="17" width="14.140625" style="535" bestFit="1" customWidth="1"/>
    <col min="18" max="23" width="9.140625" style="535"/>
    <col min="24" max="16384" width="9.140625" style="529"/>
  </cols>
  <sheetData>
    <row r="1" spans="1:23">
      <c r="N1" s="601" t="s">
        <v>2419</v>
      </c>
    </row>
    <row r="3" spans="1:23">
      <c r="A3" s="1383" t="s">
        <v>2420</v>
      </c>
      <c r="B3" s="1383"/>
      <c r="C3" s="1383"/>
      <c r="D3" s="1383"/>
      <c r="E3" s="1383"/>
      <c r="F3" s="1383"/>
      <c r="G3" s="1383"/>
      <c r="H3" s="1383"/>
      <c r="I3" s="1383"/>
      <c r="J3" s="1383"/>
      <c r="K3" s="1383"/>
      <c r="L3" s="1383"/>
      <c r="M3" s="1383"/>
      <c r="N3" s="1383"/>
    </row>
    <row r="4" spans="1:23">
      <c r="A4" s="1383" t="s">
        <v>2368</v>
      </c>
      <c r="B4" s="1383"/>
      <c r="C4" s="1383"/>
      <c r="D4" s="1383"/>
      <c r="E4" s="1383"/>
      <c r="F4" s="1383"/>
      <c r="G4" s="1383"/>
      <c r="H4" s="1383"/>
      <c r="I4" s="1383"/>
      <c r="J4" s="1383"/>
      <c r="K4" s="1383"/>
      <c r="L4" s="1383"/>
      <c r="M4" s="1383"/>
      <c r="N4" s="1383"/>
    </row>
    <row r="5" spans="1:23">
      <c r="A5" s="530"/>
      <c r="B5" s="530"/>
      <c r="C5" s="602"/>
      <c r="D5" s="531"/>
      <c r="E5" s="530"/>
      <c r="F5" s="530"/>
      <c r="G5" s="530"/>
      <c r="H5" s="530"/>
      <c r="I5" s="532"/>
      <c r="J5" s="533"/>
      <c r="K5" s="533"/>
      <c r="L5" s="533"/>
      <c r="M5" s="533"/>
      <c r="N5" s="534"/>
    </row>
    <row r="6" spans="1:23" s="633" customFormat="1">
      <c r="A6" s="1384" t="s">
        <v>288</v>
      </c>
      <c r="B6" s="1384" t="s">
        <v>1038</v>
      </c>
      <c r="C6" s="1395" t="s">
        <v>2369</v>
      </c>
      <c r="D6" s="1387" t="s">
        <v>2370</v>
      </c>
      <c r="E6" s="1382" t="s">
        <v>2371</v>
      </c>
      <c r="F6" s="1382"/>
      <c r="G6" s="1382"/>
      <c r="H6" s="1382"/>
      <c r="I6" s="1384" t="s">
        <v>264</v>
      </c>
      <c r="J6" s="1382" t="s">
        <v>2372</v>
      </c>
      <c r="K6" s="1382"/>
      <c r="L6" s="1382"/>
      <c r="M6" s="1382"/>
      <c r="N6" s="1390" t="s">
        <v>2373</v>
      </c>
      <c r="O6" s="535"/>
      <c r="P6" s="632"/>
      <c r="Q6" s="535"/>
      <c r="R6" s="535"/>
      <c r="S6" s="535"/>
      <c r="T6" s="535"/>
      <c r="U6" s="535"/>
      <c r="V6" s="535"/>
      <c r="W6" s="535"/>
    </row>
    <row r="7" spans="1:23" s="633" customFormat="1" ht="33.75">
      <c r="A7" s="1385"/>
      <c r="B7" s="1385"/>
      <c r="C7" s="1396"/>
      <c r="D7" s="1388"/>
      <c r="E7" s="1393" t="s">
        <v>2374</v>
      </c>
      <c r="F7" s="1393" t="s">
        <v>2375</v>
      </c>
      <c r="G7" s="1393" t="s">
        <v>2376</v>
      </c>
      <c r="H7" s="1393" t="s">
        <v>2377</v>
      </c>
      <c r="I7" s="1385"/>
      <c r="J7" s="604" t="s">
        <v>2378</v>
      </c>
      <c r="K7" s="604" t="s">
        <v>2379</v>
      </c>
      <c r="L7" s="604" t="s">
        <v>2380</v>
      </c>
      <c r="M7" s="604" t="s">
        <v>2381</v>
      </c>
      <c r="N7" s="1391"/>
      <c r="O7" s="535"/>
      <c r="P7" s="632"/>
      <c r="Q7" s="535"/>
      <c r="R7" s="535"/>
      <c r="S7" s="535"/>
      <c r="T7" s="535"/>
      <c r="U7" s="535"/>
      <c r="V7" s="535"/>
      <c r="W7" s="535"/>
    </row>
    <row r="8" spans="1:23" s="633" customFormat="1">
      <c r="A8" s="1386"/>
      <c r="B8" s="1386"/>
      <c r="C8" s="1397"/>
      <c r="D8" s="1389"/>
      <c r="E8" s="1394"/>
      <c r="F8" s="1394"/>
      <c r="G8" s="1394"/>
      <c r="H8" s="1394"/>
      <c r="I8" s="1386"/>
      <c r="J8" s="634">
        <v>5.0000000000000001E-3</v>
      </c>
      <c r="K8" s="606">
        <v>0.1</v>
      </c>
      <c r="L8" s="606">
        <v>0.5</v>
      </c>
      <c r="M8" s="606">
        <v>1</v>
      </c>
      <c r="N8" s="1392"/>
      <c r="O8" s="535"/>
      <c r="P8" s="632"/>
      <c r="Q8" s="535"/>
      <c r="R8" s="535"/>
      <c r="S8" s="535"/>
      <c r="T8" s="535"/>
      <c r="U8" s="535"/>
      <c r="V8" s="535"/>
      <c r="W8" s="535"/>
    </row>
    <row r="9" spans="1:23" s="640" customFormat="1">
      <c r="A9" s="540">
        <v>1</v>
      </c>
      <c r="B9" s="558" t="s">
        <v>2421</v>
      </c>
      <c r="C9" s="635"/>
      <c r="D9" s="636"/>
      <c r="E9" s="551"/>
      <c r="F9" s="551"/>
      <c r="G9" s="551"/>
      <c r="H9" s="551"/>
      <c r="I9" s="637"/>
      <c r="J9" s="551"/>
      <c r="K9" s="551"/>
      <c r="L9" s="551"/>
      <c r="M9" s="551"/>
      <c r="N9" s="637"/>
      <c r="O9" s="638"/>
      <c r="P9" s="639"/>
      <c r="Q9" s="638"/>
      <c r="R9" s="638"/>
      <c r="S9" s="638"/>
      <c r="T9" s="638"/>
      <c r="U9" s="638"/>
      <c r="V9" s="638"/>
      <c r="W9" s="638"/>
    </row>
    <row r="10" spans="1:23" s="640" customFormat="1">
      <c r="A10" s="550"/>
      <c r="B10" s="445"/>
      <c r="C10" s="641">
        <v>2014</v>
      </c>
      <c r="D10" s="642" t="s">
        <v>2422</v>
      </c>
      <c r="E10" s="551">
        <v>0</v>
      </c>
      <c r="F10" s="551">
        <v>0</v>
      </c>
      <c r="G10" s="643">
        <v>0</v>
      </c>
      <c r="H10" s="551">
        <v>129546410</v>
      </c>
      <c r="I10" s="637">
        <f t="shared" ref="I10:I18" si="0">SUM(E10:H10)</f>
        <v>129546410</v>
      </c>
      <c r="J10" s="551">
        <f>$J$8*E10</f>
        <v>0</v>
      </c>
      <c r="K10" s="551">
        <f>$K$8*F10</f>
        <v>0</v>
      </c>
      <c r="L10" s="551">
        <v>0</v>
      </c>
      <c r="M10" s="551">
        <f>H10*M8</f>
        <v>129546410</v>
      </c>
      <c r="N10" s="637">
        <f t="shared" ref="N10:N24" si="1">SUM(J10:M10)</f>
        <v>129546410</v>
      </c>
      <c r="O10" s="638"/>
      <c r="P10" s="639"/>
      <c r="Q10" s="638"/>
      <c r="R10" s="638"/>
      <c r="S10" s="638"/>
      <c r="T10" s="638"/>
      <c r="U10" s="638"/>
      <c r="V10" s="638"/>
      <c r="W10" s="638"/>
    </row>
    <row r="11" spans="1:23" s="640" customFormat="1">
      <c r="A11" s="550"/>
      <c r="B11" s="445"/>
      <c r="C11" s="641">
        <v>2015</v>
      </c>
      <c r="D11" s="642" t="s">
        <v>2423</v>
      </c>
      <c r="E11" s="551">
        <v>0</v>
      </c>
      <c r="F11" s="551">
        <v>0</v>
      </c>
      <c r="G11" s="643">
        <v>0</v>
      </c>
      <c r="H11" s="551">
        <v>7327904</v>
      </c>
      <c r="I11" s="637">
        <f t="shared" si="0"/>
        <v>7327904</v>
      </c>
      <c r="J11" s="551">
        <f>$J$8*E11</f>
        <v>0</v>
      </c>
      <c r="K11" s="551">
        <f>$K$8*F11</f>
        <v>0</v>
      </c>
      <c r="L11" s="551"/>
      <c r="M11" s="551">
        <f>H11*M8</f>
        <v>7327904</v>
      </c>
      <c r="N11" s="637">
        <f t="shared" si="1"/>
        <v>7327904</v>
      </c>
      <c r="O11" s="638"/>
      <c r="P11" s="639"/>
      <c r="Q11" s="644">
        <f>P11-N11</f>
        <v>-7327904</v>
      </c>
      <c r="R11" s="638"/>
      <c r="S11" s="638"/>
      <c r="T11" s="638"/>
      <c r="U11" s="638"/>
      <c r="V11" s="638"/>
      <c r="W11" s="638"/>
    </row>
    <row r="12" spans="1:23" s="640" customFormat="1">
      <c r="A12" s="550"/>
      <c r="B12" s="445"/>
      <c r="C12" s="642">
        <v>2016</v>
      </c>
      <c r="D12" s="642" t="s">
        <v>2424</v>
      </c>
      <c r="E12" s="551">
        <v>0</v>
      </c>
      <c r="F12" s="551">
        <v>0</v>
      </c>
      <c r="G12" s="645">
        <v>0</v>
      </c>
      <c r="H12" s="551">
        <v>77500000</v>
      </c>
      <c r="I12" s="637">
        <f t="shared" si="0"/>
        <v>77500000</v>
      </c>
      <c r="J12" s="551">
        <f>$J$8*E12</f>
        <v>0</v>
      </c>
      <c r="K12" s="551">
        <v>0</v>
      </c>
      <c r="L12" s="551"/>
      <c r="M12" s="551">
        <f>H12*M8</f>
        <v>77500000</v>
      </c>
      <c r="N12" s="637">
        <f t="shared" si="1"/>
        <v>77500000</v>
      </c>
      <c r="O12" s="638"/>
      <c r="P12" s="639"/>
      <c r="Q12" s="638"/>
      <c r="R12" s="638"/>
      <c r="S12" s="638"/>
      <c r="T12" s="638"/>
      <c r="U12" s="638"/>
      <c r="V12" s="638"/>
      <c r="W12" s="638"/>
    </row>
    <row r="13" spans="1:23" s="640" customFormat="1">
      <c r="A13" s="550"/>
      <c r="B13" s="445"/>
      <c r="C13" s="642">
        <v>2017</v>
      </c>
      <c r="D13" s="646" t="s">
        <v>2425</v>
      </c>
      <c r="E13" s="551">
        <v>0</v>
      </c>
      <c r="F13" s="551">
        <v>0</v>
      </c>
      <c r="G13" s="647">
        <v>0</v>
      </c>
      <c r="H13" s="551">
        <v>2990000</v>
      </c>
      <c r="I13" s="637">
        <f t="shared" si="0"/>
        <v>2990000</v>
      </c>
      <c r="J13" s="551">
        <f>E13*J8</f>
        <v>0</v>
      </c>
      <c r="K13" s="551">
        <f>F13*10%</f>
        <v>0</v>
      </c>
      <c r="L13" s="551"/>
      <c r="M13" s="551">
        <f>H13</f>
        <v>2990000</v>
      </c>
      <c r="N13" s="637">
        <f t="shared" si="1"/>
        <v>2990000</v>
      </c>
      <c r="O13" s="638"/>
      <c r="P13" s="648"/>
      <c r="Q13" s="638"/>
      <c r="R13" s="638"/>
      <c r="S13" s="638"/>
      <c r="T13" s="638"/>
      <c r="U13" s="638"/>
      <c r="V13" s="638"/>
      <c r="W13" s="638"/>
    </row>
    <row r="14" spans="1:23" s="640" customFormat="1">
      <c r="A14" s="550"/>
      <c r="B14" s="445"/>
      <c r="C14" s="642">
        <v>2017</v>
      </c>
      <c r="D14" s="646" t="s">
        <v>2426</v>
      </c>
      <c r="E14" s="551">
        <v>0</v>
      </c>
      <c r="F14" s="551">
        <v>0</v>
      </c>
      <c r="G14" s="647">
        <v>0</v>
      </c>
      <c r="H14" s="551">
        <v>4484000</v>
      </c>
      <c r="I14" s="637">
        <f t="shared" si="0"/>
        <v>4484000</v>
      </c>
      <c r="J14" s="551">
        <f>E14*J8</f>
        <v>0</v>
      </c>
      <c r="K14" s="551">
        <f>F14*10%</f>
        <v>0</v>
      </c>
      <c r="L14" s="551"/>
      <c r="M14" s="551">
        <f>H14</f>
        <v>4484000</v>
      </c>
      <c r="N14" s="637">
        <f t="shared" si="1"/>
        <v>4484000</v>
      </c>
      <c r="O14" s="638"/>
      <c r="P14" s="639"/>
      <c r="Q14" s="638"/>
      <c r="R14" s="638"/>
      <c r="S14" s="638"/>
      <c r="T14" s="638"/>
      <c r="U14" s="638"/>
      <c r="V14" s="638"/>
      <c r="W14" s="638"/>
    </row>
    <row r="15" spans="1:23" s="640" customFormat="1">
      <c r="A15" s="550"/>
      <c r="B15" s="445"/>
      <c r="C15" s="642">
        <v>2017</v>
      </c>
      <c r="D15" s="646" t="s">
        <v>2427</v>
      </c>
      <c r="E15" s="551">
        <v>0</v>
      </c>
      <c r="F15" s="551">
        <v>0</v>
      </c>
      <c r="G15" s="647">
        <v>0</v>
      </c>
      <c r="H15" s="551">
        <v>9418000</v>
      </c>
      <c r="I15" s="637">
        <f t="shared" si="0"/>
        <v>9418000</v>
      </c>
      <c r="J15" s="551">
        <f>E15*J8</f>
        <v>0</v>
      </c>
      <c r="K15" s="551">
        <f>F15*10%</f>
        <v>0</v>
      </c>
      <c r="L15" s="551"/>
      <c r="M15" s="551">
        <f>H15</f>
        <v>9418000</v>
      </c>
      <c r="N15" s="637">
        <f t="shared" si="1"/>
        <v>9418000</v>
      </c>
      <c r="O15" s="638"/>
      <c r="P15" s="639"/>
      <c r="Q15" s="638"/>
      <c r="R15" s="638"/>
      <c r="S15" s="638"/>
      <c r="T15" s="638"/>
      <c r="U15" s="638"/>
      <c r="V15" s="638"/>
      <c r="W15" s="638"/>
    </row>
    <row r="16" spans="1:23" s="640" customFormat="1">
      <c r="A16" s="550"/>
      <c r="B16" s="445"/>
      <c r="C16" s="642">
        <v>2017</v>
      </c>
      <c r="D16" s="646" t="s">
        <v>2428</v>
      </c>
      <c r="E16" s="551">
        <v>0</v>
      </c>
      <c r="F16" s="551">
        <v>0</v>
      </c>
      <c r="G16" s="647">
        <v>0</v>
      </c>
      <c r="H16" s="551">
        <v>500000</v>
      </c>
      <c r="I16" s="637">
        <f t="shared" si="0"/>
        <v>500000</v>
      </c>
      <c r="J16" s="551">
        <f>E16*J8</f>
        <v>0</v>
      </c>
      <c r="K16" s="551">
        <f>F16*10%</f>
        <v>0</v>
      </c>
      <c r="L16" s="551"/>
      <c r="M16" s="551">
        <f>H16</f>
        <v>500000</v>
      </c>
      <c r="N16" s="637">
        <f t="shared" si="1"/>
        <v>500000</v>
      </c>
      <c r="O16" s="638"/>
      <c r="P16" s="649"/>
      <c r="Q16" s="638"/>
      <c r="R16" s="638"/>
      <c r="S16" s="638"/>
      <c r="T16" s="638"/>
      <c r="U16" s="638"/>
      <c r="V16" s="638"/>
      <c r="W16" s="638"/>
    </row>
    <row r="17" spans="1:23" s="640" customFormat="1">
      <c r="A17" s="550"/>
      <c r="B17" s="445"/>
      <c r="C17" s="642">
        <v>2018</v>
      </c>
      <c r="D17" s="646" t="s">
        <v>2429</v>
      </c>
      <c r="E17" s="551">
        <v>0</v>
      </c>
      <c r="F17" s="551">
        <v>0</v>
      </c>
      <c r="G17" s="551">
        <v>0</v>
      </c>
      <c r="H17" s="551">
        <v>254609000</v>
      </c>
      <c r="I17" s="637">
        <f t="shared" si="0"/>
        <v>254609000</v>
      </c>
      <c r="J17" s="551">
        <f>E17*J8</f>
        <v>0</v>
      </c>
      <c r="K17" s="551"/>
      <c r="L17" s="551">
        <f>G17*L8</f>
        <v>0</v>
      </c>
      <c r="M17" s="551">
        <f>H17</f>
        <v>254609000</v>
      </c>
      <c r="N17" s="637">
        <f t="shared" si="1"/>
        <v>254609000</v>
      </c>
      <c r="O17" s="638"/>
      <c r="P17" s="650"/>
      <c r="Q17" s="638"/>
      <c r="R17" s="638"/>
      <c r="S17" s="638"/>
      <c r="T17" s="638"/>
      <c r="U17" s="638"/>
      <c r="V17" s="638"/>
      <c r="W17" s="638"/>
    </row>
    <row r="18" spans="1:23" s="640" customFormat="1">
      <c r="A18" s="550"/>
      <c r="B18" s="445"/>
      <c r="C18" s="642">
        <v>2025</v>
      </c>
      <c r="D18" s="646" t="s">
        <v>2430</v>
      </c>
      <c r="E18" s="551">
        <v>150000000</v>
      </c>
      <c r="F18" s="551"/>
      <c r="G18" s="551"/>
      <c r="H18" s="551"/>
      <c r="I18" s="637">
        <f t="shared" si="0"/>
        <v>150000000</v>
      </c>
      <c r="J18" s="551">
        <f>E18*J8</f>
        <v>750000</v>
      </c>
      <c r="K18" s="551"/>
      <c r="L18" s="551"/>
      <c r="M18" s="551"/>
      <c r="N18" s="637">
        <f t="shared" si="1"/>
        <v>750000</v>
      </c>
      <c r="O18" s="638"/>
      <c r="P18" s="650">
        <f>SUM(N10:N18)</f>
        <v>487125314</v>
      </c>
      <c r="Q18" s="638"/>
      <c r="R18" s="638"/>
      <c r="S18" s="638"/>
      <c r="T18" s="638"/>
      <c r="U18" s="638"/>
      <c r="V18" s="638"/>
      <c r="W18" s="638"/>
    </row>
    <row r="19" spans="1:23" s="655" customFormat="1">
      <c r="A19" s="550"/>
      <c r="B19" s="445"/>
      <c r="C19" s="651"/>
      <c r="D19" s="652"/>
      <c r="E19" s="551"/>
      <c r="F19" s="551"/>
      <c r="G19" s="551"/>
      <c r="H19" s="551"/>
      <c r="I19" s="637"/>
      <c r="J19" s="551"/>
      <c r="K19" s="551"/>
      <c r="L19" s="551"/>
      <c r="M19" s="551"/>
      <c r="N19" s="637">
        <f t="shared" si="1"/>
        <v>0</v>
      </c>
      <c r="O19" s="653"/>
      <c r="P19" s="654"/>
      <c r="Q19" s="653"/>
      <c r="R19" s="653"/>
      <c r="S19" s="653"/>
      <c r="T19" s="653"/>
      <c r="U19" s="653"/>
      <c r="V19" s="653"/>
      <c r="W19" s="653"/>
    </row>
    <row r="20" spans="1:23" s="603" customFormat="1" ht="45.75" thickBot="1">
      <c r="A20" s="550">
        <v>1</v>
      </c>
      <c r="B20" s="451" t="s">
        <v>2431</v>
      </c>
      <c r="C20" s="448">
        <v>2015</v>
      </c>
      <c r="D20" s="563" t="s">
        <v>2432</v>
      </c>
      <c r="E20" s="563">
        <v>0</v>
      </c>
      <c r="F20" s="551">
        <v>0</v>
      </c>
      <c r="G20" s="551">
        <v>0</v>
      </c>
      <c r="H20" s="563">
        <v>13838020.73</v>
      </c>
      <c r="I20" s="563">
        <f>SUM(E20:H20)</f>
        <v>13838020.73</v>
      </c>
      <c r="J20" s="551">
        <v>0</v>
      </c>
      <c r="K20" s="551">
        <f>F20*$K$8</f>
        <v>0</v>
      </c>
      <c r="L20" s="563">
        <f>G20*50%</f>
        <v>0</v>
      </c>
      <c r="M20" s="551">
        <f>H20*M8</f>
        <v>13838020.73</v>
      </c>
      <c r="N20" s="637">
        <f t="shared" si="1"/>
        <v>13838020.73</v>
      </c>
      <c r="P20" s="656"/>
    </row>
    <row r="21" spans="1:23" s="603" customFormat="1" ht="57" thickBot="1">
      <c r="A21" s="550"/>
      <c r="B21" s="657" t="s">
        <v>2433</v>
      </c>
      <c r="C21" s="448">
        <v>2025</v>
      </c>
      <c r="D21" s="563" t="s">
        <v>2432</v>
      </c>
      <c r="E21" s="563">
        <v>11780000</v>
      </c>
      <c r="F21" s="551"/>
      <c r="G21" s="551"/>
      <c r="H21" s="563"/>
      <c r="I21" s="563">
        <f>SUM(E21:H21)</f>
        <v>11780000</v>
      </c>
      <c r="J21" s="551">
        <f>J8*E21</f>
        <v>58900</v>
      </c>
      <c r="K21" s="551"/>
      <c r="L21" s="563"/>
      <c r="M21" s="551"/>
      <c r="N21" s="637">
        <f t="shared" si="1"/>
        <v>58900</v>
      </c>
      <c r="P21" s="656"/>
    </row>
    <row r="22" spans="1:23" s="603" customFormat="1" ht="57" thickBot="1">
      <c r="A22" s="550"/>
      <c r="B22" s="657" t="s">
        <v>2434</v>
      </c>
      <c r="C22" s="448">
        <v>2025</v>
      </c>
      <c r="D22" s="563" t="s">
        <v>2435</v>
      </c>
      <c r="E22" s="563">
        <v>1600</v>
      </c>
      <c r="F22" s="551"/>
      <c r="G22" s="551"/>
      <c r="H22" s="563"/>
      <c r="I22" s="563">
        <f t="shared" ref="I22:I23" si="2">SUM(E22:H22)</f>
        <v>1600</v>
      </c>
      <c r="J22" s="551">
        <f>E22*J8</f>
        <v>8</v>
      </c>
      <c r="K22" s="551"/>
      <c r="L22" s="563"/>
      <c r="M22" s="551"/>
      <c r="N22" s="637">
        <f t="shared" si="1"/>
        <v>8</v>
      </c>
      <c r="P22" s="656"/>
    </row>
    <row r="23" spans="1:23" s="603" customFormat="1" ht="68.25" thickBot="1">
      <c r="A23" s="550"/>
      <c r="B23" s="657" t="s">
        <v>2436</v>
      </c>
      <c r="C23" s="448">
        <v>2025</v>
      </c>
      <c r="D23" s="658" t="s">
        <v>2437</v>
      </c>
      <c r="E23" s="563">
        <v>417965625</v>
      </c>
      <c r="F23" s="551"/>
      <c r="G23" s="551"/>
      <c r="H23" s="563"/>
      <c r="I23" s="563">
        <f t="shared" si="2"/>
        <v>417965625</v>
      </c>
      <c r="J23" s="551">
        <f>E23*J8</f>
        <v>2089828.125</v>
      </c>
      <c r="K23" s="551"/>
      <c r="L23" s="563"/>
      <c r="M23" s="551"/>
      <c r="N23" s="637">
        <v>2089828.13</v>
      </c>
      <c r="P23" s="656"/>
    </row>
    <row r="24" spans="1:23" s="603" customFormat="1" ht="57" thickBot="1">
      <c r="A24" s="550">
        <v>2</v>
      </c>
      <c r="B24" s="657" t="s">
        <v>2438</v>
      </c>
      <c r="C24" s="448">
        <v>2019</v>
      </c>
      <c r="D24" s="658" t="s">
        <v>2439</v>
      </c>
      <c r="E24" s="563">
        <v>0</v>
      </c>
      <c r="F24" s="659">
        <v>0</v>
      </c>
      <c r="G24" s="659"/>
      <c r="H24" s="563">
        <v>93144109</v>
      </c>
      <c r="I24" s="563">
        <f>SUM(E24:H24)</f>
        <v>93144109</v>
      </c>
      <c r="J24" s="563">
        <v>0</v>
      </c>
      <c r="K24" s="659">
        <v>0</v>
      </c>
      <c r="L24" s="551"/>
      <c r="M24" s="551">
        <f>H24*M8</f>
        <v>93144109</v>
      </c>
      <c r="N24" s="637">
        <f t="shared" si="1"/>
        <v>93144109</v>
      </c>
      <c r="P24" s="656"/>
    </row>
    <row r="25" spans="1:23" s="655" customFormat="1" ht="12" thickBot="1">
      <c r="A25" s="550">
        <v>3</v>
      </c>
      <c r="B25" s="445" t="s">
        <v>2440</v>
      </c>
      <c r="C25" s="642">
        <v>2025</v>
      </c>
      <c r="D25" s="646" t="s">
        <v>2441</v>
      </c>
      <c r="E25" s="660">
        <v>3339576350</v>
      </c>
      <c r="F25" s="661"/>
      <c r="G25" s="662">
        <v>0</v>
      </c>
      <c r="H25" s="551">
        <v>0</v>
      </c>
      <c r="I25" s="637">
        <f>SUM(E25:H25)</f>
        <v>3339576350</v>
      </c>
      <c r="J25" s="551">
        <f>J8*E25</f>
        <v>16697881.75</v>
      </c>
      <c r="K25" s="551">
        <v>0</v>
      </c>
      <c r="L25" s="551">
        <v>0</v>
      </c>
      <c r="M25" s="551">
        <v>0</v>
      </c>
      <c r="N25" s="637">
        <f>SUM(J25:M25)</f>
        <v>16697881.75</v>
      </c>
      <c r="O25" s="653"/>
      <c r="P25" s="663"/>
      <c r="Q25" s="653"/>
      <c r="R25" s="653"/>
      <c r="S25" s="653"/>
      <c r="T25" s="653"/>
      <c r="U25" s="653"/>
      <c r="V25" s="653"/>
      <c r="W25" s="653"/>
    </row>
    <row r="26" spans="1:23">
      <c r="A26" s="622"/>
      <c r="B26" s="1382" t="s">
        <v>2442</v>
      </c>
      <c r="C26" s="1382"/>
      <c r="D26" s="622"/>
      <c r="E26" s="986">
        <f>SUM(E10:E25)</f>
        <v>3919323575</v>
      </c>
      <c r="F26" s="664">
        <f t="shared" ref="F26:M26" si="3">SUM(F10:F25)</f>
        <v>0</v>
      </c>
      <c r="G26" s="664">
        <f t="shared" si="3"/>
        <v>0</v>
      </c>
      <c r="H26" s="664">
        <f t="shared" si="3"/>
        <v>593357443.73000002</v>
      </c>
      <c r="I26" s="664">
        <f t="shared" si="3"/>
        <v>4512681018.7299995</v>
      </c>
      <c r="J26" s="664">
        <f t="shared" si="3"/>
        <v>19596617.875</v>
      </c>
      <c r="K26" s="664">
        <f t="shared" si="3"/>
        <v>0</v>
      </c>
      <c r="L26" s="664">
        <f t="shared" si="3"/>
        <v>0</v>
      </c>
      <c r="M26" s="664">
        <f t="shared" si="3"/>
        <v>593357443.73000002</v>
      </c>
      <c r="N26" s="664">
        <f>SUM(N10:N25)</f>
        <v>612954061.61000001</v>
      </c>
      <c r="O26" s="535">
        <v>419284889.23000002</v>
      </c>
      <c r="P26" s="663"/>
    </row>
    <row r="29" spans="1:23">
      <c r="I29" s="631">
        <v>4512681018.7299995</v>
      </c>
    </row>
  </sheetData>
  <mergeCells count="15">
    <mergeCell ref="B26:C26"/>
    <mergeCell ref="A3:N3"/>
    <mergeCell ref="A4:N4"/>
    <mergeCell ref="A6:A8"/>
    <mergeCell ref="B6:B8"/>
    <mergeCell ref="C6:C8"/>
    <mergeCell ref="D6:D8"/>
    <mergeCell ref="E6:H6"/>
    <mergeCell ref="I6:I8"/>
    <mergeCell ref="J6:M6"/>
    <mergeCell ref="N6:N8"/>
    <mergeCell ref="E7:E8"/>
    <mergeCell ref="F7:F8"/>
    <mergeCell ref="G7:G8"/>
    <mergeCell ref="H7:H8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3A825-DE4B-470E-9840-6E3F31F2422D}">
  <sheetPr>
    <tabColor rgb="FF00B050"/>
  </sheetPr>
  <dimension ref="A1:AE48"/>
  <sheetViews>
    <sheetView workbookViewId="0">
      <selection activeCell="H14" sqref="H14"/>
    </sheetView>
  </sheetViews>
  <sheetFormatPr defaultColWidth="9.140625" defaultRowHeight="15"/>
  <cols>
    <col min="1" max="1" width="4.7109375" style="524" customWidth="1"/>
    <col min="2" max="2" width="22.5703125" style="524" customWidth="1"/>
    <col min="3" max="3" width="7.85546875" style="666" customWidth="1"/>
    <col min="4" max="4" width="7.85546875" style="525" customWidth="1"/>
    <col min="5" max="5" width="13" style="526" bestFit="1" customWidth="1"/>
    <col min="6" max="7" width="7.85546875" style="526" customWidth="1"/>
    <col min="8" max="8" width="10.5703125" style="526" customWidth="1"/>
    <col min="9" max="9" width="13.28515625" style="526" bestFit="1" customWidth="1"/>
    <col min="10" max="12" width="9.85546875" style="524" customWidth="1"/>
    <col min="13" max="13" width="10.28515625" style="524" customWidth="1"/>
    <col min="14" max="14" width="13.140625" style="585" customWidth="1"/>
    <col min="15" max="15" width="23.7109375" style="668" customWidth="1"/>
    <col min="16" max="17" width="9.140625" style="528"/>
    <col min="18" max="18" width="22.140625" style="669" customWidth="1"/>
    <col min="19" max="19" width="19" style="670" customWidth="1"/>
    <col min="20" max="31" width="9.140625" style="528"/>
    <col min="32" max="16384" width="9.140625" style="524"/>
  </cols>
  <sheetData>
    <row r="1" spans="1:19">
      <c r="N1" s="667" t="s">
        <v>2443</v>
      </c>
    </row>
    <row r="4" spans="1:19" ht="15" customHeight="1">
      <c r="A4" s="1399" t="s">
        <v>2444</v>
      </c>
      <c r="B4" s="1399"/>
      <c r="C4" s="1399"/>
      <c r="D4" s="1399"/>
      <c r="E4" s="1399"/>
      <c r="F4" s="1399"/>
      <c r="G4" s="1399"/>
      <c r="H4" s="1399"/>
      <c r="I4" s="1399"/>
      <c r="J4" s="1399"/>
      <c r="K4" s="1399"/>
      <c r="L4" s="1399"/>
      <c r="M4" s="1399"/>
      <c r="N4" s="1399"/>
    </row>
    <row r="5" spans="1:19">
      <c r="A5" s="1399" t="s">
        <v>2368</v>
      </c>
      <c r="B5" s="1399"/>
      <c r="C5" s="1399"/>
      <c r="D5" s="1399"/>
      <c r="E5" s="1399"/>
      <c r="F5" s="1399"/>
      <c r="G5" s="1399"/>
      <c r="H5" s="1399"/>
      <c r="I5" s="1399"/>
      <c r="J5" s="1399"/>
      <c r="K5" s="1399"/>
      <c r="L5" s="1399"/>
      <c r="M5" s="1399"/>
      <c r="N5" s="1399"/>
    </row>
    <row r="6" spans="1:19">
      <c r="A6" s="671"/>
      <c r="B6" s="671"/>
      <c r="C6" s="672"/>
      <c r="D6" s="673"/>
      <c r="E6" s="671"/>
      <c r="F6" s="671"/>
      <c r="G6" s="671"/>
      <c r="H6" s="671"/>
      <c r="I6" s="674"/>
      <c r="J6" s="675"/>
      <c r="K6" s="675"/>
      <c r="L6" s="675"/>
      <c r="M6" s="675"/>
      <c r="N6" s="676"/>
    </row>
    <row r="7" spans="1:19" s="678" customFormat="1">
      <c r="A7" s="1400" t="s">
        <v>288</v>
      </c>
      <c r="B7" s="1400" t="s">
        <v>1038</v>
      </c>
      <c r="C7" s="1403" t="s">
        <v>2369</v>
      </c>
      <c r="D7" s="1403" t="s">
        <v>2370</v>
      </c>
      <c r="E7" s="1398" t="s">
        <v>2371</v>
      </c>
      <c r="F7" s="1398"/>
      <c r="G7" s="1398"/>
      <c r="H7" s="1398"/>
      <c r="I7" s="1400" t="s">
        <v>264</v>
      </c>
      <c r="J7" s="1398" t="s">
        <v>2372</v>
      </c>
      <c r="K7" s="1398"/>
      <c r="L7" s="1398"/>
      <c r="M7" s="1398"/>
      <c r="N7" s="1406" t="s">
        <v>2373</v>
      </c>
      <c r="O7" s="677"/>
      <c r="P7" s="675"/>
      <c r="R7" s="679"/>
      <c r="S7" s="680"/>
    </row>
    <row r="8" spans="1:19" s="678" customFormat="1" ht="18.75">
      <c r="A8" s="1401"/>
      <c r="B8" s="1401"/>
      <c r="C8" s="1404"/>
      <c r="D8" s="1404"/>
      <c r="E8" s="1409" t="s">
        <v>2374</v>
      </c>
      <c r="F8" s="1409" t="s">
        <v>2375</v>
      </c>
      <c r="G8" s="1409" t="s">
        <v>2376</v>
      </c>
      <c r="H8" s="1409" t="s">
        <v>2377</v>
      </c>
      <c r="I8" s="1401"/>
      <c r="J8" s="681" t="s">
        <v>2378</v>
      </c>
      <c r="K8" s="681" t="s">
        <v>2379</v>
      </c>
      <c r="L8" s="681" t="s">
        <v>2380</v>
      </c>
      <c r="M8" s="681" t="s">
        <v>2381</v>
      </c>
      <c r="N8" s="1407"/>
      <c r="O8" s="677"/>
      <c r="P8" s="675"/>
      <c r="R8" s="679"/>
      <c r="S8" s="680"/>
    </row>
    <row r="9" spans="1:19" s="678" customFormat="1" ht="34.9" customHeight="1">
      <c r="A9" s="1402"/>
      <c r="B9" s="1402"/>
      <c r="C9" s="1405"/>
      <c r="D9" s="1405"/>
      <c r="E9" s="1410"/>
      <c r="F9" s="1410"/>
      <c r="G9" s="1410"/>
      <c r="H9" s="1410"/>
      <c r="I9" s="1402"/>
      <c r="J9" s="682">
        <v>5.0000000000000001E-3</v>
      </c>
      <c r="K9" s="683">
        <v>0.1</v>
      </c>
      <c r="L9" s="683">
        <v>0.5</v>
      </c>
      <c r="M9" s="683">
        <v>1</v>
      </c>
      <c r="N9" s="1408"/>
      <c r="O9" s="677"/>
      <c r="P9" s="675"/>
      <c r="R9" s="679"/>
      <c r="S9" s="680"/>
    </row>
    <row r="10" spans="1:19" s="678" customFormat="1">
      <c r="A10" s="684"/>
      <c r="B10" s="685" t="s">
        <v>2445</v>
      </c>
      <c r="C10" s="686"/>
      <c r="D10" s="687"/>
      <c r="E10" s="688"/>
      <c r="F10" s="688"/>
      <c r="G10" s="688"/>
      <c r="H10" s="688"/>
      <c r="I10" s="684"/>
      <c r="J10" s="689"/>
      <c r="K10" s="690"/>
      <c r="L10" s="690"/>
      <c r="M10" s="690"/>
      <c r="N10" s="691"/>
      <c r="O10" s="677"/>
      <c r="P10" s="675"/>
      <c r="R10" s="679"/>
      <c r="S10" s="680"/>
    </row>
    <row r="11" spans="1:19" s="678" customFormat="1">
      <c r="A11" s="684"/>
      <c r="B11" s="692" t="s">
        <v>2446</v>
      </c>
      <c r="C11" s="686"/>
      <c r="D11" s="687"/>
      <c r="E11" s="693">
        <v>1866243124</v>
      </c>
      <c r="F11" s="693"/>
      <c r="G11" s="693"/>
      <c r="H11" s="693"/>
      <c r="I11" s="694">
        <f>SUM(E11:H11)</f>
        <v>1866243124</v>
      </c>
      <c r="J11" s="689"/>
      <c r="K11" s="690"/>
      <c r="L11" s="690"/>
      <c r="M11" s="690"/>
      <c r="N11" s="691"/>
      <c r="O11" s="677"/>
      <c r="P11" s="675"/>
      <c r="R11" s="679"/>
      <c r="S11" s="680"/>
    </row>
    <row r="12" spans="1:19" s="678" customFormat="1">
      <c r="A12" s="684"/>
      <c r="B12" s="692" t="s">
        <v>2447</v>
      </c>
      <c r="C12" s="686"/>
      <c r="D12" s="687"/>
      <c r="E12" s="693">
        <v>3170377756</v>
      </c>
      <c r="F12" s="693"/>
      <c r="G12" s="693"/>
      <c r="H12" s="693"/>
      <c r="I12" s="694">
        <f t="shared" ref="I12:I15" si="0">SUM(E12:H12)</f>
        <v>3170377756</v>
      </c>
      <c r="J12" s="689"/>
      <c r="K12" s="690"/>
      <c r="L12" s="690"/>
      <c r="M12" s="690"/>
      <c r="N12" s="691"/>
      <c r="O12" s="677"/>
      <c r="P12" s="675"/>
      <c r="R12" s="679"/>
      <c r="S12" s="680"/>
    </row>
    <row r="13" spans="1:19" s="678" customFormat="1">
      <c r="A13" s="684"/>
      <c r="B13" s="692" t="s">
        <v>2448</v>
      </c>
      <c r="C13" s="686"/>
      <c r="D13" s="687"/>
      <c r="E13" s="693">
        <v>17464334114</v>
      </c>
      <c r="F13" s="693"/>
      <c r="G13" s="693"/>
      <c r="H13" s="693"/>
      <c r="I13" s="694">
        <f t="shared" si="0"/>
        <v>17464334114</v>
      </c>
      <c r="J13" s="689"/>
      <c r="K13" s="690"/>
      <c r="L13" s="690"/>
      <c r="M13" s="690"/>
      <c r="N13" s="691"/>
      <c r="O13" s="677"/>
      <c r="P13" s="675"/>
      <c r="R13" s="679"/>
      <c r="S13" s="680"/>
    </row>
    <row r="14" spans="1:19" s="678" customFormat="1">
      <c r="A14" s="684"/>
      <c r="B14" s="692" t="s">
        <v>2449</v>
      </c>
      <c r="C14" s="686"/>
      <c r="D14" s="687"/>
      <c r="E14" s="693">
        <v>423564689</v>
      </c>
      <c r="F14" s="693"/>
      <c r="G14" s="693"/>
      <c r="H14" s="693"/>
      <c r="I14" s="694">
        <f t="shared" si="0"/>
        <v>423564689</v>
      </c>
      <c r="J14" s="689"/>
      <c r="K14" s="690"/>
      <c r="L14" s="690"/>
      <c r="M14" s="690"/>
      <c r="N14" s="691"/>
      <c r="O14" s="677"/>
      <c r="P14" s="675"/>
      <c r="R14" s="679"/>
      <c r="S14" s="680"/>
    </row>
    <row r="15" spans="1:19" s="678" customFormat="1">
      <c r="A15" s="684"/>
      <c r="B15" s="684"/>
      <c r="C15" s="686"/>
      <c r="D15" s="687"/>
      <c r="E15" s="688"/>
      <c r="F15" s="688"/>
      <c r="G15" s="688"/>
      <c r="H15" s="688"/>
      <c r="I15" s="695">
        <f t="shared" si="0"/>
        <v>0</v>
      </c>
      <c r="J15" s="689"/>
      <c r="K15" s="690"/>
      <c r="L15" s="690"/>
      <c r="M15" s="690"/>
      <c r="N15" s="691"/>
      <c r="O15" s="677"/>
      <c r="P15" s="675"/>
      <c r="R15" s="679"/>
      <c r="S15" s="680"/>
    </row>
    <row r="16" spans="1:19" s="703" customFormat="1" ht="39">
      <c r="A16" s="696">
        <v>1</v>
      </c>
      <c r="B16" s="697" t="s">
        <v>2450</v>
      </c>
      <c r="C16" s="698">
        <v>2017</v>
      </c>
      <c r="D16" s="699" t="s">
        <v>2119</v>
      </c>
      <c r="E16" s="700">
        <v>0</v>
      </c>
      <c r="F16" s="700">
        <v>0</v>
      </c>
      <c r="G16" s="700">
        <v>0</v>
      </c>
      <c r="H16" s="700">
        <v>14000042</v>
      </c>
      <c r="I16" s="700">
        <f>SUM(F16:H16)</f>
        <v>14000042</v>
      </c>
      <c r="J16" s="700">
        <v>0</v>
      </c>
      <c r="K16" s="700">
        <v>0</v>
      </c>
      <c r="L16" s="700">
        <f>G16*50%</f>
        <v>0</v>
      </c>
      <c r="M16" s="700">
        <v>14000042</v>
      </c>
      <c r="N16" s="701">
        <f>SUM(J16:M16)</f>
        <v>14000042</v>
      </c>
      <c r="O16" s="702"/>
      <c r="P16" s="675"/>
      <c r="R16" s="704"/>
      <c r="S16" s="705"/>
    </row>
    <row r="17" spans="1:19" s="703" customFormat="1" ht="29.25">
      <c r="A17" s="696">
        <v>2</v>
      </c>
      <c r="B17" s="697" t="s">
        <v>2451</v>
      </c>
      <c r="C17" s="698">
        <v>2018</v>
      </c>
      <c r="D17" s="699" t="s">
        <v>2119</v>
      </c>
      <c r="E17" s="700">
        <v>0</v>
      </c>
      <c r="F17" s="700">
        <v>0</v>
      </c>
      <c r="H17" s="700">
        <v>46903152</v>
      </c>
      <c r="I17" s="700">
        <f>SUM(H17:H17)</f>
        <v>46903152</v>
      </c>
      <c r="J17" s="700">
        <v>0</v>
      </c>
      <c r="K17" s="700">
        <v>0</v>
      </c>
      <c r="M17" s="700">
        <f>M9*H17</f>
        <v>46903152</v>
      </c>
      <c r="N17" s="701">
        <f>SUM(J17:M17)</f>
        <v>46903152</v>
      </c>
      <c r="O17" s="702"/>
      <c r="P17" s="675"/>
      <c r="R17" s="704"/>
      <c r="S17" s="705"/>
    </row>
    <row r="18" spans="1:19" s="678" customFormat="1" ht="24" customHeight="1">
      <c r="A18" s="706"/>
      <c r="B18" s="1398" t="s">
        <v>2387</v>
      </c>
      <c r="C18" s="1398"/>
      <c r="D18" s="706"/>
      <c r="E18" s="707">
        <f t="shared" ref="E18:L18" si="1">SUM(E16:E17)</f>
        <v>0</v>
      </c>
      <c r="F18" s="707">
        <f t="shared" si="1"/>
        <v>0</v>
      </c>
      <c r="G18" s="707">
        <f t="shared" si="1"/>
        <v>0</v>
      </c>
      <c r="H18" s="707">
        <f>SUM(H16:H17)</f>
        <v>60903194</v>
      </c>
      <c r="I18" s="707">
        <f>SUM(I11:I17)</f>
        <v>22985422877</v>
      </c>
      <c r="J18" s="707">
        <f t="shared" si="1"/>
        <v>0</v>
      </c>
      <c r="K18" s="707">
        <f t="shared" si="1"/>
        <v>0</v>
      </c>
      <c r="L18" s="707">
        <f t="shared" si="1"/>
        <v>0</v>
      </c>
      <c r="M18" s="707">
        <f>SUM(M16:M17)</f>
        <v>60903194</v>
      </c>
      <c r="N18" s="707">
        <f>SUM(N16:N17)</f>
        <v>60903194</v>
      </c>
      <c r="O18" s="677"/>
      <c r="P18" s="675"/>
      <c r="R18" s="679"/>
      <c r="S18" s="680"/>
    </row>
    <row r="19" spans="1:19" s="675" customFormat="1">
      <c r="C19" s="708"/>
      <c r="D19" s="709"/>
      <c r="E19" s="678"/>
      <c r="F19" s="678"/>
      <c r="G19" s="678"/>
      <c r="H19" s="678"/>
      <c r="I19" s="678"/>
      <c r="N19" s="710"/>
      <c r="O19" s="677"/>
      <c r="R19" s="679"/>
      <c r="S19" s="710"/>
    </row>
    <row r="20" spans="1:19" s="675" customFormat="1">
      <c r="C20" s="708"/>
      <c r="D20" s="709"/>
      <c r="E20" s="678"/>
      <c r="F20" s="678"/>
      <c r="G20" s="678"/>
      <c r="H20" s="678"/>
      <c r="I20" s="678"/>
      <c r="N20" s="710"/>
      <c r="O20" s="677"/>
      <c r="R20" s="679"/>
      <c r="S20" s="710"/>
    </row>
    <row r="21" spans="1:19" s="675" customFormat="1">
      <c r="C21" s="708"/>
      <c r="D21" s="709"/>
      <c r="E21" s="678"/>
      <c r="F21" s="678"/>
      <c r="G21" s="678"/>
      <c r="H21" s="678"/>
      <c r="I21" s="678"/>
      <c r="N21" s="710"/>
      <c r="O21" s="677"/>
      <c r="R21" s="679"/>
      <c r="S21" s="710"/>
    </row>
    <row r="22" spans="1:19" s="675" customFormat="1">
      <c r="C22" s="708"/>
      <c r="D22" s="709"/>
      <c r="E22" s="678"/>
      <c r="F22" s="678"/>
      <c r="G22" s="678"/>
      <c r="H22" s="678"/>
      <c r="I22" s="678"/>
      <c r="N22" s="710"/>
      <c r="O22" s="677"/>
      <c r="R22" s="679"/>
      <c r="S22" s="710"/>
    </row>
    <row r="23" spans="1:19" s="675" customFormat="1">
      <c r="C23" s="708"/>
      <c r="D23" s="709"/>
      <c r="E23" s="678"/>
      <c r="F23" s="678"/>
      <c r="G23" s="678"/>
      <c r="H23" s="678"/>
      <c r="I23" s="678"/>
      <c r="N23" s="710"/>
      <c r="O23" s="677"/>
      <c r="R23" s="679"/>
      <c r="S23" s="710"/>
    </row>
    <row r="24" spans="1:19" s="675" customFormat="1">
      <c r="C24" s="708"/>
      <c r="D24" s="709"/>
      <c r="E24" s="678"/>
      <c r="F24" s="678"/>
      <c r="G24" s="678"/>
      <c r="H24" s="678"/>
      <c r="I24" s="678"/>
      <c r="N24" s="710"/>
      <c r="O24" s="677"/>
      <c r="R24" s="679"/>
      <c r="S24" s="710"/>
    </row>
    <row r="25" spans="1:19" s="675" customFormat="1">
      <c r="C25" s="708"/>
      <c r="D25" s="709"/>
      <c r="E25" s="678"/>
      <c r="F25" s="678"/>
      <c r="G25" s="678"/>
      <c r="H25" s="678"/>
      <c r="I25" s="678"/>
      <c r="N25" s="710"/>
      <c r="O25" s="677"/>
      <c r="R25" s="679"/>
      <c r="S25" s="710"/>
    </row>
    <row r="26" spans="1:19" s="675" customFormat="1">
      <c r="C26" s="708"/>
      <c r="D26" s="709"/>
      <c r="E26" s="678"/>
      <c r="F26" s="678"/>
      <c r="G26" s="678"/>
      <c r="H26" s="678"/>
      <c r="I26" s="678"/>
      <c r="N26" s="710"/>
      <c r="O26" s="677"/>
      <c r="R26" s="679"/>
      <c r="S26" s="710"/>
    </row>
    <row r="27" spans="1:19" s="675" customFormat="1">
      <c r="C27" s="708"/>
      <c r="D27" s="709"/>
      <c r="E27" s="678"/>
      <c r="F27" s="678"/>
      <c r="G27" s="678"/>
      <c r="H27" s="678"/>
      <c r="I27" s="678"/>
      <c r="N27" s="710"/>
      <c r="O27" s="677"/>
      <c r="R27" s="679"/>
      <c r="S27" s="710"/>
    </row>
    <row r="28" spans="1:19" s="675" customFormat="1">
      <c r="C28" s="708"/>
      <c r="D28" s="709"/>
      <c r="E28" s="678"/>
      <c r="F28" s="678"/>
      <c r="G28" s="678"/>
      <c r="H28" s="678"/>
      <c r="I28" s="678"/>
      <c r="N28" s="710"/>
      <c r="O28" s="677"/>
      <c r="R28" s="679"/>
      <c r="S28" s="710"/>
    </row>
    <row r="29" spans="1:19" s="675" customFormat="1">
      <c r="C29" s="708"/>
      <c r="D29" s="709"/>
      <c r="E29" s="678"/>
      <c r="F29" s="678"/>
      <c r="G29" s="678"/>
      <c r="H29" s="678"/>
      <c r="I29" s="678"/>
      <c r="N29" s="710"/>
      <c r="O29" s="677"/>
      <c r="R29" s="679"/>
      <c r="S29" s="710"/>
    </row>
    <row r="30" spans="1:19" s="675" customFormat="1">
      <c r="C30" s="708"/>
      <c r="D30" s="709"/>
      <c r="E30" s="678"/>
      <c r="F30" s="678"/>
      <c r="G30" s="678"/>
      <c r="H30" s="678"/>
      <c r="I30" s="678"/>
      <c r="N30" s="710"/>
      <c r="O30" s="677"/>
      <c r="R30" s="679"/>
      <c r="S30" s="710"/>
    </row>
    <row r="31" spans="1:19" s="675" customFormat="1">
      <c r="C31" s="708"/>
      <c r="D31" s="709"/>
      <c r="E31" s="678"/>
      <c r="F31" s="678"/>
      <c r="G31" s="678"/>
      <c r="H31" s="678"/>
      <c r="I31" s="678"/>
      <c r="N31" s="710"/>
      <c r="O31" s="677"/>
      <c r="R31" s="679"/>
      <c r="S31" s="710"/>
    </row>
    <row r="32" spans="1:19" s="675" customFormat="1">
      <c r="C32" s="708"/>
      <c r="D32" s="709"/>
      <c r="E32" s="678"/>
      <c r="F32" s="678"/>
      <c r="G32" s="678"/>
      <c r="H32" s="678"/>
      <c r="I32" s="678"/>
      <c r="N32" s="710"/>
      <c r="O32" s="677"/>
      <c r="R32" s="679"/>
      <c r="S32" s="710"/>
    </row>
    <row r="33" spans="1:19" s="675" customFormat="1">
      <c r="C33" s="708"/>
      <c r="D33" s="709"/>
      <c r="E33" s="678"/>
      <c r="F33" s="678"/>
      <c r="G33" s="678"/>
      <c r="H33" s="678"/>
      <c r="I33" s="678"/>
      <c r="N33" s="710"/>
      <c r="O33" s="677"/>
      <c r="R33" s="679"/>
      <c r="S33" s="710"/>
    </row>
    <row r="34" spans="1:19" s="675" customFormat="1">
      <c r="C34" s="708"/>
      <c r="D34" s="709"/>
      <c r="E34" s="678"/>
      <c r="F34" s="678"/>
      <c r="G34" s="678"/>
      <c r="H34" s="678"/>
      <c r="I34" s="678"/>
      <c r="N34" s="710"/>
      <c r="O34" s="677"/>
      <c r="R34" s="679"/>
      <c r="S34" s="710"/>
    </row>
    <row r="35" spans="1:19" s="675" customFormat="1">
      <c r="C35" s="708"/>
      <c r="D35" s="709"/>
      <c r="E35" s="678"/>
      <c r="F35" s="678"/>
      <c r="G35" s="678"/>
      <c r="H35" s="678"/>
      <c r="I35" s="678"/>
      <c r="N35" s="710"/>
      <c r="O35" s="677"/>
      <c r="R35" s="679"/>
      <c r="S35" s="710"/>
    </row>
    <row r="36" spans="1:19" s="675" customFormat="1">
      <c r="C36" s="708"/>
      <c r="D36" s="709"/>
      <c r="E36" s="678"/>
      <c r="F36" s="678"/>
      <c r="G36" s="678"/>
      <c r="H36" s="678"/>
      <c r="I36" s="678"/>
      <c r="N36" s="710"/>
      <c r="O36" s="677"/>
      <c r="R36" s="679"/>
      <c r="S36" s="710"/>
    </row>
    <row r="37" spans="1:19" s="675" customFormat="1">
      <c r="C37" s="708"/>
      <c r="D37" s="709"/>
      <c r="E37" s="678"/>
      <c r="F37" s="678"/>
      <c r="G37" s="678"/>
      <c r="H37" s="678"/>
      <c r="I37" s="678"/>
      <c r="N37" s="710"/>
      <c r="O37" s="677"/>
      <c r="R37" s="679"/>
      <c r="S37" s="710"/>
    </row>
    <row r="38" spans="1:19">
      <c r="A38" s="675"/>
      <c r="B38" s="675"/>
      <c r="C38" s="708"/>
      <c r="D38" s="709"/>
      <c r="E38" s="678"/>
      <c r="F38" s="678"/>
      <c r="G38" s="678"/>
      <c r="H38" s="678"/>
      <c r="I38" s="678"/>
      <c r="J38" s="675"/>
      <c r="K38" s="675"/>
      <c r="L38" s="675"/>
      <c r="M38" s="675"/>
      <c r="N38" s="710"/>
    </row>
    <row r="48" spans="1:19">
      <c r="E48" s="711"/>
    </row>
  </sheetData>
  <mergeCells count="15">
    <mergeCell ref="B18:C18"/>
    <mergeCell ref="A4:N4"/>
    <mergeCell ref="A5:N5"/>
    <mergeCell ref="A7:A9"/>
    <mergeCell ref="B7:B9"/>
    <mergeCell ref="C7:C9"/>
    <mergeCell ref="D7:D9"/>
    <mergeCell ref="E7:H7"/>
    <mergeCell ref="I7:I9"/>
    <mergeCell ref="J7:M7"/>
    <mergeCell ref="N7:N9"/>
    <mergeCell ref="E8:E9"/>
    <mergeCell ref="F8:F9"/>
    <mergeCell ref="G8:G9"/>
    <mergeCell ref="H8:H9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E0EEC-0A7C-4859-8051-49ED17FD612F}">
  <sheetPr>
    <tabColor rgb="FF00B050"/>
  </sheetPr>
  <dimension ref="A1:Q43"/>
  <sheetViews>
    <sheetView topLeftCell="A10" workbookViewId="0">
      <selection activeCell="H16" sqref="H16"/>
    </sheetView>
  </sheetViews>
  <sheetFormatPr defaultColWidth="9.140625" defaultRowHeight="14.25"/>
  <cols>
    <col min="1" max="1" width="4.7109375" style="524" customWidth="1"/>
    <col min="2" max="2" width="21.85546875" style="524" customWidth="1"/>
    <col min="3" max="3" width="10.140625" style="666" customWidth="1"/>
    <col min="4" max="4" width="11.85546875" style="974" customWidth="1"/>
    <col min="5" max="5" width="10" style="526" customWidth="1"/>
    <col min="6" max="6" width="12.28515625" style="526" customWidth="1"/>
    <col min="7" max="7" width="10.5703125" style="526" customWidth="1"/>
    <col min="8" max="8" width="11" style="526" customWidth="1"/>
    <col min="9" max="9" width="11.5703125" style="526" customWidth="1"/>
    <col min="10" max="10" width="11.28515625" style="524" customWidth="1"/>
    <col min="11" max="11" width="10.5703125" style="524" customWidth="1"/>
    <col min="12" max="12" width="11.5703125" style="524" customWidth="1"/>
    <col min="13" max="13" width="10.28515625" style="524" customWidth="1"/>
    <col min="14" max="14" width="15.28515625" style="585" bestFit="1" customWidth="1"/>
    <col min="15" max="15" width="13.140625" style="528" bestFit="1" customWidth="1"/>
    <col min="16" max="16" width="15.140625" style="528" bestFit="1" customWidth="1"/>
    <col min="17" max="17" width="14.140625" style="528" bestFit="1" customWidth="1"/>
    <col min="18" max="16384" width="9.140625" style="524"/>
  </cols>
  <sheetData>
    <row r="1" spans="1:17" ht="15">
      <c r="N1" s="712" t="s">
        <v>2452</v>
      </c>
    </row>
    <row r="3" spans="1:17" ht="15" customHeight="1">
      <c r="A3" s="1399" t="s">
        <v>2453</v>
      </c>
      <c r="B3" s="1399"/>
      <c r="C3" s="1399"/>
      <c r="D3" s="1399"/>
      <c r="E3" s="1399"/>
      <c r="F3" s="1399"/>
      <c r="G3" s="1399"/>
      <c r="H3" s="1399"/>
      <c r="I3" s="1399"/>
      <c r="J3" s="1399"/>
      <c r="K3" s="1399"/>
      <c r="L3" s="1399"/>
      <c r="M3" s="1399"/>
      <c r="N3" s="1399"/>
    </row>
    <row r="4" spans="1:17">
      <c r="A4" s="1399" t="s">
        <v>2368</v>
      </c>
      <c r="B4" s="1399"/>
      <c r="C4" s="1399"/>
      <c r="D4" s="1399"/>
      <c r="E4" s="1399"/>
      <c r="F4" s="1399"/>
      <c r="G4" s="1399"/>
      <c r="H4" s="1399"/>
      <c r="I4" s="1399"/>
      <c r="J4" s="1399"/>
      <c r="K4" s="1399"/>
      <c r="L4" s="1399"/>
      <c r="M4" s="1399"/>
      <c r="N4" s="1399"/>
    </row>
    <row r="5" spans="1:17" ht="18" customHeight="1">
      <c r="A5" s="671"/>
      <c r="B5" s="671"/>
      <c r="C5" s="672"/>
      <c r="D5" s="987"/>
      <c r="E5" s="671"/>
      <c r="F5" s="671"/>
      <c r="G5" s="671"/>
      <c r="H5" s="671"/>
      <c r="I5" s="674"/>
      <c r="J5" s="675"/>
      <c r="K5" s="675"/>
      <c r="L5" s="675"/>
      <c r="M5" s="675"/>
      <c r="N5" s="676"/>
    </row>
    <row r="6" spans="1:17" s="703" customFormat="1" ht="21.6" customHeight="1">
      <c r="A6" s="1400" t="s">
        <v>288</v>
      </c>
      <c r="B6" s="1400" t="s">
        <v>1038</v>
      </c>
      <c r="C6" s="1403" t="s">
        <v>2369</v>
      </c>
      <c r="D6" s="1403" t="s">
        <v>2370</v>
      </c>
      <c r="E6" s="1398" t="s">
        <v>2371</v>
      </c>
      <c r="F6" s="1398"/>
      <c r="G6" s="1398"/>
      <c r="H6" s="1398"/>
      <c r="I6" s="1400" t="s">
        <v>264</v>
      </c>
      <c r="J6" s="1398" t="s">
        <v>2372</v>
      </c>
      <c r="K6" s="1398"/>
      <c r="L6" s="1398"/>
      <c r="M6" s="1398"/>
      <c r="N6" s="1406" t="s">
        <v>2373</v>
      </c>
      <c r="O6" s="713"/>
      <c r="P6" s="713"/>
      <c r="Q6" s="713"/>
    </row>
    <row r="7" spans="1:17" s="703" customFormat="1" ht="22.15" customHeight="1">
      <c r="A7" s="1401"/>
      <c r="B7" s="1401"/>
      <c r="C7" s="1404"/>
      <c r="D7" s="1404"/>
      <c r="E7" s="1409" t="s">
        <v>2374</v>
      </c>
      <c r="F7" s="1409" t="s">
        <v>2375</v>
      </c>
      <c r="G7" s="1409" t="s">
        <v>2376</v>
      </c>
      <c r="H7" s="1409" t="s">
        <v>2377</v>
      </c>
      <c r="I7" s="1401"/>
      <c r="J7" s="681" t="s">
        <v>2378</v>
      </c>
      <c r="K7" s="681" t="s">
        <v>2379</v>
      </c>
      <c r="L7" s="681" t="s">
        <v>2380</v>
      </c>
      <c r="M7" s="681" t="s">
        <v>2381</v>
      </c>
      <c r="N7" s="1407"/>
      <c r="O7" s="713"/>
      <c r="P7" s="713"/>
      <c r="Q7" s="713"/>
    </row>
    <row r="8" spans="1:17" s="703" customFormat="1" ht="12.75">
      <c r="A8" s="1402"/>
      <c r="B8" s="1402"/>
      <c r="C8" s="1405"/>
      <c r="D8" s="1405"/>
      <c r="E8" s="1410"/>
      <c r="F8" s="1410"/>
      <c r="G8" s="1410"/>
      <c r="H8" s="1410"/>
      <c r="I8" s="1402"/>
      <c r="J8" s="682">
        <v>5.0000000000000001E-3</v>
      </c>
      <c r="K8" s="683">
        <v>0.1</v>
      </c>
      <c r="L8" s="683">
        <v>0.5</v>
      </c>
      <c r="M8" s="683">
        <v>1</v>
      </c>
      <c r="N8" s="1408"/>
      <c r="O8" s="713"/>
      <c r="P8" s="713"/>
      <c r="Q8" s="713"/>
    </row>
    <row r="9" spans="1:17" s="703" customFormat="1" ht="13.9" customHeight="1">
      <c r="A9" s="684"/>
      <c r="B9" s="684"/>
      <c r="C9" s="686"/>
      <c r="D9" s="687"/>
      <c r="E9" s="688"/>
      <c r="F9" s="688"/>
      <c r="G9" s="688"/>
      <c r="H9" s="688"/>
      <c r="I9" s="684"/>
      <c r="J9" s="689"/>
      <c r="K9" s="690"/>
      <c r="L9" s="690"/>
      <c r="M9" s="690"/>
      <c r="N9" s="691"/>
      <c r="O9" s="713"/>
      <c r="P9" s="713"/>
      <c r="Q9" s="713"/>
    </row>
    <row r="10" spans="1:17" s="715" customFormat="1" ht="35.450000000000003" customHeight="1">
      <c r="A10" s="696">
        <v>1</v>
      </c>
      <c r="B10" s="697" t="s">
        <v>2454</v>
      </c>
      <c r="C10" s="698">
        <v>2018</v>
      </c>
      <c r="D10" s="988" t="s">
        <v>2455</v>
      </c>
      <c r="E10" s="714">
        <v>0</v>
      </c>
      <c r="F10" s="719">
        <v>0</v>
      </c>
      <c r="H10" s="714">
        <v>6545455</v>
      </c>
      <c r="I10" s="716">
        <f>SUM(E10:H10)</f>
        <v>6545455</v>
      </c>
      <c r="J10" s="714">
        <v>0</v>
      </c>
      <c r="K10" s="717">
        <v>0</v>
      </c>
      <c r="L10" s="714">
        <v>0</v>
      </c>
      <c r="M10" s="714">
        <f>M8*H10</f>
        <v>6545455</v>
      </c>
      <c r="N10" s="714">
        <f>SUM(J10:M10)</f>
        <v>6545455</v>
      </c>
      <c r="O10" s="718"/>
      <c r="P10" s="718">
        <f>N10+N16</f>
        <v>10203455</v>
      </c>
      <c r="Q10" s="718" t="s">
        <v>2456</v>
      </c>
    </row>
    <row r="11" spans="1:17" s="715" customFormat="1" ht="35.450000000000003" customHeight="1">
      <c r="A11" s="696">
        <v>2</v>
      </c>
      <c r="B11" s="451" t="s">
        <v>2457</v>
      </c>
      <c r="C11" s="448">
        <v>2023</v>
      </c>
      <c r="D11" s="658" t="s">
        <v>2458</v>
      </c>
      <c r="E11" s="719"/>
      <c r="F11" s="621">
        <v>15300750</v>
      </c>
      <c r="G11" s="551">
        <v>0</v>
      </c>
      <c r="H11" s="551">
        <v>0</v>
      </c>
      <c r="I11" s="716">
        <f t="shared" ref="I11:I15" si="0">SUM(E11:H11)</f>
        <v>15300750</v>
      </c>
      <c r="J11" s="701">
        <v>0</v>
      </c>
      <c r="K11" s="701">
        <f>F11*K8</f>
        <v>1530075</v>
      </c>
      <c r="L11" s="701">
        <v>0</v>
      </c>
      <c r="M11" s="701">
        <v>0</v>
      </c>
      <c r="N11" s="714">
        <f t="shared" ref="N11:P18" si="1">SUM(J11:M11)</f>
        <v>1530075</v>
      </c>
      <c r="O11" s="718"/>
      <c r="P11" s="718">
        <f>N11+N18</f>
        <v>1580075</v>
      </c>
      <c r="Q11" s="718" t="s">
        <v>2459</v>
      </c>
    </row>
    <row r="12" spans="1:17" s="715" customFormat="1" ht="35.450000000000003" customHeight="1">
      <c r="A12" s="696">
        <v>3</v>
      </c>
      <c r="B12" s="451" t="s">
        <v>2460</v>
      </c>
      <c r="C12" s="448">
        <v>2023</v>
      </c>
      <c r="D12" s="658" t="s">
        <v>2461</v>
      </c>
      <c r="E12" s="719"/>
      <c r="F12" s="621">
        <v>97422217</v>
      </c>
      <c r="G12" s="551"/>
      <c r="H12" s="551"/>
      <c r="I12" s="716">
        <f t="shared" si="0"/>
        <v>97422217</v>
      </c>
      <c r="J12" s="701">
        <v>0</v>
      </c>
      <c r="K12" s="701">
        <f>F12*K8</f>
        <v>9742221.7000000011</v>
      </c>
      <c r="L12" s="701">
        <v>0</v>
      </c>
      <c r="M12" s="701">
        <v>0</v>
      </c>
      <c r="N12" s="714">
        <f t="shared" si="1"/>
        <v>9742221.7000000011</v>
      </c>
      <c r="O12" s="718"/>
      <c r="P12" s="720">
        <f t="shared" si="1"/>
        <v>9742221.7000000011</v>
      </c>
      <c r="Q12" s="718" t="s">
        <v>2461</v>
      </c>
    </row>
    <row r="13" spans="1:17" s="715" customFormat="1" ht="35.450000000000003" customHeight="1">
      <c r="A13" s="696">
        <v>4</v>
      </c>
      <c r="B13" s="620" t="s">
        <v>2462</v>
      </c>
      <c r="C13" s="448">
        <v>2023</v>
      </c>
      <c r="D13" s="658" t="s">
        <v>2463</v>
      </c>
      <c r="E13" s="719"/>
      <c r="F13" s="621">
        <v>127442620</v>
      </c>
      <c r="G13" s="551">
        <v>0</v>
      </c>
      <c r="H13" s="551">
        <v>0</v>
      </c>
      <c r="I13" s="716">
        <f t="shared" si="0"/>
        <v>127442620</v>
      </c>
      <c r="J13" s="701">
        <v>0</v>
      </c>
      <c r="K13" s="701">
        <f>F13*K8</f>
        <v>12744262</v>
      </c>
      <c r="L13" s="701">
        <v>0</v>
      </c>
      <c r="M13" s="701">
        <v>0</v>
      </c>
      <c r="N13" s="714">
        <f t="shared" si="1"/>
        <v>12744262</v>
      </c>
      <c r="O13" s="718"/>
      <c r="P13" s="718">
        <f>N13</f>
        <v>12744262</v>
      </c>
      <c r="Q13" s="718" t="s">
        <v>2463</v>
      </c>
    </row>
    <row r="14" spans="1:17" s="715" customFormat="1" ht="35.450000000000003" customHeight="1">
      <c r="A14" s="696">
        <v>5</v>
      </c>
      <c r="B14" s="721" t="s">
        <v>2464</v>
      </c>
      <c r="C14" s="448">
        <v>2023</v>
      </c>
      <c r="D14" s="658" t="s">
        <v>2465</v>
      </c>
      <c r="E14" s="719"/>
      <c r="F14" s="621">
        <v>36715080</v>
      </c>
      <c r="G14" s="551">
        <v>0</v>
      </c>
      <c r="H14" s="551">
        <v>0</v>
      </c>
      <c r="I14" s="716">
        <f t="shared" si="0"/>
        <v>36715080</v>
      </c>
      <c r="J14" s="701">
        <v>0</v>
      </c>
      <c r="K14" s="701">
        <f>F14*K8</f>
        <v>3671508</v>
      </c>
      <c r="L14" s="701">
        <v>0</v>
      </c>
      <c r="M14" s="701">
        <v>0</v>
      </c>
      <c r="N14" s="714">
        <f t="shared" si="1"/>
        <v>3671508</v>
      </c>
      <c r="O14" s="718"/>
      <c r="P14" s="718">
        <f>N14</f>
        <v>3671508</v>
      </c>
      <c r="Q14" s="718" t="s">
        <v>2466</v>
      </c>
    </row>
    <row r="15" spans="1:17" s="715" customFormat="1" ht="35.450000000000003" customHeight="1">
      <c r="A15" s="696">
        <v>6</v>
      </c>
      <c r="B15" s="620" t="s">
        <v>2467</v>
      </c>
      <c r="C15" s="448">
        <v>2023</v>
      </c>
      <c r="D15" s="658" t="s">
        <v>223</v>
      </c>
      <c r="E15" s="719"/>
      <c r="F15" s="621">
        <v>75265170</v>
      </c>
      <c r="G15" s="551">
        <v>0</v>
      </c>
      <c r="H15" s="551">
        <v>0</v>
      </c>
      <c r="I15" s="722">
        <f t="shared" si="0"/>
        <v>75265170</v>
      </c>
      <c r="J15" s="701"/>
      <c r="K15" s="701">
        <f>F15*K8</f>
        <v>7526517</v>
      </c>
      <c r="L15" s="701"/>
      <c r="M15" s="701"/>
      <c r="N15" s="701">
        <f t="shared" si="1"/>
        <v>7526517</v>
      </c>
      <c r="O15" s="718"/>
      <c r="P15" s="718">
        <f>N15+N17</f>
        <v>10443187</v>
      </c>
      <c r="Q15" s="718" t="s">
        <v>2468</v>
      </c>
    </row>
    <row r="16" spans="1:17" s="715" customFormat="1" ht="35.450000000000003" customHeight="1">
      <c r="A16" s="696">
        <v>7</v>
      </c>
      <c r="B16" s="723" t="s">
        <v>2469</v>
      </c>
      <c r="C16" s="698">
        <v>2024</v>
      </c>
      <c r="D16" s="989" t="s">
        <v>2432</v>
      </c>
      <c r="E16" s="719"/>
      <c r="F16" s="724">
        <v>36580000</v>
      </c>
      <c r="G16" s="719"/>
      <c r="H16" s="719"/>
      <c r="I16" s="722">
        <f>SUM(F16:H16)</f>
        <v>36580000</v>
      </c>
      <c r="J16" s="701"/>
      <c r="K16" s="701">
        <f>F16*K8</f>
        <v>3658000</v>
      </c>
      <c r="L16" s="701"/>
      <c r="M16" s="701"/>
      <c r="N16" s="701">
        <f t="shared" si="1"/>
        <v>3658000</v>
      </c>
      <c r="O16" s="718"/>
      <c r="P16" s="718"/>
      <c r="Q16" s="718"/>
    </row>
    <row r="17" spans="1:17" s="715" customFormat="1" ht="35.450000000000003" customHeight="1">
      <c r="A17" s="696">
        <v>8</v>
      </c>
      <c r="B17" s="723" t="s">
        <v>2470</v>
      </c>
      <c r="C17" s="698">
        <v>2024</v>
      </c>
      <c r="D17" s="989" t="s">
        <v>223</v>
      </c>
      <c r="E17" s="719"/>
      <c r="F17" s="724">
        <v>29166700</v>
      </c>
      <c r="G17" s="719"/>
      <c r="H17" s="719"/>
      <c r="I17" s="722">
        <f>SUM(F17:H17)</f>
        <v>29166700</v>
      </c>
      <c r="J17" s="701"/>
      <c r="K17" s="701">
        <f>F17*K8</f>
        <v>2916670</v>
      </c>
      <c r="L17" s="701"/>
      <c r="M17" s="701"/>
      <c r="N17" s="701">
        <f t="shared" si="1"/>
        <v>2916670</v>
      </c>
      <c r="O17" s="718">
        <f>N16-N17</f>
        <v>741330</v>
      </c>
      <c r="P17" s="718"/>
      <c r="Q17" s="718"/>
    </row>
    <row r="18" spans="1:17" s="715" customFormat="1" ht="35.450000000000003" customHeight="1">
      <c r="A18" s="696">
        <v>9</v>
      </c>
      <c r="B18" s="723" t="s">
        <v>2471</v>
      </c>
      <c r="C18" s="698">
        <v>2024</v>
      </c>
      <c r="D18" s="989" t="s">
        <v>2458</v>
      </c>
      <c r="E18" s="719"/>
      <c r="F18" s="724">
        <v>500000</v>
      </c>
      <c r="G18" s="719"/>
      <c r="H18" s="719"/>
      <c r="I18" s="722">
        <f>SUM(F18:H18)</f>
        <v>500000</v>
      </c>
      <c r="J18" s="701"/>
      <c r="K18" s="701">
        <f>F18*K8</f>
        <v>50000</v>
      </c>
      <c r="L18" s="701"/>
      <c r="M18" s="701"/>
      <c r="N18" s="701">
        <f t="shared" si="1"/>
        <v>50000</v>
      </c>
      <c r="O18" s="718">
        <f>N16-N18</f>
        <v>3608000</v>
      </c>
      <c r="P18" s="718"/>
      <c r="Q18" s="718"/>
    </row>
    <row r="19" spans="1:17" s="726" customFormat="1" ht="21.6" customHeight="1">
      <c r="A19" s="706"/>
      <c r="B19" s="1398" t="s">
        <v>2387</v>
      </c>
      <c r="C19" s="1398"/>
      <c r="D19" s="990"/>
      <c r="E19" s="725">
        <f>SUM(E10:E18)</f>
        <v>0</v>
      </c>
      <c r="F19" s="725">
        <f>SUM(F10:F18)</f>
        <v>418392537</v>
      </c>
      <c r="G19" s="725">
        <f t="shared" ref="G19:H19" si="2">SUM(G10:G18)</f>
        <v>0</v>
      </c>
      <c r="H19" s="725">
        <f t="shared" si="2"/>
        <v>6545455</v>
      </c>
      <c r="I19" s="725">
        <f>SUM(I10:I18)</f>
        <v>424937992</v>
      </c>
      <c r="J19" s="725">
        <f>SUM(J10:J18)</f>
        <v>0</v>
      </c>
      <c r="K19" s="725">
        <f t="shared" ref="K19:M19" si="3">SUM(K10:K18)</f>
        <v>41839253.700000003</v>
      </c>
      <c r="L19" s="725">
        <f t="shared" si="3"/>
        <v>0</v>
      </c>
      <c r="M19" s="725">
        <f t="shared" si="3"/>
        <v>6545455</v>
      </c>
      <c r="N19" s="725">
        <f>SUM(N10:N18)</f>
        <v>48384708.700000003</v>
      </c>
      <c r="O19" s="727"/>
      <c r="P19" s="1125">
        <v>-48384708.700000003</v>
      </c>
      <c r="Q19" s="727"/>
    </row>
    <row r="20" spans="1:17" s="675" customFormat="1">
      <c r="C20" s="708"/>
      <c r="D20" s="991"/>
      <c r="E20" s="678"/>
      <c r="F20" s="678"/>
      <c r="G20" s="678"/>
      <c r="H20" s="678"/>
      <c r="I20" s="678"/>
      <c r="N20" s="710"/>
      <c r="O20" s="528"/>
      <c r="P20" s="528"/>
      <c r="Q20" s="528"/>
    </row>
    <row r="22" spans="1:17">
      <c r="C22" s="1117"/>
      <c r="D22" s="1118"/>
      <c r="E22" s="1119"/>
      <c r="F22" s="1119"/>
      <c r="G22" s="1119"/>
      <c r="H22" s="1119"/>
      <c r="I22" s="1119"/>
      <c r="J22" s="528"/>
      <c r="K22" s="528"/>
      <c r="L22" s="528"/>
      <c r="M22" s="528"/>
      <c r="N22" s="670">
        <v>52734038.700000003</v>
      </c>
    </row>
    <row r="23" spans="1:17">
      <c r="C23" s="1117"/>
      <c r="D23" s="1118"/>
      <c r="E23" s="1119"/>
      <c r="F23" s="1119"/>
      <c r="G23" s="1119"/>
      <c r="H23" s="1119"/>
      <c r="I23" s="1119"/>
      <c r="J23" s="528"/>
      <c r="K23" s="528"/>
      <c r="L23" s="528"/>
      <c r="M23" s="528"/>
      <c r="N23" s="670"/>
    </row>
    <row r="24" spans="1:17">
      <c r="C24" s="1117"/>
      <c r="D24" s="1118"/>
      <c r="E24" s="1119"/>
      <c r="F24" s="1119"/>
      <c r="G24" s="1119"/>
      <c r="H24" s="1119"/>
      <c r="I24" s="1119"/>
      <c r="J24" s="528"/>
      <c r="K24" s="528"/>
      <c r="L24" s="528"/>
      <c r="M24" s="528"/>
      <c r="N24" s="670">
        <f>N22-N19</f>
        <v>4349330</v>
      </c>
    </row>
    <row r="43" spans="5:5">
      <c r="E43" s="711"/>
    </row>
  </sheetData>
  <mergeCells count="15">
    <mergeCell ref="B19:C19"/>
    <mergeCell ref="A3:N3"/>
    <mergeCell ref="A4:N4"/>
    <mergeCell ref="A6:A8"/>
    <mergeCell ref="B6:B8"/>
    <mergeCell ref="C6:C8"/>
    <mergeCell ref="D6:D8"/>
    <mergeCell ref="E6:H6"/>
    <mergeCell ref="I6:I8"/>
    <mergeCell ref="J6:M6"/>
    <mergeCell ref="N6:N8"/>
    <mergeCell ref="E7:E8"/>
    <mergeCell ref="F7:F8"/>
    <mergeCell ref="G7:G8"/>
    <mergeCell ref="H7:H8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4625A-B361-494C-B6C1-A1C9DAB6C2EC}">
  <sheetPr>
    <tabColor rgb="FF00B050"/>
  </sheetPr>
  <dimension ref="A1:P30"/>
  <sheetViews>
    <sheetView topLeftCell="C1" workbookViewId="0">
      <selection activeCell="H11" sqref="H11"/>
    </sheetView>
  </sheetViews>
  <sheetFormatPr defaultColWidth="8.85546875" defaultRowHeight="11.25"/>
  <cols>
    <col min="1" max="1" width="3" style="728" customWidth="1"/>
    <col min="2" max="2" width="26.140625" style="992" customWidth="1"/>
    <col min="3" max="3" width="14.140625" style="729" customWidth="1"/>
    <col min="4" max="4" width="12.28515625" style="729" customWidth="1"/>
    <col min="5" max="5" width="12.85546875" style="729" customWidth="1"/>
    <col min="6" max="6" width="12.28515625" style="729" customWidth="1"/>
    <col min="7" max="7" width="16.5703125" style="729" customWidth="1"/>
    <col min="8" max="10" width="12.28515625" style="729" customWidth="1"/>
    <col min="11" max="11" width="13.140625" style="729" customWidth="1"/>
    <col min="12" max="12" width="15" style="729" customWidth="1"/>
    <col min="13" max="13" width="14.85546875" style="729" customWidth="1"/>
    <col min="14" max="14" width="15.140625" style="729" customWidth="1"/>
    <col min="15" max="15" width="14.42578125" style="729" customWidth="1"/>
    <col min="16" max="16" width="14.7109375" style="729" customWidth="1"/>
    <col min="17" max="16384" width="8.85546875" style="729"/>
  </cols>
  <sheetData>
    <row r="1" spans="1:16">
      <c r="O1" s="1413" t="s">
        <v>2472</v>
      </c>
      <c r="P1" s="1413"/>
    </row>
    <row r="2" spans="1:16" ht="14.25">
      <c r="C2" s="1414" t="s">
        <v>3340</v>
      </c>
      <c r="D2" s="1414"/>
      <c r="E2" s="1414"/>
      <c r="F2" s="1414"/>
      <c r="G2" s="1414"/>
      <c r="H2" s="1414"/>
      <c r="I2" s="1414"/>
      <c r="J2" s="1414"/>
      <c r="K2" s="1414"/>
      <c r="L2" s="1414"/>
      <c r="M2" s="1414"/>
      <c r="N2" s="1414"/>
      <c r="O2" s="1414"/>
      <c r="P2" s="1414"/>
    </row>
    <row r="4" spans="1:16">
      <c r="O4" s="1413"/>
      <c r="P4" s="1413"/>
    </row>
    <row r="5" spans="1:16" s="730" customFormat="1">
      <c r="A5" s="1415" t="s">
        <v>967</v>
      </c>
      <c r="B5" s="1415" t="s">
        <v>2</v>
      </c>
      <c r="C5" s="1416" t="s">
        <v>2473</v>
      </c>
      <c r="D5" s="1416"/>
      <c r="E5" s="1416"/>
      <c r="F5" s="1416"/>
      <c r="G5" s="1416"/>
      <c r="H5" s="1416"/>
      <c r="I5" s="1416"/>
      <c r="J5" s="1416"/>
      <c r="K5" s="1416"/>
      <c r="L5" s="1416"/>
      <c r="M5" s="1416"/>
      <c r="N5" s="1416"/>
      <c r="O5" s="1416"/>
      <c r="P5" s="1417" t="s">
        <v>1381</v>
      </c>
    </row>
    <row r="6" spans="1:16" s="731" customFormat="1" ht="45">
      <c r="A6" s="1415"/>
      <c r="B6" s="1415"/>
      <c r="C6" s="995" t="s">
        <v>2474</v>
      </c>
      <c r="D6" s="995" t="s">
        <v>2475</v>
      </c>
      <c r="E6" s="996" t="s">
        <v>2476</v>
      </c>
      <c r="F6" s="500" t="s">
        <v>2477</v>
      </c>
      <c r="G6" s="995" t="s">
        <v>2478</v>
      </c>
      <c r="H6" s="996" t="s">
        <v>2479</v>
      </c>
      <c r="I6" s="996" t="s">
        <v>2480</v>
      </c>
      <c r="J6" s="996" t="s">
        <v>2481</v>
      </c>
      <c r="K6" s="997" t="s">
        <v>2482</v>
      </c>
      <c r="L6" s="500" t="s">
        <v>2483</v>
      </c>
      <c r="M6" s="996" t="s">
        <v>2484</v>
      </c>
      <c r="N6" s="995" t="s">
        <v>2485</v>
      </c>
      <c r="O6" s="995" t="s">
        <v>2486</v>
      </c>
      <c r="P6" s="1417"/>
    </row>
    <row r="7" spans="1:16" s="731" customFormat="1">
      <c r="A7" s="1128">
        <v>1</v>
      </c>
      <c r="B7" s="1132" t="s">
        <v>7</v>
      </c>
      <c r="C7" s="1128"/>
      <c r="D7" s="1128"/>
      <c r="E7" s="1129"/>
      <c r="F7" s="1130"/>
      <c r="G7" s="1128"/>
      <c r="H7" s="1129"/>
      <c r="I7" s="1129"/>
      <c r="J7" s="1129"/>
      <c r="K7" s="1131"/>
      <c r="L7" s="1130"/>
      <c r="M7" s="1129"/>
      <c r="N7" s="1128"/>
      <c r="O7" s="1134">
        <v>1851629200</v>
      </c>
      <c r="P7" s="1133">
        <f>SUM(C7:O7)</f>
        <v>1851629200</v>
      </c>
    </row>
    <row r="8" spans="1:16">
      <c r="A8" s="732">
        <v>2</v>
      </c>
      <c r="B8" s="993" t="s">
        <v>237</v>
      </c>
      <c r="C8" s="733"/>
      <c r="D8" s="734"/>
      <c r="E8" s="735"/>
      <c r="F8" s="735"/>
      <c r="G8" s="735">
        <v>492595897</v>
      </c>
      <c r="H8" s="735"/>
      <c r="I8" s="735"/>
      <c r="J8" s="735"/>
      <c r="K8" s="735"/>
      <c r="L8" s="735"/>
      <c r="M8" s="735"/>
      <c r="N8" s="735"/>
      <c r="O8" s="735"/>
      <c r="P8" s="1133">
        <f t="shared" ref="P8:P21" si="0">SUM(C8:O8)</f>
        <v>492595897</v>
      </c>
    </row>
    <row r="9" spans="1:16" ht="22.5">
      <c r="A9" s="1128">
        <v>3</v>
      </c>
      <c r="B9" s="994" t="s">
        <v>2487</v>
      </c>
      <c r="C9" s="733"/>
      <c r="D9" s="734"/>
      <c r="E9" s="735"/>
      <c r="F9" s="735"/>
      <c r="G9" s="736">
        <v>93288400</v>
      </c>
      <c r="H9" s="735"/>
      <c r="I9" s="735"/>
      <c r="J9" s="735"/>
      <c r="K9" s="735"/>
      <c r="L9" s="735"/>
      <c r="M9" s="735"/>
      <c r="N9" s="735"/>
      <c r="O9" s="735"/>
      <c r="P9" s="1133">
        <f t="shared" si="0"/>
        <v>93288400</v>
      </c>
    </row>
    <row r="10" spans="1:16">
      <c r="A10" s="732">
        <v>4</v>
      </c>
      <c r="B10" s="994" t="s">
        <v>190</v>
      </c>
      <c r="C10" s="733"/>
      <c r="D10" s="734"/>
      <c r="E10" s="735"/>
      <c r="F10" s="735"/>
      <c r="G10" s="735"/>
      <c r="H10" s="735"/>
      <c r="I10" s="735"/>
      <c r="J10" s="735"/>
      <c r="K10" s="735"/>
      <c r="L10" s="736">
        <v>5867268351.1000004</v>
      </c>
      <c r="M10" s="736">
        <v>5119796210</v>
      </c>
      <c r="N10" s="735"/>
      <c r="O10" s="735"/>
      <c r="P10" s="1133">
        <f t="shared" si="0"/>
        <v>10987064561.1</v>
      </c>
    </row>
    <row r="11" spans="1:16">
      <c r="A11" s="1128">
        <v>5</v>
      </c>
      <c r="B11" s="994" t="s">
        <v>220</v>
      </c>
      <c r="C11" s="736">
        <v>1689105250</v>
      </c>
      <c r="D11" s="736">
        <v>46195000</v>
      </c>
      <c r="E11" s="735"/>
      <c r="F11" s="735"/>
      <c r="G11" s="736">
        <v>606010000</v>
      </c>
      <c r="H11" s="735"/>
      <c r="I11" s="735"/>
      <c r="J11" s="735"/>
      <c r="K11" s="736">
        <v>104998905</v>
      </c>
      <c r="L11" s="735"/>
      <c r="M11" s="735"/>
      <c r="N11" s="735"/>
      <c r="O11" s="735"/>
      <c r="P11" s="1133">
        <f t="shared" si="0"/>
        <v>2446309155</v>
      </c>
    </row>
    <row r="12" spans="1:16">
      <c r="A12" s="732">
        <v>6</v>
      </c>
      <c r="B12" s="994" t="s">
        <v>230</v>
      </c>
      <c r="C12" s="733"/>
      <c r="D12" s="734"/>
      <c r="E12" s="735"/>
      <c r="F12" s="735"/>
      <c r="G12" s="150">
        <v>6523720</v>
      </c>
      <c r="H12" s="735"/>
      <c r="I12" s="735"/>
      <c r="J12" s="735"/>
      <c r="K12" s="735"/>
      <c r="L12" s="735"/>
      <c r="M12" s="735"/>
      <c r="N12" s="150">
        <v>54250000</v>
      </c>
      <c r="O12" s="735"/>
      <c r="P12" s="1133">
        <f t="shared" si="0"/>
        <v>60773720</v>
      </c>
    </row>
    <row r="13" spans="1:16" ht="22.5">
      <c r="A13" s="1128">
        <v>7</v>
      </c>
      <c r="B13" s="994" t="s">
        <v>2488</v>
      </c>
      <c r="C13" s="733"/>
      <c r="D13" s="734"/>
      <c r="E13" s="735"/>
      <c r="F13" s="735"/>
      <c r="G13" s="735"/>
      <c r="H13" s="735"/>
      <c r="I13" s="735"/>
      <c r="J13" s="735"/>
      <c r="K13" s="735"/>
      <c r="L13" s="735"/>
      <c r="M13" s="735"/>
      <c r="N13" s="735">
        <v>11723965275</v>
      </c>
      <c r="O13" s="735">
        <v>3376894700</v>
      </c>
      <c r="P13" s="1133">
        <f t="shared" si="0"/>
        <v>15100859975</v>
      </c>
    </row>
    <row r="14" spans="1:16" ht="33.75">
      <c r="A14" s="732">
        <v>8</v>
      </c>
      <c r="B14" s="737" t="s">
        <v>218</v>
      </c>
      <c r="C14" s="738"/>
      <c r="D14" s="734"/>
      <c r="E14" s="735"/>
      <c r="F14" s="735"/>
      <c r="G14" s="735"/>
      <c r="H14" s="735"/>
      <c r="I14" s="735"/>
      <c r="J14" s="735"/>
      <c r="K14" s="735"/>
      <c r="L14" s="150">
        <v>106397</v>
      </c>
      <c r="M14" s="735"/>
      <c r="N14" s="150">
        <v>13310580</v>
      </c>
      <c r="O14" s="735"/>
      <c r="P14" s="1133">
        <f t="shared" si="0"/>
        <v>13416977</v>
      </c>
    </row>
    <row r="15" spans="1:16">
      <c r="A15" s="1128">
        <v>9</v>
      </c>
      <c r="B15" s="378" t="s">
        <v>226</v>
      </c>
      <c r="C15" s="735"/>
      <c r="D15" s="736"/>
      <c r="E15" s="735"/>
      <c r="F15" s="735"/>
      <c r="G15" s="150">
        <v>1035000</v>
      </c>
      <c r="H15" s="735"/>
      <c r="I15" s="735"/>
      <c r="J15" s="735"/>
      <c r="K15" s="735"/>
      <c r="L15" s="735"/>
      <c r="M15" s="735"/>
      <c r="N15" s="735"/>
      <c r="O15" s="735"/>
      <c r="P15" s="1133">
        <f t="shared" si="0"/>
        <v>1035000</v>
      </c>
    </row>
    <row r="16" spans="1:16">
      <c r="A16" s="732">
        <v>10</v>
      </c>
      <c r="B16" s="378" t="s">
        <v>223</v>
      </c>
      <c r="C16" s="735"/>
      <c r="D16" s="736"/>
      <c r="E16" s="735"/>
      <c r="F16" s="735"/>
      <c r="G16" s="150">
        <v>32645160</v>
      </c>
      <c r="H16" s="735"/>
      <c r="I16" s="735"/>
      <c r="J16" s="735"/>
      <c r="K16" s="735"/>
      <c r="L16" s="735"/>
      <c r="M16" s="735"/>
      <c r="N16" s="735"/>
      <c r="O16" s="735"/>
      <c r="P16" s="1133">
        <f t="shared" si="0"/>
        <v>32645160</v>
      </c>
    </row>
    <row r="17" spans="1:16" ht="22.5">
      <c r="A17" s="1128">
        <v>11</v>
      </c>
      <c r="B17" s="378" t="s">
        <v>2489</v>
      </c>
      <c r="C17" s="735"/>
      <c r="D17" s="736"/>
      <c r="E17" s="735"/>
      <c r="F17" s="735"/>
      <c r="G17" s="735"/>
      <c r="H17" s="735"/>
      <c r="J17" s="735"/>
      <c r="K17" s="735"/>
      <c r="L17" s="735"/>
      <c r="M17" s="735"/>
      <c r="N17" s="735"/>
      <c r="O17" s="150">
        <v>12739944700</v>
      </c>
      <c r="P17" s="1133">
        <f t="shared" si="0"/>
        <v>9363050000</v>
      </c>
    </row>
    <row r="18" spans="1:16">
      <c r="A18" s="732">
        <v>12</v>
      </c>
      <c r="B18" s="378" t="s">
        <v>214</v>
      </c>
      <c r="C18" s="735"/>
      <c r="D18" s="736"/>
      <c r="E18" s="735"/>
      <c r="F18" s="735"/>
      <c r="G18" s="735"/>
      <c r="H18" s="735"/>
      <c r="I18" s="150">
        <v>3882000</v>
      </c>
      <c r="J18" s="735"/>
      <c r="K18" s="735"/>
      <c r="L18" s="735"/>
      <c r="M18" s="735"/>
      <c r="N18" s="735"/>
      <c r="O18" s="735"/>
      <c r="P18" s="1133">
        <f t="shared" si="0"/>
        <v>3882000</v>
      </c>
    </row>
    <row r="19" spans="1:16">
      <c r="A19" s="1128">
        <v>13</v>
      </c>
      <c r="B19" s="378" t="s">
        <v>215</v>
      </c>
      <c r="C19" s="735"/>
      <c r="D19" s="736"/>
      <c r="E19" s="150">
        <v>7582500</v>
      </c>
      <c r="F19" s="735"/>
      <c r="G19" s="735"/>
      <c r="H19" s="735"/>
      <c r="I19" s="735"/>
      <c r="J19" s="735"/>
      <c r="K19" s="735"/>
      <c r="L19" s="735"/>
      <c r="M19" s="735"/>
      <c r="N19" s="735"/>
      <c r="O19" s="735"/>
      <c r="P19" s="1133">
        <f t="shared" si="0"/>
        <v>7582500</v>
      </c>
    </row>
    <row r="20" spans="1:16">
      <c r="A20" s="732">
        <v>14</v>
      </c>
      <c r="B20" s="378" t="s">
        <v>211</v>
      </c>
      <c r="C20" s="733"/>
      <c r="D20" s="734"/>
      <c r="E20" s="739">
        <v>90140776</v>
      </c>
      <c r="F20" s="739">
        <v>2574000</v>
      </c>
      <c r="G20" s="735"/>
      <c r="H20" s="739">
        <v>22485000</v>
      </c>
      <c r="I20" s="735"/>
      <c r="J20" s="739">
        <v>1936000</v>
      </c>
      <c r="K20" s="739">
        <v>39467476</v>
      </c>
      <c r="L20" s="739">
        <v>4877117435.6000004</v>
      </c>
      <c r="M20" s="735"/>
      <c r="N20" s="735"/>
      <c r="O20" s="735"/>
      <c r="P20" s="1133">
        <f t="shared" si="0"/>
        <v>5033720687.6000004</v>
      </c>
    </row>
    <row r="21" spans="1:16">
      <c r="A21" s="1128">
        <v>15</v>
      </c>
      <c r="B21" s="994" t="s">
        <v>233</v>
      </c>
      <c r="C21" s="733"/>
      <c r="D21" s="734"/>
      <c r="E21" s="150">
        <v>38693000</v>
      </c>
      <c r="F21" s="735"/>
      <c r="G21" s="735"/>
      <c r="H21" s="735"/>
      <c r="I21" s="735"/>
      <c r="J21" s="735"/>
      <c r="K21" s="150">
        <v>45821000</v>
      </c>
      <c r="L21" s="735"/>
      <c r="M21" s="735"/>
      <c r="N21" s="735"/>
      <c r="O21" s="735"/>
      <c r="P21" s="1133">
        <f t="shared" si="0"/>
        <v>84514000</v>
      </c>
    </row>
    <row r="22" spans="1:16" s="730" customFormat="1">
      <c r="A22" s="1411" t="s">
        <v>2490</v>
      </c>
      <c r="B22" s="1412"/>
      <c r="C22" s="998">
        <f>SUM(C7:C21)</f>
        <v>1689105250</v>
      </c>
      <c r="D22" s="998">
        <f t="shared" ref="D22:P22" si="1">SUM(D7:D21)</f>
        <v>46195000</v>
      </c>
      <c r="E22" s="998">
        <f t="shared" si="1"/>
        <v>136416276</v>
      </c>
      <c r="F22" s="998">
        <f t="shared" si="1"/>
        <v>2574000</v>
      </c>
      <c r="G22" s="998">
        <f t="shared" si="1"/>
        <v>1232098177</v>
      </c>
      <c r="H22" s="998">
        <f t="shared" si="1"/>
        <v>22485000</v>
      </c>
      <c r="I22" s="998">
        <f t="shared" si="1"/>
        <v>3882000</v>
      </c>
      <c r="J22" s="998">
        <f t="shared" si="1"/>
        <v>1936000</v>
      </c>
      <c r="K22" s="998">
        <f t="shared" si="1"/>
        <v>190287381</v>
      </c>
      <c r="L22" s="998">
        <f t="shared" si="1"/>
        <v>10744492183.700001</v>
      </c>
      <c r="M22" s="998">
        <f t="shared" si="1"/>
        <v>5119796210</v>
      </c>
      <c r="N22" s="998">
        <f t="shared" si="1"/>
        <v>11791525855</v>
      </c>
      <c r="O22" s="998">
        <f t="shared" si="1"/>
        <v>17968468600</v>
      </c>
      <c r="P22" s="998">
        <f t="shared" si="1"/>
        <v>45572367232.699997</v>
      </c>
    </row>
    <row r="25" spans="1:16" ht="12" thickBot="1">
      <c r="C25" s="740"/>
      <c r="D25" s="741"/>
      <c r="E25" s="740"/>
      <c r="F25" s="740"/>
      <c r="G25" s="740"/>
      <c r="H25" s="740"/>
      <c r="I25" s="740"/>
      <c r="J25" s="740"/>
      <c r="K25" s="740"/>
      <c r="L25" s="741"/>
      <c r="M25" s="740"/>
      <c r="N25" s="740"/>
      <c r="O25" s="740"/>
    </row>
    <row r="26" spans="1:16">
      <c r="L26" s="1126">
        <v>3376894700</v>
      </c>
      <c r="O26" s="1127">
        <f>O17+L26</f>
        <v>12739944700</v>
      </c>
      <c r="P26" s="1126">
        <v>45572367232.700005</v>
      </c>
    </row>
    <row r="28" spans="1:16">
      <c r="O28" s="1126">
        <v>11723965275</v>
      </c>
    </row>
    <row r="30" spans="1:16">
      <c r="O30" s="1127">
        <f>O17-O28</f>
        <v>-2360915275</v>
      </c>
    </row>
  </sheetData>
  <mergeCells count="8">
    <mergeCell ref="A22:B22"/>
    <mergeCell ref="O1:P1"/>
    <mergeCell ref="C2:P2"/>
    <mergeCell ref="O4:P4"/>
    <mergeCell ref="A5:A6"/>
    <mergeCell ref="B5:B6"/>
    <mergeCell ref="C5:O5"/>
    <mergeCell ref="P5:P6"/>
  </mergeCells>
  <pageMargins left="0.54" right="0.56000000000000005" top="0.74803149606299213" bottom="0.74803149606299213" header="0.31496062992125984" footer="0.31496062992125984"/>
  <pageSetup paperSize="9" scale="60" orientation="landscape" horizontalDpi="0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6F705-51B8-42FA-AAB0-FE0E94090910}">
  <dimension ref="A1"/>
  <sheetViews>
    <sheetView workbookViewId="0">
      <selection activeCell="F19" sqref="F19"/>
    </sheetView>
  </sheetViews>
  <sheetFormatPr defaultRowHeight="1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1D84E-7EAF-43B1-9009-99C012E85DFC}">
  <sheetPr>
    <tabColor rgb="FF00B050"/>
  </sheetPr>
  <dimension ref="A1:R450"/>
  <sheetViews>
    <sheetView topLeftCell="H1" workbookViewId="0">
      <selection activeCell="L20" sqref="L20"/>
    </sheetView>
  </sheetViews>
  <sheetFormatPr defaultColWidth="6.85546875" defaultRowHeight="12.75"/>
  <cols>
    <col min="1" max="1" width="3.85546875" style="436" customWidth="1"/>
    <col min="2" max="2" width="18.140625" style="437" customWidth="1"/>
    <col min="3" max="3" width="22.42578125" style="436" customWidth="1"/>
    <col min="4" max="4" width="16.5703125" style="436" customWidth="1"/>
    <col min="5" max="5" width="12.5703125" style="436" customWidth="1"/>
    <col min="6" max="6" width="7.28515625" style="436" customWidth="1"/>
    <col min="7" max="7" width="11.140625" style="436" customWidth="1"/>
    <col min="8" max="8" width="6.7109375" style="436" customWidth="1"/>
    <col min="9" max="9" width="19.28515625" style="436" customWidth="1"/>
    <col min="10" max="11" width="9.42578125" style="436" customWidth="1"/>
    <col min="12" max="12" width="10.28515625" style="436" customWidth="1"/>
    <col min="13" max="13" width="12" style="438" customWidth="1"/>
    <col min="14" max="14" width="8.7109375" style="436" customWidth="1"/>
    <col min="15" max="15" width="15.140625" style="436" customWidth="1"/>
    <col min="16" max="16" width="15.7109375" style="464" customWidth="1"/>
    <col min="17" max="17" width="22.5703125" style="439" customWidth="1"/>
    <col min="18" max="18" width="6.85546875" style="437"/>
    <col min="19" max="251" width="6.85546875" style="436"/>
    <col min="252" max="252" width="3.85546875" style="436" customWidth="1"/>
    <col min="253" max="253" width="19.42578125" style="436" customWidth="1"/>
    <col min="254" max="254" width="24.85546875" style="436" customWidth="1"/>
    <col min="255" max="255" width="16.5703125" style="436" customWidth="1"/>
    <col min="256" max="256" width="12.5703125" style="436" customWidth="1"/>
    <col min="257" max="257" width="5.7109375" style="436" customWidth="1"/>
    <col min="258" max="258" width="11.140625" style="436" customWidth="1"/>
    <col min="259" max="259" width="6.7109375" style="436" customWidth="1"/>
    <col min="260" max="260" width="19.28515625" style="436" customWidth="1"/>
    <col min="261" max="262" width="9.42578125" style="436" customWidth="1"/>
    <col min="263" max="263" width="7.85546875" style="436" customWidth="1"/>
    <col min="264" max="264" width="12" style="436" customWidth="1"/>
    <col min="265" max="265" width="7.140625" style="436" customWidth="1"/>
    <col min="266" max="266" width="18.7109375" style="436" bestFit="1" customWidth="1"/>
    <col min="267" max="267" width="24.140625" style="436" customWidth="1"/>
    <col min="268" max="507" width="6.85546875" style="436"/>
    <col min="508" max="508" width="3.85546875" style="436" customWidth="1"/>
    <col min="509" max="509" width="19.42578125" style="436" customWidth="1"/>
    <col min="510" max="510" width="24.85546875" style="436" customWidth="1"/>
    <col min="511" max="511" width="16.5703125" style="436" customWidth="1"/>
    <col min="512" max="512" width="12.5703125" style="436" customWidth="1"/>
    <col min="513" max="513" width="5.7109375" style="436" customWidth="1"/>
    <col min="514" max="514" width="11.140625" style="436" customWidth="1"/>
    <col min="515" max="515" width="6.7109375" style="436" customWidth="1"/>
    <col min="516" max="516" width="19.28515625" style="436" customWidth="1"/>
    <col min="517" max="518" width="9.42578125" style="436" customWidth="1"/>
    <col min="519" max="519" width="7.85546875" style="436" customWidth="1"/>
    <col min="520" max="520" width="12" style="436" customWidth="1"/>
    <col min="521" max="521" width="7.140625" style="436" customWidth="1"/>
    <col min="522" max="522" width="18.7109375" style="436" bestFit="1" customWidth="1"/>
    <col min="523" max="523" width="24.140625" style="436" customWidth="1"/>
    <col min="524" max="763" width="6.85546875" style="436"/>
    <col min="764" max="764" width="3.85546875" style="436" customWidth="1"/>
    <col min="765" max="765" width="19.42578125" style="436" customWidth="1"/>
    <col min="766" max="766" width="24.85546875" style="436" customWidth="1"/>
    <col min="767" max="767" width="16.5703125" style="436" customWidth="1"/>
    <col min="768" max="768" width="12.5703125" style="436" customWidth="1"/>
    <col min="769" max="769" width="5.7109375" style="436" customWidth="1"/>
    <col min="770" max="770" width="11.140625" style="436" customWidth="1"/>
    <col min="771" max="771" width="6.7109375" style="436" customWidth="1"/>
    <col min="772" max="772" width="19.28515625" style="436" customWidth="1"/>
    <col min="773" max="774" width="9.42578125" style="436" customWidth="1"/>
    <col min="775" max="775" width="7.85546875" style="436" customWidth="1"/>
    <col min="776" max="776" width="12" style="436" customWidth="1"/>
    <col min="777" max="777" width="7.140625" style="436" customWidth="1"/>
    <col min="778" max="778" width="18.7109375" style="436" bestFit="1" customWidth="1"/>
    <col min="779" max="779" width="24.140625" style="436" customWidth="1"/>
    <col min="780" max="1019" width="6.85546875" style="436"/>
    <col min="1020" max="1020" width="3.85546875" style="436" customWidth="1"/>
    <col min="1021" max="1021" width="19.42578125" style="436" customWidth="1"/>
    <col min="1022" max="1022" width="24.85546875" style="436" customWidth="1"/>
    <col min="1023" max="1023" width="16.5703125" style="436" customWidth="1"/>
    <col min="1024" max="1024" width="12.5703125" style="436" customWidth="1"/>
    <col min="1025" max="1025" width="5.7109375" style="436" customWidth="1"/>
    <col min="1026" max="1026" width="11.140625" style="436" customWidth="1"/>
    <col min="1027" max="1027" width="6.7109375" style="436" customWidth="1"/>
    <col min="1028" max="1028" width="19.28515625" style="436" customWidth="1"/>
    <col min="1029" max="1030" width="9.42578125" style="436" customWidth="1"/>
    <col min="1031" max="1031" width="7.85546875" style="436" customWidth="1"/>
    <col min="1032" max="1032" width="12" style="436" customWidth="1"/>
    <col min="1033" max="1033" width="7.140625" style="436" customWidth="1"/>
    <col min="1034" max="1034" width="18.7109375" style="436" bestFit="1" customWidth="1"/>
    <col min="1035" max="1035" width="24.140625" style="436" customWidth="1"/>
    <col min="1036" max="1275" width="6.85546875" style="436"/>
    <col min="1276" max="1276" width="3.85546875" style="436" customWidth="1"/>
    <col min="1277" max="1277" width="19.42578125" style="436" customWidth="1"/>
    <col min="1278" max="1278" width="24.85546875" style="436" customWidth="1"/>
    <col min="1279" max="1279" width="16.5703125" style="436" customWidth="1"/>
    <col min="1280" max="1280" width="12.5703125" style="436" customWidth="1"/>
    <col min="1281" max="1281" width="5.7109375" style="436" customWidth="1"/>
    <col min="1282" max="1282" width="11.140625" style="436" customWidth="1"/>
    <col min="1283" max="1283" width="6.7109375" style="436" customWidth="1"/>
    <col min="1284" max="1284" width="19.28515625" style="436" customWidth="1"/>
    <col min="1285" max="1286" width="9.42578125" style="436" customWidth="1"/>
    <col min="1287" max="1287" width="7.85546875" style="436" customWidth="1"/>
    <col min="1288" max="1288" width="12" style="436" customWidth="1"/>
    <col min="1289" max="1289" width="7.140625" style="436" customWidth="1"/>
    <col min="1290" max="1290" width="18.7109375" style="436" bestFit="1" customWidth="1"/>
    <col min="1291" max="1291" width="24.140625" style="436" customWidth="1"/>
    <col min="1292" max="1531" width="6.85546875" style="436"/>
    <col min="1532" max="1532" width="3.85546875" style="436" customWidth="1"/>
    <col min="1533" max="1533" width="19.42578125" style="436" customWidth="1"/>
    <col min="1534" max="1534" width="24.85546875" style="436" customWidth="1"/>
    <col min="1535" max="1535" width="16.5703125" style="436" customWidth="1"/>
    <col min="1536" max="1536" width="12.5703125" style="436" customWidth="1"/>
    <col min="1537" max="1537" width="5.7109375" style="436" customWidth="1"/>
    <col min="1538" max="1538" width="11.140625" style="436" customWidth="1"/>
    <col min="1539" max="1539" width="6.7109375" style="436" customWidth="1"/>
    <col min="1540" max="1540" width="19.28515625" style="436" customWidth="1"/>
    <col min="1541" max="1542" width="9.42578125" style="436" customWidth="1"/>
    <col min="1543" max="1543" width="7.85546875" style="436" customWidth="1"/>
    <col min="1544" max="1544" width="12" style="436" customWidth="1"/>
    <col min="1545" max="1545" width="7.140625" style="436" customWidth="1"/>
    <col min="1546" max="1546" width="18.7109375" style="436" bestFit="1" customWidth="1"/>
    <col min="1547" max="1547" width="24.140625" style="436" customWidth="1"/>
    <col min="1548" max="1787" width="6.85546875" style="436"/>
    <col min="1788" max="1788" width="3.85546875" style="436" customWidth="1"/>
    <col min="1789" max="1789" width="19.42578125" style="436" customWidth="1"/>
    <col min="1790" max="1790" width="24.85546875" style="436" customWidth="1"/>
    <col min="1791" max="1791" width="16.5703125" style="436" customWidth="1"/>
    <col min="1792" max="1792" width="12.5703125" style="436" customWidth="1"/>
    <col min="1793" max="1793" width="5.7109375" style="436" customWidth="1"/>
    <col min="1794" max="1794" width="11.140625" style="436" customWidth="1"/>
    <col min="1795" max="1795" width="6.7109375" style="436" customWidth="1"/>
    <col min="1796" max="1796" width="19.28515625" style="436" customWidth="1"/>
    <col min="1797" max="1798" width="9.42578125" style="436" customWidth="1"/>
    <col min="1799" max="1799" width="7.85546875" style="436" customWidth="1"/>
    <col min="1800" max="1800" width="12" style="436" customWidth="1"/>
    <col min="1801" max="1801" width="7.140625" style="436" customWidth="1"/>
    <col min="1802" max="1802" width="18.7109375" style="436" bestFit="1" customWidth="1"/>
    <col min="1803" max="1803" width="24.140625" style="436" customWidth="1"/>
    <col min="1804" max="2043" width="6.85546875" style="436"/>
    <col min="2044" max="2044" width="3.85546875" style="436" customWidth="1"/>
    <col min="2045" max="2045" width="19.42578125" style="436" customWidth="1"/>
    <col min="2046" max="2046" width="24.85546875" style="436" customWidth="1"/>
    <col min="2047" max="2047" width="16.5703125" style="436" customWidth="1"/>
    <col min="2048" max="2048" width="12.5703125" style="436" customWidth="1"/>
    <col min="2049" max="2049" width="5.7109375" style="436" customWidth="1"/>
    <col min="2050" max="2050" width="11.140625" style="436" customWidth="1"/>
    <col min="2051" max="2051" width="6.7109375" style="436" customWidth="1"/>
    <col min="2052" max="2052" width="19.28515625" style="436" customWidth="1"/>
    <col min="2053" max="2054" width="9.42578125" style="436" customWidth="1"/>
    <col min="2055" max="2055" width="7.85546875" style="436" customWidth="1"/>
    <col min="2056" max="2056" width="12" style="436" customWidth="1"/>
    <col min="2057" max="2057" width="7.140625" style="436" customWidth="1"/>
    <col min="2058" max="2058" width="18.7109375" style="436" bestFit="1" customWidth="1"/>
    <col min="2059" max="2059" width="24.140625" style="436" customWidth="1"/>
    <col min="2060" max="2299" width="6.85546875" style="436"/>
    <col min="2300" max="2300" width="3.85546875" style="436" customWidth="1"/>
    <col min="2301" max="2301" width="19.42578125" style="436" customWidth="1"/>
    <col min="2302" max="2302" width="24.85546875" style="436" customWidth="1"/>
    <col min="2303" max="2303" width="16.5703125" style="436" customWidth="1"/>
    <col min="2304" max="2304" width="12.5703125" style="436" customWidth="1"/>
    <col min="2305" max="2305" width="5.7109375" style="436" customWidth="1"/>
    <col min="2306" max="2306" width="11.140625" style="436" customWidth="1"/>
    <col min="2307" max="2307" width="6.7109375" style="436" customWidth="1"/>
    <col min="2308" max="2308" width="19.28515625" style="436" customWidth="1"/>
    <col min="2309" max="2310" width="9.42578125" style="436" customWidth="1"/>
    <col min="2311" max="2311" width="7.85546875" style="436" customWidth="1"/>
    <col min="2312" max="2312" width="12" style="436" customWidth="1"/>
    <col min="2313" max="2313" width="7.140625" style="436" customWidth="1"/>
    <col min="2314" max="2314" width="18.7109375" style="436" bestFit="1" customWidth="1"/>
    <col min="2315" max="2315" width="24.140625" style="436" customWidth="1"/>
    <col min="2316" max="2555" width="6.85546875" style="436"/>
    <col min="2556" max="2556" width="3.85546875" style="436" customWidth="1"/>
    <col min="2557" max="2557" width="19.42578125" style="436" customWidth="1"/>
    <col min="2558" max="2558" width="24.85546875" style="436" customWidth="1"/>
    <col min="2559" max="2559" width="16.5703125" style="436" customWidth="1"/>
    <col min="2560" max="2560" width="12.5703125" style="436" customWidth="1"/>
    <col min="2561" max="2561" width="5.7109375" style="436" customWidth="1"/>
    <col min="2562" max="2562" width="11.140625" style="436" customWidth="1"/>
    <col min="2563" max="2563" width="6.7109375" style="436" customWidth="1"/>
    <col min="2564" max="2564" width="19.28515625" style="436" customWidth="1"/>
    <col min="2565" max="2566" width="9.42578125" style="436" customWidth="1"/>
    <col min="2567" max="2567" width="7.85546875" style="436" customWidth="1"/>
    <col min="2568" max="2568" width="12" style="436" customWidth="1"/>
    <col min="2569" max="2569" width="7.140625" style="436" customWidth="1"/>
    <col min="2570" max="2570" width="18.7109375" style="436" bestFit="1" customWidth="1"/>
    <col min="2571" max="2571" width="24.140625" style="436" customWidth="1"/>
    <col min="2572" max="2811" width="6.85546875" style="436"/>
    <col min="2812" max="2812" width="3.85546875" style="436" customWidth="1"/>
    <col min="2813" max="2813" width="19.42578125" style="436" customWidth="1"/>
    <col min="2814" max="2814" width="24.85546875" style="436" customWidth="1"/>
    <col min="2815" max="2815" width="16.5703125" style="436" customWidth="1"/>
    <col min="2816" max="2816" width="12.5703125" style="436" customWidth="1"/>
    <col min="2817" max="2817" width="5.7109375" style="436" customWidth="1"/>
    <col min="2818" max="2818" width="11.140625" style="436" customWidth="1"/>
    <col min="2819" max="2819" width="6.7109375" style="436" customWidth="1"/>
    <col min="2820" max="2820" width="19.28515625" style="436" customWidth="1"/>
    <col min="2821" max="2822" width="9.42578125" style="436" customWidth="1"/>
    <col min="2823" max="2823" width="7.85546875" style="436" customWidth="1"/>
    <col min="2824" max="2824" width="12" style="436" customWidth="1"/>
    <col min="2825" max="2825" width="7.140625" style="436" customWidth="1"/>
    <col min="2826" max="2826" width="18.7109375" style="436" bestFit="1" customWidth="1"/>
    <col min="2827" max="2827" width="24.140625" style="436" customWidth="1"/>
    <col min="2828" max="3067" width="6.85546875" style="436"/>
    <col min="3068" max="3068" width="3.85546875" style="436" customWidth="1"/>
    <col min="3069" max="3069" width="19.42578125" style="436" customWidth="1"/>
    <col min="3070" max="3070" width="24.85546875" style="436" customWidth="1"/>
    <col min="3071" max="3071" width="16.5703125" style="436" customWidth="1"/>
    <col min="3072" max="3072" width="12.5703125" style="436" customWidth="1"/>
    <col min="3073" max="3073" width="5.7109375" style="436" customWidth="1"/>
    <col min="3074" max="3074" width="11.140625" style="436" customWidth="1"/>
    <col min="3075" max="3075" width="6.7109375" style="436" customWidth="1"/>
    <col min="3076" max="3076" width="19.28515625" style="436" customWidth="1"/>
    <col min="3077" max="3078" width="9.42578125" style="436" customWidth="1"/>
    <col min="3079" max="3079" width="7.85546875" style="436" customWidth="1"/>
    <col min="3080" max="3080" width="12" style="436" customWidth="1"/>
    <col min="3081" max="3081" width="7.140625" style="436" customWidth="1"/>
    <col min="3082" max="3082" width="18.7109375" style="436" bestFit="1" customWidth="1"/>
    <col min="3083" max="3083" width="24.140625" style="436" customWidth="1"/>
    <col min="3084" max="3323" width="6.85546875" style="436"/>
    <col min="3324" max="3324" width="3.85546875" style="436" customWidth="1"/>
    <col min="3325" max="3325" width="19.42578125" style="436" customWidth="1"/>
    <col min="3326" max="3326" width="24.85546875" style="436" customWidth="1"/>
    <col min="3327" max="3327" width="16.5703125" style="436" customWidth="1"/>
    <col min="3328" max="3328" width="12.5703125" style="436" customWidth="1"/>
    <col min="3329" max="3329" width="5.7109375" style="436" customWidth="1"/>
    <col min="3330" max="3330" width="11.140625" style="436" customWidth="1"/>
    <col min="3331" max="3331" width="6.7109375" style="436" customWidth="1"/>
    <col min="3332" max="3332" width="19.28515625" style="436" customWidth="1"/>
    <col min="3333" max="3334" width="9.42578125" style="436" customWidth="1"/>
    <col min="3335" max="3335" width="7.85546875" style="436" customWidth="1"/>
    <col min="3336" max="3336" width="12" style="436" customWidth="1"/>
    <col min="3337" max="3337" width="7.140625" style="436" customWidth="1"/>
    <col min="3338" max="3338" width="18.7109375" style="436" bestFit="1" customWidth="1"/>
    <col min="3339" max="3339" width="24.140625" style="436" customWidth="1"/>
    <col min="3340" max="3579" width="6.85546875" style="436"/>
    <col min="3580" max="3580" width="3.85546875" style="436" customWidth="1"/>
    <col min="3581" max="3581" width="19.42578125" style="436" customWidth="1"/>
    <col min="3582" max="3582" width="24.85546875" style="436" customWidth="1"/>
    <col min="3583" max="3583" width="16.5703125" style="436" customWidth="1"/>
    <col min="3584" max="3584" width="12.5703125" style="436" customWidth="1"/>
    <col min="3585" max="3585" width="5.7109375" style="436" customWidth="1"/>
    <col min="3586" max="3586" width="11.140625" style="436" customWidth="1"/>
    <col min="3587" max="3587" width="6.7109375" style="436" customWidth="1"/>
    <col min="3588" max="3588" width="19.28515625" style="436" customWidth="1"/>
    <col min="3589" max="3590" width="9.42578125" style="436" customWidth="1"/>
    <col min="3591" max="3591" width="7.85546875" style="436" customWidth="1"/>
    <col min="3592" max="3592" width="12" style="436" customWidth="1"/>
    <col min="3593" max="3593" width="7.140625" style="436" customWidth="1"/>
    <col min="3594" max="3594" width="18.7109375" style="436" bestFit="1" customWidth="1"/>
    <col min="3595" max="3595" width="24.140625" style="436" customWidth="1"/>
    <col min="3596" max="3835" width="6.85546875" style="436"/>
    <col min="3836" max="3836" width="3.85546875" style="436" customWidth="1"/>
    <col min="3837" max="3837" width="19.42578125" style="436" customWidth="1"/>
    <col min="3838" max="3838" width="24.85546875" style="436" customWidth="1"/>
    <col min="3839" max="3839" width="16.5703125" style="436" customWidth="1"/>
    <col min="3840" max="3840" width="12.5703125" style="436" customWidth="1"/>
    <col min="3841" max="3841" width="5.7109375" style="436" customWidth="1"/>
    <col min="3842" max="3842" width="11.140625" style="436" customWidth="1"/>
    <col min="3843" max="3843" width="6.7109375" style="436" customWidth="1"/>
    <col min="3844" max="3844" width="19.28515625" style="436" customWidth="1"/>
    <col min="3845" max="3846" width="9.42578125" style="436" customWidth="1"/>
    <col min="3847" max="3847" width="7.85546875" style="436" customWidth="1"/>
    <col min="3848" max="3848" width="12" style="436" customWidth="1"/>
    <col min="3849" max="3849" width="7.140625" style="436" customWidth="1"/>
    <col min="3850" max="3850" width="18.7109375" style="436" bestFit="1" customWidth="1"/>
    <col min="3851" max="3851" width="24.140625" style="436" customWidth="1"/>
    <col min="3852" max="4091" width="6.85546875" style="436"/>
    <col min="4092" max="4092" width="3.85546875" style="436" customWidth="1"/>
    <col min="4093" max="4093" width="19.42578125" style="436" customWidth="1"/>
    <col min="4094" max="4094" width="24.85546875" style="436" customWidth="1"/>
    <col min="4095" max="4095" width="16.5703125" style="436" customWidth="1"/>
    <col min="4096" max="4096" width="12.5703125" style="436" customWidth="1"/>
    <col min="4097" max="4097" width="5.7109375" style="436" customWidth="1"/>
    <col min="4098" max="4098" width="11.140625" style="436" customWidth="1"/>
    <col min="4099" max="4099" width="6.7109375" style="436" customWidth="1"/>
    <col min="4100" max="4100" width="19.28515625" style="436" customWidth="1"/>
    <col min="4101" max="4102" width="9.42578125" style="436" customWidth="1"/>
    <col min="4103" max="4103" width="7.85546875" style="436" customWidth="1"/>
    <col min="4104" max="4104" width="12" style="436" customWidth="1"/>
    <col min="4105" max="4105" width="7.140625" style="436" customWidth="1"/>
    <col min="4106" max="4106" width="18.7109375" style="436" bestFit="1" customWidth="1"/>
    <col min="4107" max="4107" width="24.140625" style="436" customWidth="1"/>
    <col min="4108" max="4347" width="6.85546875" style="436"/>
    <col min="4348" max="4348" width="3.85546875" style="436" customWidth="1"/>
    <col min="4349" max="4349" width="19.42578125" style="436" customWidth="1"/>
    <col min="4350" max="4350" width="24.85546875" style="436" customWidth="1"/>
    <col min="4351" max="4351" width="16.5703125" style="436" customWidth="1"/>
    <col min="4352" max="4352" width="12.5703125" style="436" customWidth="1"/>
    <col min="4353" max="4353" width="5.7109375" style="436" customWidth="1"/>
    <col min="4354" max="4354" width="11.140625" style="436" customWidth="1"/>
    <col min="4355" max="4355" width="6.7109375" style="436" customWidth="1"/>
    <col min="4356" max="4356" width="19.28515625" style="436" customWidth="1"/>
    <col min="4357" max="4358" width="9.42578125" style="436" customWidth="1"/>
    <col min="4359" max="4359" width="7.85546875" style="436" customWidth="1"/>
    <col min="4360" max="4360" width="12" style="436" customWidth="1"/>
    <col min="4361" max="4361" width="7.140625" style="436" customWidth="1"/>
    <col min="4362" max="4362" width="18.7109375" style="436" bestFit="1" customWidth="1"/>
    <col min="4363" max="4363" width="24.140625" style="436" customWidth="1"/>
    <col min="4364" max="4603" width="6.85546875" style="436"/>
    <col min="4604" max="4604" width="3.85546875" style="436" customWidth="1"/>
    <col min="4605" max="4605" width="19.42578125" style="436" customWidth="1"/>
    <col min="4606" max="4606" width="24.85546875" style="436" customWidth="1"/>
    <col min="4607" max="4607" width="16.5703125" style="436" customWidth="1"/>
    <col min="4608" max="4608" width="12.5703125" style="436" customWidth="1"/>
    <col min="4609" max="4609" width="5.7109375" style="436" customWidth="1"/>
    <col min="4610" max="4610" width="11.140625" style="436" customWidth="1"/>
    <col min="4611" max="4611" width="6.7109375" style="436" customWidth="1"/>
    <col min="4612" max="4612" width="19.28515625" style="436" customWidth="1"/>
    <col min="4613" max="4614" width="9.42578125" style="436" customWidth="1"/>
    <col min="4615" max="4615" width="7.85546875" style="436" customWidth="1"/>
    <col min="4616" max="4616" width="12" style="436" customWidth="1"/>
    <col min="4617" max="4617" width="7.140625" style="436" customWidth="1"/>
    <col min="4618" max="4618" width="18.7109375" style="436" bestFit="1" customWidth="1"/>
    <col min="4619" max="4619" width="24.140625" style="436" customWidth="1"/>
    <col min="4620" max="4859" width="6.85546875" style="436"/>
    <col min="4860" max="4860" width="3.85546875" style="436" customWidth="1"/>
    <col min="4861" max="4861" width="19.42578125" style="436" customWidth="1"/>
    <col min="4862" max="4862" width="24.85546875" style="436" customWidth="1"/>
    <col min="4863" max="4863" width="16.5703125" style="436" customWidth="1"/>
    <col min="4864" max="4864" width="12.5703125" style="436" customWidth="1"/>
    <col min="4865" max="4865" width="5.7109375" style="436" customWidth="1"/>
    <col min="4866" max="4866" width="11.140625" style="436" customWidth="1"/>
    <col min="4867" max="4867" width="6.7109375" style="436" customWidth="1"/>
    <col min="4868" max="4868" width="19.28515625" style="436" customWidth="1"/>
    <col min="4869" max="4870" width="9.42578125" style="436" customWidth="1"/>
    <col min="4871" max="4871" width="7.85546875" style="436" customWidth="1"/>
    <col min="4872" max="4872" width="12" style="436" customWidth="1"/>
    <col min="4873" max="4873" width="7.140625" style="436" customWidth="1"/>
    <col min="4874" max="4874" width="18.7109375" style="436" bestFit="1" customWidth="1"/>
    <col min="4875" max="4875" width="24.140625" style="436" customWidth="1"/>
    <col min="4876" max="5115" width="6.85546875" style="436"/>
    <col min="5116" max="5116" width="3.85546875" style="436" customWidth="1"/>
    <col min="5117" max="5117" width="19.42578125" style="436" customWidth="1"/>
    <col min="5118" max="5118" width="24.85546875" style="436" customWidth="1"/>
    <col min="5119" max="5119" width="16.5703125" style="436" customWidth="1"/>
    <col min="5120" max="5120" width="12.5703125" style="436" customWidth="1"/>
    <col min="5121" max="5121" width="5.7109375" style="436" customWidth="1"/>
    <col min="5122" max="5122" width="11.140625" style="436" customWidth="1"/>
    <col min="5123" max="5123" width="6.7109375" style="436" customWidth="1"/>
    <col min="5124" max="5124" width="19.28515625" style="436" customWidth="1"/>
    <col min="5125" max="5126" width="9.42578125" style="436" customWidth="1"/>
    <col min="5127" max="5127" width="7.85546875" style="436" customWidth="1"/>
    <col min="5128" max="5128" width="12" style="436" customWidth="1"/>
    <col min="5129" max="5129" width="7.140625" style="436" customWidth="1"/>
    <col min="5130" max="5130" width="18.7109375" style="436" bestFit="1" customWidth="1"/>
    <col min="5131" max="5131" width="24.140625" style="436" customWidth="1"/>
    <col min="5132" max="5371" width="6.85546875" style="436"/>
    <col min="5372" max="5372" width="3.85546875" style="436" customWidth="1"/>
    <col min="5373" max="5373" width="19.42578125" style="436" customWidth="1"/>
    <col min="5374" max="5374" width="24.85546875" style="436" customWidth="1"/>
    <col min="5375" max="5375" width="16.5703125" style="436" customWidth="1"/>
    <col min="5376" max="5376" width="12.5703125" style="436" customWidth="1"/>
    <col min="5377" max="5377" width="5.7109375" style="436" customWidth="1"/>
    <col min="5378" max="5378" width="11.140625" style="436" customWidth="1"/>
    <col min="5379" max="5379" width="6.7109375" style="436" customWidth="1"/>
    <col min="5380" max="5380" width="19.28515625" style="436" customWidth="1"/>
    <col min="5381" max="5382" width="9.42578125" style="436" customWidth="1"/>
    <col min="5383" max="5383" width="7.85546875" style="436" customWidth="1"/>
    <col min="5384" max="5384" width="12" style="436" customWidth="1"/>
    <col min="5385" max="5385" width="7.140625" style="436" customWidth="1"/>
    <col min="5386" max="5386" width="18.7109375" style="436" bestFit="1" customWidth="1"/>
    <col min="5387" max="5387" width="24.140625" style="436" customWidth="1"/>
    <col min="5388" max="5627" width="6.85546875" style="436"/>
    <col min="5628" max="5628" width="3.85546875" style="436" customWidth="1"/>
    <col min="5629" max="5629" width="19.42578125" style="436" customWidth="1"/>
    <col min="5630" max="5630" width="24.85546875" style="436" customWidth="1"/>
    <col min="5631" max="5631" width="16.5703125" style="436" customWidth="1"/>
    <col min="5632" max="5632" width="12.5703125" style="436" customWidth="1"/>
    <col min="5633" max="5633" width="5.7109375" style="436" customWidth="1"/>
    <col min="5634" max="5634" width="11.140625" style="436" customWidth="1"/>
    <col min="5635" max="5635" width="6.7109375" style="436" customWidth="1"/>
    <col min="5636" max="5636" width="19.28515625" style="436" customWidth="1"/>
    <col min="5637" max="5638" width="9.42578125" style="436" customWidth="1"/>
    <col min="5639" max="5639" width="7.85546875" style="436" customWidth="1"/>
    <col min="5640" max="5640" width="12" style="436" customWidth="1"/>
    <col min="5641" max="5641" width="7.140625" style="436" customWidth="1"/>
    <col min="5642" max="5642" width="18.7109375" style="436" bestFit="1" customWidth="1"/>
    <col min="5643" max="5643" width="24.140625" style="436" customWidth="1"/>
    <col min="5644" max="5883" width="6.85546875" style="436"/>
    <col min="5884" max="5884" width="3.85546875" style="436" customWidth="1"/>
    <col min="5885" max="5885" width="19.42578125" style="436" customWidth="1"/>
    <col min="5886" max="5886" width="24.85546875" style="436" customWidth="1"/>
    <col min="5887" max="5887" width="16.5703125" style="436" customWidth="1"/>
    <col min="5888" max="5888" width="12.5703125" style="436" customWidth="1"/>
    <col min="5889" max="5889" width="5.7109375" style="436" customWidth="1"/>
    <col min="5890" max="5890" width="11.140625" style="436" customWidth="1"/>
    <col min="5891" max="5891" width="6.7109375" style="436" customWidth="1"/>
    <col min="5892" max="5892" width="19.28515625" style="436" customWidth="1"/>
    <col min="5893" max="5894" width="9.42578125" style="436" customWidth="1"/>
    <col min="5895" max="5895" width="7.85546875" style="436" customWidth="1"/>
    <col min="5896" max="5896" width="12" style="436" customWidth="1"/>
    <col min="5897" max="5897" width="7.140625" style="436" customWidth="1"/>
    <col min="5898" max="5898" width="18.7109375" style="436" bestFit="1" customWidth="1"/>
    <col min="5899" max="5899" width="24.140625" style="436" customWidth="1"/>
    <col min="5900" max="6139" width="6.85546875" style="436"/>
    <col min="6140" max="6140" width="3.85546875" style="436" customWidth="1"/>
    <col min="6141" max="6141" width="19.42578125" style="436" customWidth="1"/>
    <col min="6142" max="6142" width="24.85546875" style="436" customWidth="1"/>
    <col min="6143" max="6143" width="16.5703125" style="436" customWidth="1"/>
    <col min="6144" max="6144" width="12.5703125" style="436" customWidth="1"/>
    <col min="6145" max="6145" width="5.7109375" style="436" customWidth="1"/>
    <col min="6146" max="6146" width="11.140625" style="436" customWidth="1"/>
    <col min="6147" max="6147" width="6.7109375" style="436" customWidth="1"/>
    <col min="6148" max="6148" width="19.28515625" style="436" customWidth="1"/>
    <col min="6149" max="6150" width="9.42578125" style="436" customWidth="1"/>
    <col min="6151" max="6151" width="7.85546875" style="436" customWidth="1"/>
    <col min="6152" max="6152" width="12" style="436" customWidth="1"/>
    <col min="6153" max="6153" width="7.140625" style="436" customWidth="1"/>
    <col min="6154" max="6154" width="18.7109375" style="436" bestFit="1" customWidth="1"/>
    <col min="6155" max="6155" width="24.140625" style="436" customWidth="1"/>
    <col min="6156" max="6395" width="6.85546875" style="436"/>
    <col min="6396" max="6396" width="3.85546875" style="436" customWidth="1"/>
    <col min="6397" max="6397" width="19.42578125" style="436" customWidth="1"/>
    <col min="6398" max="6398" width="24.85546875" style="436" customWidth="1"/>
    <col min="6399" max="6399" width="16.5703125" style="436" customWidth="1"/>
    <col min="6400" max="6400" width="12.5703125" style="436" customWidth="1"/>
    <col min="6401" max="6401" width="5.7109375" style="436" customWidth="1"/>
    <col min="6402" max="6402" width="11.140625" style="436" customWidth="1"/>
    <col min="6403" max="6403" width="6.7109375" style="436" customWidth="1"/>
    <col min="6404" max="6404" width="19.28515625" style="436" customWidth="1"/>
    <col min="6405" max="6406" width="9.42578125" style="436" customWidth="1"/>
    <col min="6407" max="6407" width="7.85546875" style="436" customWidth="1"/>
    <col min="6408" max="6408" width="12" style="436" customWidth="1"/>
    <col min="6409" max="6409" width="7.140625" style="436" customWidth="1"/>
    <col min="6410" max="6410" width="18.7109375" style="436" bestFit="1" customWidth="1"/>
    <col min="6411" max="6411" width="24.140625" style="436" customWidth="1"/>
    <col min="6412" max="6651" width="6.85546875" style="436"/>
    <col min="6652" max="6652" width="3.85546875" style="436" customWidth="1"/>
    <col min="6653" max="6653" width="19.42578125" style="436" customWidth="1"/>
    <col min="6654" max="6654" width="24.85546875" style="436" customWidth="1"/>
    <col min="6655" max="6655" width="16.5703125" style="436" customWidth="1"/>
    <col min="6656" max="6656" width="12.5703125" style="436" customWidth="1"/>
    <col min="6657" max="6657" width="5.7109375" style="436" customWidth="1"/>
    <col min="6658" max="6658" width="11.140625" style="436" customWidth="1"/>
    <col min="6659" max="6659" width="6.7109375" style="436" customWidth="1"/>
    <col min="6660" max="6660" width="19.28515625" style="436" customWidth="1"/>
    <col min="6661" max="6662" width="9.42578125" style="436" customWidth="1"/>
    <col min="6663" max="6663" width="7.85546875" style="436" customWidth="1"/>
    <col min="6664" max="6664" width="12" style="436" customWidth="1"/>
    <col min="6665" max="6665" width="7.140625" style="436" customWidth="1"/>
    <col min="6666" max="6666" width="18.7109375" style="436" bestFit="1" customWidth="1"/>
    <col min="6667" max="6667" width="24.140625" style="436" customWidth="1"/>
    <col min="6668" max="6907" width="6.85546875" style="436"/>
    <col min="6908" max="6908" width="3.85546875" style="436" customWidth="1"/>
    <col min="6909" max="6909" width="19.42578125" style="436" customWidth="1"/>
    <col min="6910" max="6910" width="24.85546875" style="436" customWidth="1"/>
    <col min="6911" max="6911" width="16.5703125" style="436" customWidth="1"/>
    <col min="6912" max="6912" width="12.5703125" style="436" customWidth="1"/>
    <col min="6913" max="6913" width="5.7109375" style="436" customWidth="1"/>
    <col min="6914" max="6914" width="11.140625" style="436" customWidth="1"/>
    <col min="6915" max="6915" width="6.7109375" style="436" customWidth="1"/>
    <col min="6916" max="6916" width="19.28515625" style="436" customWidth="1"/>
    <col min="6917" max="6918" width="9.42578125" style="436" customWidth="1"/>
    <col min="6919" max="6919" width="7.85546875" style="436" customWidth="1"/>
    <col min="6920" max="6920" width="12" style="436" customWidth="1"/>
    <col min="6921" max="6921" width="7.140625" style="436" customWidth="1"/>
    <col min="6922" max="6922" width="18.7109375" style="436" bestFit="1" customWidth="1"/>
    <col min="6923" max="6923" width="24.140625" style="436" customWidth="1"/>
    <col min="6924" max="7163" width="6.85546875" style="436"/>
    <col min="7164" max="7164" width="3.85546875" style="436" customWidth="1"/>
    <col min="7165" max="7165" width="19.42578125" style="436" customWidth="1"/>
    <col min="7166" max="7166" width="24.85546875" style="436" customWidth="1"/>
    <col min="7167" max="7167" width="16.5703125" style="436" customWidth="1"/>
    <col min="7168" max="7168" width="12.5703125" style="436" customWidth="1"/>
    <col min="7169" max="7169" width="5.7109375" style="436" customWidth="1"/>
    <col min="7170" max="7170" width="11.140625" style="436" customWidth="1"/>
    <col min="7171" max="7171" width="6.7109375" style="436" customWidth="1"/>
    <col min="7172" max="7172" width="19.28515625" style="436" customWidth="1"/>
    <col min="7173" max="7174" width="9.42578125" style="436" customWidth="1"/>
    <col min="7175" max="7175" width="7.85546875" style="436" customWidth="1"/>
    <col min="7176" max="7176" width="12" style="436" customWidth="1"/>
    <col min="7177" max="7177" width="7.140625" style="436" customWidth="1"/>
    <col min="7178" max="7178" width="18.7109375" style="436" bestFit="1" customWidth="1"/>
    <col min="7179" max="7179" width="24.140625" style="436" customWidth="1"/>
    <col min="7180" max="7419" width="6.85546875" style="436"/>
    <col min="7420" max="7420" width="3.85546875" style="436" customWidth="1"/>
    <col min="7421" max="7421" width="19.42578125" style="436" customWidth="1"/>
    <col min="7422" max="7422" width="24.85546875" style="436" customWidth="1"/>
    <col min="7423" max="7423" width="16.5703125" style="436" customWidth="1"/>
    <col min="7424" max="7424" width="12.5703125" style="436" customWidth="1"/>
    <col min="7425" max="7425" width="5.7109375" style="436" customWidth="1"/>
    <col min="7426" max="7426" width="11.140625" style="436" customWidth="1"/>
    <col min="7427" max="7427" width="6.7109375" style="436" customWidth="1"/>
    <col min="7428" max="7428" width="19.28515625" style="436" customWidth="1"/>
    <col min="7429" max="7430" width="9.42578125" style="436" customWidth="1"/>
    <col min="7431" max="7431" width="7.85546875" style="436" customWidth="1"/>
    <col min="7432" max="7432" width="12" style="436" customWidth="1"/>
    <col min="7433" max="7433" width="7.140625" style="436" customWidth="1"/>
    <col min="7434" max="7434" width="18.7109375" style="436" bestFit="1" customWidth="1"/>
    <col min="7435" max="7435" width="24.140625" style="436" customWidth="1"/>
    <col min="7436" max="7675" width="6.85546875" style="436"/>
    <col min="7676" max="7676" width="3.85546875" style="436" customWidth="1"/>
    <col min="7677" max="7677" width="19.42578125" style="436" customWidth="1"/>
    <col min="7678" max="7678" width="24.85546875" style="436" customWidth="1"/>
    <col min="7679" max="7679" width="16.5703125" style="436" customWidth="1"/>
    <col min="7680" max="7680" width="12.5703125" style="436" customWidth="1"/>
    <col min="7681" max="7681" width="5.7109375" style="436" customWidth="1"/>
    <col min="7682" max="7682" width="11.140625" style="436" customWidth="1"/>
    <col min="7683" max="7683" width="6.7109375" style="436" customWidth="1"/>
    <col min="7684" max="7684" width="19.28515625" style="436" customWidth="1"/>
    <col min="7685" max="7686" width="9.42578125" style="436" customWidth="1"/>
    <col min="7687" max="7687" width="7.85546875" style="436" customWidth="1"/>
    <col min="7688" max="7688" width="12" style="436" customWidth="1"/>
    <col min="7689" max="7689" width="7.140625" style="436" customWidth="1"/>
    <col min="7690" max="7690" width="18.7109375" style="436" bestFit="1" customWidth="1"/>
    <col min="7691" max="7691" width="24.140625" style="436" customWidth="1"/>
    <col min="7692" max="7931" width="6.85546875" style="436"/>
    <col min="7932" max="7932" width="3.85546875" style="436" customWidth="1"/>
    <col min="7933" max="7933" width="19.42578125" style="436" customWidth="1"/>
    <col min="7934" max="7934" width="24.85546875" style="436" customWidth="1"/>
    <col min="7935" max="7935" width="16.5703125" style="436" customWidth="1"/>
    <col min="7936" max="7936" width="12.5703125" style="436" customWidth="1"/>
    <col min="7937" max="7937" width="5.7109375" style="436" customWidth="1"/>
    <col min="7938" max="7938" width="11.140625" style="436" customWidth="1"/>
    <col min="7939" max="7939" width="6.7109375" style="436" customWidth="1"/>
    <col min="7940" max="7940" width="19.28515625" style="436" customWidth="1"/>
    <col min="7941" max="7942" width="9.42578125" style="436" customWidth="1"/>
    <col min="7943" max="7943" width="7.85546875" style="436" customWidth="1"/>
    <col min="7944" max="7944" width="12" style="436" customWidth="1"/>
    <col min="7945" max="7945" width="7.140625" style="436" customWidth="1"/>
    <col min="7946" max="7946" width="18.7109375" style="436" bestFit="1" customWidth="1"/>
    <col min="7947" max="7947" width="24.140625" style="436" customWidth="1"/>
    <col min="7948" max="8187" width="6.85546875" style="436"/>
    <col min="8188" max="8188" width="3.85546875" style="436" customWidth="1"/>
    <col min="8189" max="8189" width="19.42578125" style="436" customWidth="1"/>
    <col min="8190" max="8190" width="24.85546875" style="436" customWidth="1"/>
    <col min="8191" max="8191" width="16.5703125" style="436" customWidth="1"/>
    <col min="8192" max="8192" width="12.5703125" style="436" customWidth="1"/>
    <col min="8193" max="8193" width="5.7109375" style="436" customWidth="1"/>
    <col min="8194" max="8194" width="11.140625" style="436" customWidth="1"/>
    <col min="8195" max="8195" width="6.7109375" style="436" customWidth="1"/>
    <col min="8196" max="8196" width="19.28515625" style="436" customWidth="1"/>
    <col min="8197" max="8198" width="9.42578125" style="436" customWidth="1"/>
    <col min="8199" max="8199" width="7.85546875" style="436" customWidth="1"/>
    <col min="8200" max="8200" width="12" style="436" customWidth="1"/>
    <col min="8201" max="8201" width="7.140625" style="436" customWidth="1"/>
    <col min="8202" max="8202" width="18.7109375" style="436" bestFit="1" customWidth="1"/>
    <col min="8203" max="8203" width="24.140625" style="436" customWidth="1"/>
    <col min="8204" max="8443" width="6.85546875" style="436"/>
    <col min="8444" max="8444" width="3.85546875" style="436" customWidth="1"/>
    <col min="8445" max="8445" width="19.42578125" style="436" customWidth="1"/>
    <col min="8446" max="8446" width="24.85546875" style="436" customWidth="1"/>
    <col min="8447" max="8447" width="16.5703125" style="436" customWidth="1"/>
    <col min="8448" max="8448" width="12.5703125" style="436" customWidth="1"/>
    <col min="8449" max="8449" width="5.7109375" style="436" customWidth="1"/>
    <col min="8450" max="8450" width="11.140625" style="436" customWidth="1"/>
    <col min="8451" max="8451" width="6.7109375" style="436" customWidth="1"/>
    <col min="8452" max="8452" width="19.28515625" style="436" customWidth="1"/>
    <col min="8453" max="8454" width="9.42578125" style="436" customWidth="1"/>
    <col min="8455" max="8455" width="7.85546875" style="436" customWidth="1"/>
    <col min="8456" max="8456" width="12" style="436" customWidth="1"/>
    <col min="8457" max="8457" width="7.140625" style="436" customWidth="1"/>
    <col min="8458" max="8458" width="18.7109375" style="436" bestFit="1" customWidth="1"/>
    <col min="8459" max="8459" width="24.140625" style="436" customWidth="1"/>
    <col min="8460" max="8699" width="6.85546875" style="436"/>
    <col min="8700" max="8700" width="3.85546875" style="436" customWidth="1"/>
    <col min="8701" max="8701" width="19.42578125" style="436" customWidth="1"/>
    <col min="8702" max="8702" width="24.85546875" style="436" customWidth="1"/>
    <col min="8703" max="8703" width="16.5703125" style="436" customWidth="1"/>
    <col min="8704" max="8704" width="12.5703125" style="436" customWidth="1"/>
    <col min="8705" max="8705" width="5.7109375" style="436" customWidth="1"/>
    <col min="8706" max="8706" width="11.140625" style="436" customWidth="1"/>
    <col min="8707" max="8707" width="6.7109375" style="436" customWidth="1"/>
    <col min="8708" max="8708" width="19.28515625" style="436" customWidth="1"/>
    <col min="8709" max="8710" width="9.42578125" style="436" customWidth="1"/>
    <col min="8711" max="8711" width="7.85546875" style="436" customWidth="1"/>
    <col min="8712" max="8712" width="12" style="436" customWidth="1"/>
    <col min="8713" max="8713" width="7.140625" style="436" customWidth="1"/>
    <col min="8714" max="8714" width="18.7109375" style="436" bestFit="1" customWidth="1"/>
    <col min="8715" max="8715" width="24.140625" style="436" customWidth="1"/>
    <col min="8716" max="8955" width="6.85546875" style="436"/>
    <col min="8956" max="8956" width="3.85546875" style="436" customWidth="1"/>
    <col min="8957" max="8957" width="19.42578125" style="436" customWidth="1"/>
    <col min="8958" max="8958" width="24.85546875" style="436" customWidth="1"/>
    <col min="8959" max="8959" width="16.5703125" style="436" customWidth="1"/>
    <col min="8960" max="8960" width="12.5703125" style="436" customWidth="1"/>
    <col min="8961" max="8961" width="5.7109375" style="436" customWidth="1"/>
    <col min="8962" max="8962" width="11.140625" style="436" customWidth="1"/>
    <col min="8963" max="8963" width="6.7109375" style="436" customWidth="1"/>
    <col min="8964" max="8964" width="19.28515625" style="436" customWidth="1"/>
    <col min="8965" max="8966" width="9.42578125" style="436" customWidth="1"/>
    <col min="8967" max="8967" width="7.85546875" style="436" customWidth="1"/>
    <col min="8968" max="8968" width="12" style="436" customWidth="1"/>
    <col min="8969" max="8969" width="7.140625" style="436" customWidth="1"/>
    <col min="8970" max="8970" width="18.7109375" style="436" bestFit="1" customWidth="1"/>
    <col min="8971" max="8971" width="24.140625" style="436" customWidth="1"/>
    <col min="8972" max="9211" width="6.85546875" style="436"/>
    <col min="9212" max="9212" width="3.85546875" style="436" customWidth="1"/>
    <col min="9213" max="9213" width="19.42578125" style="436" customWidth="1"/>
    <col min="9214" max="9214" width="24.85546875" style="436" customWidth="1"/>
    <col min="9215" max="9215" width="16.5703125" style="436" customWidth="1"/>
    <col min="9216" max="9216" width="12.5703125" style="436" customWidth="1"/>
    <col min="9217" max="9217" width="5.7109375" style="436" customWidth="1"/>
    <col min="9218" max="9218" width="11.140625" style="436" customWidth="1"/>
    <col min="9219" max="9219" width="6.7109375" style="436" customWidth="1"/>
    <col min="9220" max="9220" width="19.28515625" style="436" customWidth="1"/>
    <col min="9221" max="9222" width="9.42578125" style="436" customWidth="1"/>
    <col min="9223" max="9223" width="7.85546875" style="436" customWidth="1"/>
    <col min="9224" max="9224" width="12" style="436" customWidth="1"/>
    <col min="9225" max="9225" width="7.140625" style="436" customWidth="1"/>
    <col min="9226" max="9226" width="18.7109375" style="436" bestFit="1" customWidth="1"/>
    <col min="9227" max="9227" width="24.140625" style="436" customWidth="1"/>
    <col min="9228" max="9467" width="6.85546875" style="436"/>
    <col min="9468" max="9468" width="3.85546875" style="436" customWidth="1"/>
    <col min="9469" max="9469" width="19.42578125" style="436" customWidth="1"/>
    <col min="9470" max="9470" width="24.85546875" style="436" customWidth="1"/>
    <col min="9471" max="9471" width="16.5703125" style="436" customWidth="1"/>
    <col min="9472" max="9472" width="12.5703125" style="436" customWidth="1"/>
    <col min="9473" max="9473" width="5.7109375" style="436" customWidth="1"/>
    <col min="9474" max="9474" width="11.140625" style="436" customWidth="1"/>
    <col min="9475" max="9475" width="6.7109375" style="436" customWidth="1"/>
    <col min="9476" max="9476" width="19.28515625" style="436" customWidth="1"/>
    <col min="9477" max="9478" width="9.42578125" style="436" customWidth="1"/>
    <col min="9479" max="9479" width="7.85546875" style="436" customWidth="1"/>
    <col min="9480" max="9480" width="12" style="436" customWidth="1"/>
    <col min="9481" max="9481" width="7.140625" style="436" customWidth="1"/>
    <col min="9482" max="9482" width="18.7109375" style="436" bestFit="1" customWidth="1"/>
    <col min="9483" max="9483" width="24.140625" style="436" customWidth="1"/>
    <col min="9484" max="9723" width="6.85546875" style="436"/>
    <col min="9724" max="9724" width="3.85546875" style="436" customWidth="1"/>
    <col min="9725" max="9725" width="19.42578125" style="436" customWidth="1"/>
    <col min="9726" max="9726" width="24.85546875" style="436" customWidth="1"/>
    <col min="9727" max="9727" width="16.5703125" style="436" customWidth="1"/>
    <col min="9728" max="9728" width="12.5703125" style="436" customWidth="1"/>
    <col min="9729" max="9729" width="5.7109375" style="436" customWidth="1"/>
    <col min="9730" max="9730" width="11.140625" style="436" customWidth="1"/>
    <col min="9731" max="9731" width="6.7109375" style="436" customWidth="1"/>
    <col min="9732" max="9732" width="19.28515625" style="436" customWidth="1"/>
    <col min="9733" max="9734" width="9.42578125" style="436" customWidth="1"/>
    <col min="9735" max="9735" width="7.85546875" style="436" customWidth="1"/>
    <col min="9736" max="9736" width="12" style="436" customWidth="1"/>
    <col min="9737" max="9737" width="7.140625" style="436" customWidth="1"/>
    <col min="9738" max="9738" width="18.7109375" style="436" bestFit="1" customWidth="1"/>
    <col min="9739" max="9739" width="24.140625" style="436" customWidth="1"/>
    <col min="9740" max="9979" width="6.85546875" style="436"/>
    <col min="9980" max="9980" width="3.85546875" style="436" customWidth="1"/>
    <col min="9981" max="9981" width="19.42578125" style="436" customWidth="1"/>
    <col min="9982" max="9982" width="24.85546875" style="436" customWidth="1"/>
    <col min="9983" max="9983" width="16.5703125" style="436" customWidth="1"/>
    <col min="9984" max="9984" width="12.5703125" style="436" customWidth="1"/>
    <col min="9985" max="9985" width="5.7109375" style="436" customWidth="1"/>
    <col min="9986" max="9986" width="11.140625" style="436" customWidth="1"/>
    <col min="9987" max="9987" width="6.7109375" style="436" customWidth="1"/>
    <col min="9988" max="9988" width="19.28515625" style="436" customWidth="1"/>
    <col min="9989" max="9990" width="9.42578125" style="436" customWidth="1"/>
    <col min="9991" max="9991" width="7.85546875" style="436" customWidth="1"/>
    <col min="9992" max="9992" width="12" style="436" customWidth="1"/>
    <col min="9993" max="9993" width="7.140625" style="436" customWidth="1"/>
    <col min="9994" max="9994" width="18.7109375" style="436" bestFit="1" customWidth="1"/>
    <col min="9995" max="9995" width="24.140625" style="436" customWidth="1"/>
    <col min="9996" max="10235" width="6.85546875" style="436"/>
    <col min="10236" max="10236" width="3.85546875" style="436" customWidth="1"/>
    <col min="10237" max="10237" width="19.42578125" style="436" customWidth="1"/>
    <col min="10238" max="10238" width="24.85546875" style="436" customWidth="1"/>
    <col min="10239" max="10239" width="16.5703125" style="436" customWidth="1"/>
    <col min="10240" max="10240" width="12.5703125" style="436" customWidth="1"/>
    <col min="10241" max="10241" width="5.7109375" style="436" customWidth="1"/>
    <col min="10242" max="10242" width="11.140625" style="436" customWidth="1"/>
    <col min="10243" max="10243" width="6.7109375" style="436" customWidth="1"/>
    <col min="10244" max="10244" width="19.28515625" style="436" customWidth="1"/>
    <col min="10245" max="10246" width="9.42578125" style="436" customWidth="1"/>
    <col min="10247" max="10247" width="7.85546875" style="436" customWidth="1"/>
    <col min="10248" max="10248" width="12" style="436" customWidth="1"/>
    <col min="10249" max="10249" width="7.140625" style="436" customWidth="1"/>
    <col min="10250" max="10250" width="18.7109375" style="436" bestFit="1" customWidth="1"/>
    <col min="10251" max="10251" width="24.140625" style="436" customWidth="1"/>
    <col min="10252" max="10491" width="6.85546875" style="436"/>
    <col min="10492" max="10492" width="3.85546875" style="436" customWidth="1"/>
    <col min="10493" max="10493" width="19.42578125" style="436" customWidth="1"/>
    <col min="10494" max="10494" width="24.85546875" style="436" customWidth="1"/>
    <col min="10495" max="10495" width="16.5703125" style="436" customWidth="1"/>
    <col min="10496" max="10496" width="12.5703125" style="436" customWidth="1"/>
    <col min="10497" max="10497" width="5.7109375" style="436" customWidth="1"/>
    <col min="10498" max="10498" width="11.140625" style="436" customWidth="1"/>
    <col min="10499" max="10499" width="6.7109375" style="436" customWidth="1"/>
    <col min="10500" max="10500" width="19.28515625" style="436" customWidth="1"/>
    <col min="10501" max="10502" width="9.42578125" style="436" customWidth="1"/>
    <col min="10503" max="10503" width="7.85546875" style="436" customWidth="1"/>
    <col min="10504" max="10504" width="12" style="436" customWidth="1"/>
    <col min="10505" max="10505" width="7.140625" style="436" customWidth="1"/>
    <col min="10506" max="10506" width="18.7109375" style="436" bestFit="1" customWidth="1"/>
    <col min="10507" max="10507" width="24.140625" style="436" customWidth="1"/>
    <col min="10508" max="10747" width="6.85546875" style="436"/>
    <col min="10748" max="10748" width="3.85546875" style="436" customWidth="1"/>
    <col min="10749" max="10749" width="19.42578125" style="436" customWidth="1"/>
    <col min="10750" max="10750" width="24.85546875" style="436" customWidth="1"/>
    <col min="10751" max="10751" width="16.5703125" style="436" customWidth="1"/>
    <col min="10752" max="10752" width="12.5703125" style="436" customWidth="1"/>
    <col min="10753" max="10753" width="5.7109375" style="436" customWidth="1"/>
    <col min="10754" max="10754" width="11.140625" style="436" customWidth="1"/>
    <col min="10755" max="10755" width="6.7109375" style="436" customWidth="1"/>
    <col min="10756" max="10756" width="19.28515625" style="436" customWidth="1"/>
    <col min="10757" max="10758" width="9.42578125" style="436" customWidth="1"/>
    <col min="10759" max="10759" width="7.85546875" style="436" customWidth="1"/>
    <col min="10760" max="10760" width="12" style="436" customWidth="1"/>
    <col min="10761" max="10761" width="7.140625" style="436" customWidth="1"/>
    <col min="10762" max="10762" width="18.7109375" style="436" bestFit="1" customWidth="1"/>
    <col min="10763" max="10763" width="24.140625" style="436" customWidth="1"/>
    <col min="10764" max="11003" width="6.85546875" style="436"/>
    <col min="11004" max="11004" width="3.85546875" style="436" customWidth="1"/>
    <col min="11005" max="11005" width="19.42578125" style="436" customWidth="1"/>
    <col min="11006" max="11006" width="24.85546875" style="436" customWidth="1"/>
    <col min="11007" max="11007" width="16.5703125" style="436" customWidth="1"/>
    <col min="11008" max="11008" width="12.5703125" style="436" customWidth="1"/>
    <col min="11009" max="11009" width="5.7109375" style="436" customWidth="1"/>
    <col min="11010" max="11010" width="11.140625" style="436" customWidth="1"/>
    <col min="11011" max="11011" width="6.7109375" style="436" customWidth="1"/>
    <col min="11012" max="11012" width="19.28515625" style="436" customWidth="1"/>
    <col min="11013" max="11014" width="9.42578125" style="436" customWidth="1"/>
    <col min="11015" max="11015" width="7.85546875" style="436" customWidth="1"/>
    <col min="11016" max="11016" width="12" style="436" customWidth="1"/>
    <col min="11017" max="11017" width="7.140625" style="436" customWidth="1"/>
    <col min="11018" max="11018" width="18.7109375" style="436" bestFit="1" customWidth="1"/>
    <col min="11019" max="11019" width="24.140625" style="436" customWidth="1"/>
    <col min="11020" max="11259" width="6.85546875" style="436"/>
    <col min="11260" max="11260" width="3.85546875" style="436" customWidth="1"/>
    <col min="11261" max="11261" width="19.42578125" style="436" customWidth="1"/>
    <col min="11262" max="11262" width="24.85546875" style="436" customWidth="1"/>
    <col min="11263" max="11263" width="16.5703125" style="436" customWidth="1"/>
    <col min="11264" max="11264" width="12.5703125" style="436" customWidth="1"/>
    <col min="11265" max="11265" width="5.7109375" style="436" customWidth="1"/>
    <col min="11266" max="11266" width="11.140625" style="436" customWidth="1"/>
    <col min="11267" max="11267" width="6.7109375" style="436" customWidth="1"/>
    <col min="11268" max="11268" width="19.28515625" style="436" customWidth="1"/>
    <col min="11269" max="11270" width="9.42578125" style="436" customWidth="1"/>
    <col min="11271" max="11271" width="7.85546875" style="436" customWidth="1"/>
    <col min="11272" max="11272" width="12" style="436" customWidth="1"/>
    <col min="11273" max="11273" width="7.140625" style="436" customWidth="1"/>
    <col min="11274" max="11274" width="18.7109375" style="436" bestFit="1" customWidth="1"/>
    <col min="11275" max="11275" width="24.140625" style="436" customWidth="1"/>
    <col min="11276" max="11515" width="6.85546875" style="436"/>
    <col min="11516" max="11516" width="3.85546875" style="436" customWidth="1"/>
    <col min="11517" max="11517" width="19.42578125" style="436" customWidth="1"/>
    <col min="11518" max="11518" width="24.85546875" style="436" customWidth="1"/>
    <col min="11519" max="11519" width="16.5703125" style="436" customWidth="1"/>
    <col min="11520" max="11520" width="12.5703125" style="436" customWidth="1"/>
    <col min="11521" max="11521" width="5.7109375" style="436" customWidth="1"/>
    <col min="11522" max="11522" width="11.140625" style="436" customWidth="1"/>
    <col min="11523" max="11523" width="6.7109375" style="436" customWidth="1"/>
    <col min="11524" max="11524" width="19.28515625" style="436" customWidth="1"/>
    <col min="11525" max="11526" width="9.42578125" style="436" customWidth="1"/>
    <col min="11527" max="11527" width="7.85546875" style="436" customWidth="1"/>
    <col min="11528" max="11528" width="12" style="436" customWidth="1"/>
    <col min="11529" max="11529" width="7.140625" style="436" customWidth="1"/>
    <col min="11530" max="11530" width="18.7109375" style="436" bestFit="1" customWidth="1"/>
    <col min="11531" max="11531" width="24.140625" style="436" customWidth="1"/>
    <col min="11532" max="11771" width="6.85546875" style="436"/>
    <col min="11772" max="11772" width="3.85546875" style="436" customWidth="1"/>
    <col min="11773" max="11773" width="19.42578125" style="436" customWidth="1"/>
    <col min="11774" max="11774" width="24.85546875" style="436" customWidth="1"/>
    <col min="11775" max="11775" width="16.5703125" style="436" customWidth="1"/>
    <col min="11776" max="11776" width="12.5703125" style="436" customWidth="1"/>
    <col min="11777" max="11777" width="5.7109375" style="436" customWidth="1"/>
    <col min="11778" max="11778" width="11.140625" style="436" customWidth="1"/>
    <col min="11779" max="11779" width="6.7109375" style="436" customWidth="1"/>
    <col min="11780" max="11780" width="19.28515625" style="436" customWidth="1"/>
    <col min="11781" max="11782" width="9.42578125" style="436" customWidth="1"/>
    <col min="11783" max="11783" width="7.85546875" style="436" customWidth="1"/>
    <col min="11784" max="11784" width="12" style="436" customWidth="1"/>
    <col min="11785" max="11785" width="7.140625" style="436" customWidth="1"/>
    <col min="11786" max="11786" width="18.7109375" style="436" bestFit="1" customWidth="1"/>
    <col min="11787" max="11787" width="24.140625" style="436" customWidth="1"/>
    <col min="11788" max="12027" width="6.85546875" style="436"/>
    <col min="12028" max="12028" width="3.85546875" style="436" customWidth="1"/>
    <col min="12029" max="12029" width="19.42578125" style="436" customWidth="1"/>
    <col min="12030" max="12030" width="24.85546875" style="436" customWidth="1"/>
    <col min="12031" max="12031" width="16.5703125" style="436" customWidth="1"/>
    <col min="12032" max="12032" width="12.5703125" style="436" customWidth="1"/>
    <col min="12033" max="12033" width="5.7109375" style="436" customWidth="1"/>
    <col min="12034" max="12034" width="11.140625" style="436" customWidth="1"/>
    <col min="12035" max="12035" width="6.7109375" style="436" customWidth="1"/>
    <col min="12036" max="12036" width="19.28515625" style="436" customWidth="1"/>
    <col min="12037" max="12038" width="9.42578125" style="436" customWidth="1"/>
    <col min="12039" max="12039" width="7.85546875" style="436" customWidth="1"/>
    <col min="12040" max="12040" width="12" style="436" customWidth="1"/>
    <col min="12041" max="12041" width="7.140625" style="436" customWidth="1"/>
    <col min="12042" max="12042" width="18.7109375" style="436" bestFit="1" customWidth="1"/>
    <col min="12043" max="12043" width="24.140625" style="436" customWidth="1"/>
    <col min="12044" max="12283" width="6.85546875" style="436"/>
    <col min="12284" max="12284" width="3.85546875" style="436" customWidth="1"/>
    <col min="12285" max="12285" width="19.42578125" style="436" customWidth="1"/>
    <col min="12286" max="12286" width="24.85546875" style="436" customWidth="1"/>
    <col min="12287" max="12287" width="16.5703125" style="436" customWidth="1"/>
    <col min="12288" max="12288" width="12.5703125" style="436" customWidth="1"/>
    <col min="12289" max="12289" width="5.7109375" style="436" customWidth="1"/>
    <col min="12290" max="12290" width="11.140625" style="436" customWidth="1"/>
    <col min="12291" max="12291" width="6.7109375" style="436" customWidth="1"/>
    <col min="12292" max="12292" width="19.28515625" style="436" customWidth="1"/>
    <col min="12293" max="12294" width="9.42578125" style="436" customWidth="1"/>
    <col min="12295" max="12295" width="7.85546875" style="436" customWidth="1"/>
    <col min="12296" max="12296" width="12" style="436" customWidth="1"/>
    <col min="12297" max="12297" width="7.140625" style="436" customWidth="1"/>
    <col min="12298" max="12298" width="18.7109375" style="436" bestFit="1" customWidth="1"/>
    <col min="12299" max="12299" width="24.140625" style="436" customWidth="1"/>
    <col min="12300" max="12539" width="6.85546875" style="436"/>
    <col min="12540" max="12540" width="3.85546875" style="436" customWidth="1"/>
    <col min="12541" max="12541" width="19.42578125" style="436" customWidth="1"/>
    <col min="12542" max="12542" width="24.85546875" style="436" customWidth="1"/>
    <col min="12543" max="12543" width="16.5703125" style="436" customWidth="1"/>
    <col min="12544" max="12544" width="12.5703125" style="436" customWidth="1"/>
    <col min="12545" max="12545" width="5.7109375" style="436" customWidth="1"/>
    <col min="12546" max="12546" width="11.140625" style="436" customWidth="1"/>
    <col min="12547" max="12547" width="6.7109375" style="436" customWidth="1"/>
    <col min="12548" max="12548" width="19.28515625" style="436" customWidth="1"/>
    <col min="12549" max="12550" width="9.42578125" style="436" customWidth="1"/>
    <col min="12551" max="12551" width="7.85546875" style="436" customWidth="1"/>
    <col min="12552" max="12552" width="12" style="436" customWidth="1"/>
    <col min="12553" max="12553" width="7.140625" style="436" customWidth="1"/>
    <col min="12554" max="12554" width="18.7109375" style="436" bestFit="1" customWidth="1"/>
    <col min="12555" max="12555" width="24.140625" style="436" customWidth="1"/>
    <col min="12556" max="12795" width="6.85546875" style="436"/>
    <col min="12796" max="12796" width="3.85546875" style="436" customWidth="1"/>
    <col min="12797" max="12797" width="19.42578125" style="436" customWidth="1"/>
    <col min="12798" max="12798" width="24.85546875" style="436" customWidth="1"/>
    <col min="12799" max="12799" width="16.5703125" style="436" customWidth="1"/>
    <col min="12800" max="12800" width="12.5703125" style="436" customWidth="1"/>
    <col min="12801" max="12801" width="5.7109375" style="436" customWidth="1"/>
    <col min="12802" max="12802" width="11.140625" style="436" customWidth="1"/>
    <col min="12803" max="12803" width="6.7109375" style="436" customWidth="1"/>
    <col min="12804" max="12804" width="19.28515625" style="436" customWidth="1"/>
    <col min="12805" max="12806" width="9.42578125" style="436" customWidth="1"/>
    <col min="12807" max="12807" width="7.85546875" style="436" customWidth="1"/>
    <col min="12808" max="12808" width="12" style="436" customWidth="1"/>
    <col min="12809" max="12809" width="7.140625" style="436" customWidth="1"/>
    <col min="12810" max="12810" width="18.7109375" style="436" bestFit="1" customWidth="1"/>
    <col min="12811" max="12811" width="24.140625" style="436" customWidth="1"/>
    <col min="12812" max="13051" width="6.85546875" style="436"/>
    <col min="13052" max="13052" width="3.85546875" style="436" customWidth="1"/>
    <col min="13053" max="13053" width="19.42578125" style="436" customWidth="1"/>
    <col min="13054" max="13054" width="24.85546875" style="436" customWidth="1"/>
    <col min="13055" max="13055" width="16.5703125" style="436" customWidth="1"/>
    <col min="13056" max="13056" width="12.5703125" style="436" customWidth="1"/>
    <col min="13057" max="13057" width="5.7109375" style="436" customWidth="1"/>
    <col min="13058" max="13058" width="11.140625" style="436" customWidth="1"/>
    <col min="13059" max="13059" width="6.7109375" style="436" customWidth="1"/>
    <col min="13060" max="13060" width="19.28515625" style="436" customWidth="1"/>
    <col min="13061" max="13062" width="9.42578125" style="436" customWidth="1"/>
    <col min="13063" max="13063" width="7.85546875" style="436" customWidth="1"/>
    <col min="13064" max="13064" width="12" style="436" customWidth="1"/>
    <col min="13065" max="13065" width="7.140625" style="436" customWidth="1"/>
    <col min="13066" max="13066" width="18.7109375" style="436" bestFit="1" customWidth="1"/>
    <col min="13067" max="13067" width="24.140625" style="436" customWidth="1"/>
    <col min="13068" max="13307" width="6.85546875" style="436"/>
    <col min="13308" max="13308" width="3.85546875" style="436" customWidth="1"/>
    <col min="13309" max="13309" width="19.42578125" style="436" customWidth="1"/>
    <col min="13310" max="13310" width="24.85546875" style="436" customWidth="1"/>
    <col min="13311" max="13311" width="16.5703125" style="436" customWidth="1"/>
    <col min="13312" max="13312" width="12.5703125" style="436" customWidth="1"/>
    <col min="13313" max="13313" width="5.7109375" style="436" customWidth="1"/>
    <col min="13314" max="13314" width="11.140625" style="436" customWidth="1"/>
    <col min="13315" max="13315" width="6.7109375" style="436" customWidth="1"/>
    <col min="13316" max="13316" width="19.28515625" style="436" customWidth="1"/>
    <col min="13317" max="13318" width="9.42578125" style="436" customWidth="1"/>
    <col min="13319" max="13319" width="7.85546875" style="436" customWidth="1"/>
    <col min="13320" max="13320" width="12" style="436" customWidth="1"/>
    <col min="13321" max="13321" width="7.140625" style="436" customWidth="1"/>
    <col min="13322" max="13322" width="18.7109375" style="436" bestFit="1" customWidth="1"/>
    <col min="13323" max="13323" width="24.140625" style="436" customWidth="1"/>
    <col min="13324" max="13563" width="6.85546875" style="436"/>
    <col min="13564" max="13564" width="3.85546875" style="436" customWidth="1"/>
    <col min="13565" max="13565" width="19.42578125" style="436" customWidth="1"/>
    <col min="13566" max="13566" width="24.85546875" style="436" customWidth="1"/>
    <col min="13567" max="13567" width="16.5703125" style="436" customWidth="1"/>
    <col min="13568" max="13568" width="12.5703125" style="436" customWidth="1"/>
    <col min="13569" max="13569" width="5.7109375" style="436" customWidth="1"/>
    <col min="13570" max="13570" width="11.140625" style="436" customWidth="1"/>
    <col min="13571" max="13571" width="6.7109375" style="436" customWidth="1"/>
    <col min="13572" max="13572" width="19.28515625" style="436" customWidth="1"/>
    <col min="13573" max="13574" width="9.42578125" style="436" customWidth="1"/>
    <col min="13575" max="13575" width="7.85546875" style="436" customWidth="1"/>
    <col min="13576" max="13576" width="12" style="436" customWidth="1"/>
    <col min="13577" max="13577" width="7.140625" style="436" customWidth="1"/>
    <col min="13578" max="13578" width="18.7109375" style="436" bestFit="1" customWidth="1"/>
    <col min="13579" max="13579" width="24.140625" style="436" customWidth="1"/>
    <col min="13580" max="13819" width="6.85546875" style="436"/>
    <col min="13820" max="13820" width="3.85546875" style="436" customWidth="1"/>
    <col min="13821" max="13821" width="19.42578125" style="436" customWidth="1"/>
    <col min="13822" max="13822" width="24.85546875" style="436" customWidth="1"/>
    <col min="13823" max="13823" width="16.5703125" style="436" customWidth="1"/>
    <col min="13824" max="13824" width="12.5703125" style="436" customWidth="1"/>
    <col min="13825" max="13825" width="5.7109375" style="436" customWidth="1"/>
    <col min="13826" max="13826" width="11.140625" style="436" customWidth="1"/>
    <col min="13827" max="13827" width="6.7109375" style="436" customWidth="1"/>
    <col min="13828" max="13828" width="19.28515625" style="436" customWidth="1"/>
    <col min="13829" max="13830" width="9.42578125" style="436" customWidth="1"/>
    <col min="13831" max="13831" width="7.85546875" style="436" customWidth="1"/>
    <col min="13832" max="13832" width="12" style="436" customWidth="1"/>
    <col min="13833" max="13833" width="7.140625" style="436" customWidth="1"/>
    <col min="13834" max="13834" width="18.7109375" style="436" bestFit="1" customWidth="1"/>
    <col min="13835" max="13835" width="24.140625" style="436" customWidth="1"/>
    <col min="13836" max="14075" width="6.85546875" style="436"/>
    <col min="14076" max="14076" width="3.85546875" style="436" customWidth="1"/>
    <col min="14077" max="14077" width="19.42578125" style="436" customWidth="1"/>
    <col min="14078" max="14078" width="24.85546875" style="436" customWidth="1"/>
    <col min="14079" max="14079" width="16.5703125" style="436" customWidth="1"/>
    <col min="14080" max="14080" width="12.5703125" style="436" customWidth="1"/>
    <col min="14081" max="14081" width="5.7109375" style="436" customWidth="1"/>
    <col min="14082" max="14082" width="11.140625" style="436" customWidth="1"/>
    <col min="14083" max="14083" width="6.7109375" style="436" customWidth="1"/>
    <col min="14084" max="14084" width="19.28515625" style="436" customWidth="1"/>
    <col min="14085" max="14086" width="9.42578125" style="436" customWidth="1"/>
    <col min="14087" max="14087" width="7.85546875" style="436" customWidth="1"/>
    <col min="14088" max="14088" width="12" style="436" customWidth="1"/>
    <col min="14089" max="14089" width="7.140625" style="436" customWidth="1"/>
    <col min="14090" max="14090" width="18.7109375" style="436" bestFit="1" customWidth="1"/>
    <col min="14091" max="14091" width="24.140625" style="436" customWidth="1"/>
    <col min="14092" max="14331" width="6.85546875" style="436"/>
    <col min="14332" max="14332" width="3.85546875" style="436" customWidth="1"/>
    <col min="14333" max="14333" width="19.42578125" style="436" customWidth="1"/>
    <col min="14334" max="14334" width="24.85546875" style="436" customWidth="1"/>
    <col min="14335" max="14335" width="16.5703125" style="436" customWidth="1"/>
    <col min="14336" max="14336" width="12.5703125" style="436" customWidth="1"/>
    <col min="14337" max="14337" width="5.7109375" style="436" customWidth="1"/>
    <col min="14338" max="14338" width="11.140625" style="436" customWidth="1"/>
    <col min="14339" max="14339" width="6.7109375" style="436" customWidth="1"/>
    <col min="14340" max="14340" width="19.28515625" style="436" customWidth="1"/>
    <col min="14341" max="14342" width="9.42578125" style="436" customWidth="1"/>
    <col min="14343" max="14343" width="7.85546875" style="436" customWidth="1"/>
    <col min="14344" max="14344" width="12" style="436" customWidth="1"/>
    <col min="14345" max="14345" width="7.140625" style="436" customWidth="1"/>
    <col min="14346" max="14346" width="18.7109375" style="436" bestFit="1" customWidth="1"/>
    <col min="14347" max="14347" width="24.140625" style="436" customWidth="1"/>
    <col min="14348" max="14587" width="6.85546875" style="436"/>
    <col min="14588" max="14588" width="3.85546875" style="436" customWidth="1"/>
    <col min="14589" max="14589" width="19.42578125" style="436" customWidth="1"/>
    <col min="14590" max="14590" width="24.85546875" style="436" customWidth="1"/>
    <col min="14591" max="14591" width="16.5703125" style="436" customWidth="1"/>
    <col min="14592" max="14592" width="12.5703125" style="436" customWidth="1"/>
    <col min="14593" max="14593" width="5.7109375" style="436" customWidth="1"/>
    <col min="14594" max="14594" width="11.140625" style="436" customWidth="1"/>
    <col min="14595" max="14595" width="6.7109375" style="436" customWidth="1"/>
    <col min="14596" max="14596" width="19.28515625" style="436" customWidth="1"/>
    <col min="14597" max="14598" width="9.42578125" style="436" customWidth="1"/>
    <col min="14599" max="14599" width="7.85546875" style="436" customWidth="1"/>
    <col min="14600" max="14600" width="12" style="436" customWidth="1"/>
    <col min="14601" max="14601" width="7.140625" style="436" customWidth="1"/>
    <col min="14602" max="14602" width="18.7109375" style="436" bestFit="1" customWidth="1"/>
    <col min="14603" max="14603" width="24.140625" style="436" customWidth="1"/>
    <col min="14604" max="14843" width="6.85546875" style="436"/>
    <col min="14844" max="14844" width="3.85546875" style="436" customWidth="1"/>
    <col min="14845" max="14845" width="19.42578125" style="436" customWidth="1"/>
    <col min="14846" max="14846" width="24.85546875" style="436" customWidth="1"/>
    <col min="14847" max="14847" width="16.5703125" style="436" customWidth="1"/>
    <col min="14848" max="14848" width="12.5703125" style="436" customWidth="1"/>
    <col min="14849" max="14849" width="5.7109375" style="436" customWidth="1"/>
    <col min="14850" max="14850" width="11.140625" style="436" customWidth="1"/>
    <col min="14851" max="14851" width="6.7109375" style="436" customWidth="1"/>
    <col min="14852" max="14852" width="19.28515625" style="436" customWidth="1"/>
    <col min="14853" max="14854" width="9.42578125" style="436" customWidth="1"/>
    <col min="14855" max="14855" width="7.85546875" style="436" customWidth="1"/>
    <col min="14856" max="14856" width="12" style="436" customWidth="1"/>
    <col min="14857" max="14857" width="7.140625" style="436" customWidth="1"/>
    <col min="14858" max="14858" width="18.7109375" style="436" bestFit="1" customWidth="1"/>
    <col min="14859" max="14859" width="24.140625" style="436" customWidth="1"/>
    <col min="14860" max="15099" width="6.85546875" style="436"/>
    <col min="15100" max="15100" width="3.85546875" style="436" customWidth="1"/>
    <col min="15101" max="15101" width="19.42578125" style="436" customWidth="1"/>
    <col min="15102" max="15102" width="24.85546875" style="436" customWidth="1"/>
    <col min="15103" max="15103" width="16.5703125" style="436" customWidth="1"/>
    <col min="15104" max="15104" width="12.5703125" style="436" customWidth="1"/>
    <col min="15105" max="15105" width="5.7109375" style="436" customWidth="1"/>
    <col min="15106" max="15106" width="11.140625" style="436" customWidth="1"/>
    <col min="15107" max="15107" width="6.7109375" style="436" customWidth="1"/>
    <col min="15108" max="15108" width="19.28515625" style="436" customWidth="1"/>
    <col min="15109" max="15110" width="9.42578125" style="436" customWidth="1"/>
    <col min="15111" max="15111" width="7.85546875" style="436" customWidth="1"/>
    <col min="15112" max="15112" width="12" style="436" customWidth="1"/>
    <col min="15113" max="15113" width="7.140625" style="436" customWidth="1"/>
    <col min="15114" max="15114" width="18.7109375" style="436" bestFit="1" customWidth="1"/>
    <col min="15115" max="15115" width="24.140625" style="436" customWidth="1"/>
    <col min="15116" max="15355" width="6.85546875" style="436"/>
    <col min="15356" max="15356" width="3.85546875" style="436" customWidth="1"/>
    <col min="15357" max="15357" width="19.42578125" style="436" customWidth="1"/>
    <col min="15358" max="15358" width="24.85546875" style="436" customWidth="1"/>
    <col min="15359" max="15359" width="16.5703125" style="436" customWidth="1"/>
    <col min="15360" max="15360" width="12.5703125" style="436" customWidth="1"/>
    <col min="15361" max="15361" width="5.7109375" style="436" customWidth="1"/>
    <col min="15362" max="15362" width="11.140625" style="436" customWidth="1"/>
    <col min="15363" max="15363" width="6.7109375" style="436" customWidth="1"/>
    <col min="15364" max="15364" width="19.28515625" style="436" customWidth="1"/>
    <col min="15365" max="15366" width="9.42578125" style="436" customWidth="1"/>
    <col min="15367" max="15367" width="7.85546875" style="436" customWidth="1"/>
    <col min="15368" max="15368" width="12" style="436" customWidth="1"/>
    <col min="15369" max="15369" width="7.140625" style="436" customWidth="1"/>
    <col min="15370" max="15370" width="18.7109375" style="436" bestFit="1" customWidth="1"/>
    <col min="15371" max="15371" width="24.140625" style="436" customWidth="1"/>
    <col min="15372" max="15611" width="6.85546875" style="436"/>
    <col min="15612" max="15612" width="3.85546875" style="436" customWidth="1"/>
    <col min="15613" max="15613" width="19.42578125" style="436" customWidth="1"/>
    <col min="15614" max="15614" width="24.85546875" style="436" customWidth="1"/>
    <col min="15615" max="15615" width="16.5703125" style="436" customWidth="1"/>
    <col min="15616" max="15616" width="12.5703125" style="436" customWidth="1"/>
    <col min="15617" max="15617" width="5.7109375" style="436" customWidth="1"/>
    <col min="15618" max="15618" width="11.140625" style="436" customWidth="1"/>
    <col min="15619" max="15619" width="6.7109375" style="436" customWidth="1"/>
    <col min="15620" max="15620" width="19.28515625" style="436" customWidth="1"/>
    <col min="15621" max="15622" width="9.42578125" style="436" customWidth="1"/>
    <col min="15623" max="15623" width="7.85546875" style="436" customWidth="1"/>
    <col min="15624" max="15624" width="12" style="436" customWidth="1"/>
    <col min="15625" max="15625" width="7.140625" style="436" customWidth="1"/>
    <col min="15626" max="15626" width="18.7109375" style="436" bestFit="1" customWidth="1"/>
    <col min="15627" max="15627" width="24.140625" style="436" customWidth="1"/>
    <col min="15628" max="15867" width="6.85546875" style="436"/>
    <col min="15868" max="15868" width="3.85546875" style="436" customWidth="1"/>
    <col min="15869" max="15869" width="19.42578125" style="436" customWidth="1"/>
    <col min="15870" max="15870" width="24.85546875" style="436" customWidth="1"/>
    <col min="15871" max="15871" width="16.5703125" style="436" customWidth="1"/>
    <col min="15872" max="15872" width="12.5703125" style="436" customWidth="1"/>
    <col min="15873" max="15873" width="5.7109375" style="436" customWidth="1"/>
    <col min="15874" max="15874" width="11.140625" style="436" customWidth="1"/>
    <col min="15875" max="15875" width="6.7109375" style="436" customWidth="1"/>
    <col min="15876" max="15876" width="19.28515625" style="436" customWidth="1"/>
    <col min="15877" max="15878" width="9.42578125" style="436" customWidth="1"/>
    <col min="15879" max="15879" width="7.85546875" style="436" customWidth="1"/>
    <col min="15880" max="15880" width="12" style="436" customWidth="1"/>
    <col min="15881" max="15881" width="7.140625" style="436" customWidth="1"/>
    <col min="15882" max="15882" width="18.7109375" style="436" bestFit="1" customWidth="1"/>
    <col min="15883" max="15883" width="24.140625" style="436" customWidth="1"/>
    <col min="15884" max="16123" width="6.85546875" style="436"/>
    <col min="16124" max="16124" width="3.85546875" style="436" customWidth="1"/>
    <col min="16125" max="16125" width="19.42578125" style="436" customWidth="1"/>
    <col min="16126" max="16126" width="24.85546875" style="436" customWidth="1"/>
    <col min="16127" max="16127" width="16.5703125" style="436" customWidth="1"/>
    <col min="16128" max="16128" width="12.5703125" style="436" customWidth="1"/>
    <col min="16129" max="16129" width="5.7109375" style="436" customWidth="1"/>
    <col min="16130" max="16130" width="11.140625" style="436" customWidth="1"/>
    <col min="16131" max="16131" width="6.7109375" style="436" customWidth="1"/>
    <col min="16132" max="16132" width="19.28515625" style="436" customWidth="1"/>
    <col min="16133" max="16134" width="9.42578125" style="436" customWidth="1"/>
    <col min="16135" max="16135" width="7.85546875" style="436" customWidth="1"/>
    <col min="16136" max="16136" width="12" style="436" customWidth="1"/>
    <col min="16137" max="16137" width="7.140625" style="436" customWidth="1"/>
    <col min="16138" max="16138" width="18.7109375" style="436" bestFit="1" customWidth="1"/>
    <col min="16139" max="16139" width="24.140625" style="436" customWidth="1"/>
    <col min="16140" max="16384" width="6.85546875" style="436"/>
  </cols>
  <sheetData>
    <row r="1" spans="1:18" s="428" customFormat="1" ht="12">
      <c r="M1" s="429"/>
      <c r="P1" s="430" t="s">
        <v>4456</v>
      </c>
      <c r="Q1" s="431"/>
      <c r="R1" s="437"/>
    </row>
    <row r="2" spans="1:18" s="428" customFormat="1" ht="12">
      <c r="M2" s="429"/>
      <c r="P2" s="432"/>
      <c r="Q2" s="431"/>
      <c r="R2" s="437"/>
    </row>
    <row r="3" spans="1:18" s="428" customFormat="1" ht="12">
      <c r="A3" s="433" t="s">
        <v>1454</v>
      </c>
      <c r="B3" s="434"/>
      <c r="C3" s="434"/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33"/>
      <c r="O3" s="433"/>
      <c r="P3" s="433"/>
      <c r="Q3" s="431"/>
      <c r="R3" s="437"/>
    </row>
    <row r="4" spans="1:18" s="428" customFormat="1" ht="12">
      <c r="A4" s="435" t="s">
        <v>1455</v>
      </c>
      <c r="B4" s="434"/>
      <c r="C4" s="434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1"/>
      <c r="R4" s="437"/>
    </row>
    <row r="5" spans="1:18" s="428" customFormat="1" ht="12">
      <c r="A5" s="435" t="s">
        <v>1456</v>
      </c>
      <c r="B5" s="434"/>
      <c r="C5" s="434"/>
      <c r="D5" s="435"/>
      <c r="E5" s="435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435"/>
      <c r="Q5" s="431"/>
      <c r="R5" s="437"/>
    </row>
    <row r="6" spans="1:18">
      <c r="P6" s="436"/>
    </row>
    <row r="7" spans="1:18">
      <c r="A7" s="437"/>
      <c r="C7" s="437"/>
      <c r="D7" s="437"/>
      <c r="E7" s="440"/>
      <c r="F7" s="440"/>
      <c r="G7" s="437"/>
      <c r="H7" s="437"/>
      <c r="I7" s="437"/>
      <c r="J7" s="437"/>
      <c r="K7" s="437"/>
      <c r="L7" s="437"/>
      <c r="M7" s="441"/>
      <c r="N7" s="437"/>
      <c r="O7" s="437"/>
      <c r="P7" s="437"/>
    </row>
    <row r="8" spans="1:18" s="442" customFormat="1">
      <c r="A8" s="1558" t="s">
        <v>1</v>
      </c>
      <c r="B8" s="1559" t="s">
        <v>1457</v>
      </c>
      <c r="C8" s="1558" t="s">
        <v>1458</v>
      </c>
      <c r="D8" s="1561" t="s">
        <v>1459</v>
      </c>
      <c r="E8" s="1558" t="s">
        <v>1460</v>
      </c>
      <c r="F8" s="1562"/>
      <c r="G8" s="1563" t="s">
        <v>1461</v>
      </c>
      <c r="H8" s="1563" t="s">
        <v>1462</v>
      </c>
      <c r="I8" s="1563" t="s">
        <v>1463</v>
      </c>
      <c r="J8" s="1558" t="s">
        <v>1464</v>
      </c>
      <c r="K8" s="1564"/>
      <c r="L8" s="1562"/>
      <c r="M8" s="1559" t="s">
        <v>1465</v>
      </c>
      <c r="N8" s="1563" t="s">
        <v>1466</v>
      </c>
      <c r="O8" s="1563" t="s">
        <v>1467</v>
      </c>
      <c r="P8" s="1561" t="s">
        <v>1468</v>
      </c>
      <c r="Q8" s="439"/>
      <c r="R8" s="439"/>
    </row>
    <row r="9" spans="1:18" s="442" customFormat="1">
      <c r="A9" s="1565"/>
      <c r="B9" s="1566"/>
      <c r="C9" s="1565"/>
      <c r="D9" s="1561"/>
      <c r="E9" s="1568"/>
      <c r="F9" s="1569"/>
      <c r="G9" s="1570"/>
      <c r="H9" s="1570"/>
      <c r="I9" s="1570"/>
      <c r="J9" s="1568"/>
      <c r="K9" s="1571"/>
      <c r="L9" s="1569"/>
      <c r="M9" s="1566"/>
      <c r="N9" s="1570"/>
      <c r="O9" s="1570"/>
      <c r="P9" s="1561"/>
      <c r="Q9" s="439"/>
      <c r="R9" s="439"/>
    </row>
    <row r="10" spans="1:18" s="442" customFormat="1">
      <c r="A10" s="1565"/>
      <c r="B10" s="1566"/>
      <c r="C10" s="1565"/>
      <c r="D10" s="1561"/>
      <c r="E10" s="1563" t="s">
        <v>1469</v>
      </c>
      <c r="F10" s="1563" t="s">
        <v>1470</v>
      </c>
      <c r="G10" s="1570"/>
      <c r="H10" s="1570"/>
      <c r="I10" s="1570"/>
      <c r="J10" s="1559" t="s">
        <v>1471</v>
      </c>
      <c r="K10" s="1572" t="s">
        <v>1472</v>
      </c>
      <c r="L10" s="1573"/>
      <c r="M10" s="1566"/>
      <c r="N10" s="1570"/>
      <c r="O10" s="1570"/>
      <c r="P10" s="1561"/>
      <c r="Q10" s="439"/>
      <c r="R10" s="439"/>
    </row>
    <row r="11" spans="1:18" s="442" customFormat="1">
      <c r="A11" s="1565"/>
      <c r="B11" s="1566"/>
      <c r="C11" s="1565"/>
      <c r="D11" s="1561"/>
      <c r="E11" s="1570"/>
      <c r="F11" s="1570"/>
      <c r="G11" s="1570"/>
      <c r="H11" s="1570"/>
      <c r="I11" s="1570"/>
      <c r="J11" s="1566"/>
      <c r="K11" s="1559" t="s">
        <v>1473</v>
      </c>
      <c r="L11" s="1559" t="s">
        <v>1474</v>
      </c>
      <c r="M11" s="1566"/>
      <c r="N11" s="1570"/>
      <c r="O11" s="1570"/>
      <c r="P11" s="1561"/>
      <c r="Q11" s="439"/>
      <c r="R11" s="439"/>
    </row>
    <row r="12" spans="1:18" s="442" customFormat="1">
      <c r="A12" s="1565"/>
      <c r="B12" s="1566"/>
      <c r="C12" s="1565"/>
      <c r="D12" s="1561"/>
      <c r="E12" s="1570"/>
      <c r="F12" s="1570"/>
      <c r="G12" s="1570"/>
      <c r="H12" s="1570"/>
      <c r="I12" s="1570"/>
      <c r="J12" s="1566"/>
      <c r="K12" s="1566"/>
      <c r="L12" s="1566"/>
      <c r="M12" s="1566"/>
      <c r="N12" s="1570"/>
      <c r="O12" s="1570"/>
      <c r="P12" s="1561"/>
      <c r="Q12" s="439"/>
      <c r="R12" s="439"/>
    </row>
    <row r="13" spans="1:18" s="442" customFormat="1">
      <c r="A13" s="1565"/>
      <c r="B13" s="1566"/>
      <c r="C13" s="1565"/>
      <c r="D13" s="1561"/>
      <c r="E13" s="1570"/>
      <c r="F13" s="1570"/>
      <c r="G13" s="1570"/>
      <c r="H13" s="1570"/>
      <c r="I13" s="1570"/>
      <c r="J13" s="1566"/>
      <c r="K13" s="1566"/>
      <c r="L13" s="1566"/>
      <c r="M13" s="1566"/>
      <c r="N13" s="1570"/>
      <c r="O13" s="1570"/>
      <c r="P13" s="1561"/>
      <c r="Q13" s="439"/>
      <c r="R13" s="439"/>
    </row>
    <row r="14" spans="1:18" s="443" customFormat="1">
      <c r="A14" s="1574" t="s">
        <v>1475</v>
      </c>
      <c r="B14" s="1575">
        <f>A14+1</f>
        <v>2</v>
      </c>
      <c r="C14" s="1575"/>
      <c r="D14" s="1575">
        <f t="shared" ref="D14:P14" si="0">C14+1</f>
        <v>1</v>
      </c>
      <c r="E14" s="1575">
        <f t="shared" si="0"/>
        <v>2</v>
      </c>
      <c r="F14" s="1575">
        <f t="shared" si="0"/>
        <v>3</v>
      </c>
      <c r="G14" s="1575">
        <f t="shared" si="0"/>
        <v>4</v>
      </c>
      <c r="H14" s="1575">
        <f t="shared" si="0"/>
        <v>5</v>
      </c>
      <c r="I14" s="1575">
        <f t="shared" si="0"/>
        <v>6</v>
      </c>
      <c r="J14" s="1575">
        <f t="shared" si="0"/>
        <v>7</v>
      </c>
      <c r="K14" s="1575">
        <f t="shared" si="0"/>
        <v>8</v>
      </c>
      <c r="L14" s="1575">
        <f t="shared" si="0"/>
        <v>9</v>
      </c>
      <c r="M14" s="1575">
        <f t="shared" si="0"/>
        <v>10</v>
      </c>
      <c r="N14" s="1575">
        <f t="shared" si="0"/>
        <v>11</v>
      </c>
      <c r="O14" s="1575">
        <f t="shared" si="0"/>
        <v>12</v>
      </c>
      <c r="P14" s="1575">
        <f t="shared" si="0"/>
        <v>13</v>
      </c>
      <c r="Q14" s="439"/>
      <c r="R14" s="470"/>
    </row>
    <row r="15" spans="1:18" ht="22.5">
      <c r="A15" s="444">
        <v>1</v>
      </c>
      <c r="B15" s="445" t="s">
        <v>233</v>
      </c>
      <c r="C15" s="446" t="s">
        <v>1476</v>
      </c>
      <c r="D15" s="447" t="s">
        <v>1477</v>
      </c>
      <c r="E15" s="447" t="s">
        <v>1478</v>
      </c>
      <c r="F15" s="448" t="s">
        <v>1479</v>
      </c>
      <c r="G15" s="449">
        <v>555</v>
      </c>
      <c r="H15" s="450">
        <v>2003</v>
      </c>
      <c r="I15" s="451" t="s">
        <v>1480</v>
      </c>
      <c r="J15" s="448" t="s">
        <v>1481</v>
      </c>
      <c r="K15" s="452">
        <v>41576</v>
      </c>
      <c r="L15" s="448" t="s">
        <v>1482</v>
      </c>
      <c r="M15" s="448" t="s">
        <v>1483</v>
      </c>
      <c r="N15" s="448" t="s">
        <v>1484</v>
      </c>
      <c r="O15" s="453">
        <v>72442000</v>
      </c>
      <c r="P15" s="448" t="s">
        <v>1485</v>
      </c>
      <c r="Q15" s="439" t="s">
        <v>915</v>
      </c>
    </row>
    <row r="16" spans="1:18" ht="22.5">
      <c r="A16" s="444">
        <f>A15+1</f>
        <v>2</v>
      </c>
      <c r="B16" s="445" t="s">
        <v>233</v>
      </c>
      <c r="C16" s="446" t="s">
        <v>1486</v>
      </c>
      <c r="D16" s="447" t="s">
        <v>1477</v>
      </c>
      <c r="E16" s="447" t="s">
        <v>1487</v>
      </c>
      <c r="F16" s="448" t="s">
        <v>1479</v>
      </c>
      <c r="G16" s="449">
        <v>4239</v>
      </c>
      <c r="H16" s="450">
        <v>2003</v>
      </c>
      <c r="I16" s="451" t="s">
        <v>1480</v>
      </c>
      <c r="J16" s="448" t="s">
        <v>1481</v>
      </c>
      <c r="K16" s="452">
        <v>41582</v>
      </c>
      <c r="L16" s="448" t="s">
        <v>1488</v>
      </c>
      <c r="M16" s="448" t="s">
        <v>1489</v>
      </c>
      <c r="N16" s="448" t="s">
        <v>1484</v>
      </c>
      <c r="O16" s="454">
        <v>537600000</v>
      </c>
      <c r="P16" s="448" t="s">
        <v>1485</v>
      </c>
      <c r="Q16" s="439" t="s">
        <v>915</v>
      </c>
    </row>
    <row r="17" spans="1:17" ht="22.5">
      <c r="A17" s="444">
        <f t="shared" ref="A17:A80" si="1">A16+1</f>
        <v>3</v>
      </c>
      <c r="B17" s="445" t="s">
        <v>233</v>
      </c>
      <c r="C17" s="446" t="s">
        <v>1486</v>
      </c>
      <c r="D17" s="447" t="s">
        <v>1477</v>
      </c>
      <c r="E17" s="447" t="s">
        <v>1487</v>
      </c>
      <c r="F17" s="448" t="s">
        <v>1490</v>
      </c>
      <c r="G17" s="449">
        <v>1835</v>
      </c>
      <c r="H17" s="450">
        <v>2003</v>
      </c>
      <c r="I17" s="451" t="s">
        <v>1480</v>
      </c>
      <c r="J17" s="448" t="s">
        <v>1481</v>
      </c>
      <c r="K17" s="452">
        <v>41582</v>
      </c>
      <c r="L17" s="448" t="s">
        <v>1491</v>
      </c>
      <c r="M17" s="448" t="s">
        <v>1492</v>
      </c>
      <c r="N17" s="448" t="s">
        <v>1484</v>
      </c>
      <c r="O17" s="454">
        <v>373000000</v>
      </c>
      <c r="P17" s="448" t="s">
        <v>1485</v>
      </c>
      <c r="Q17" s="439" t="s">
        <v>915</v>
      </c>
    </row>
    <row r="18" spans="1:17" ht="22.5">
      <c r="A18" s="444">
        <f t="shared" si="1"/>
        <v>4</v>
      </c>
      <c r="B18" s="445" t="s">
        <v>233</v>
      </c>
      <c r="C18" s="446" t="s">
        <v>1493</v>
      </c>
      <c r="D18" s="447" t="s">
        <v>1477</v>
      </c>
      <c r="E18" s="447" t="s">
        <v>1494</v>
      </c>
      <c r="F18" s="448" t="s">
        <v>1479</v>
      </c>
      <c r="G18" s="449">
        <v>3037</v>
      </c>
      <c r="H18" s="450">
        <v>2003</v>
      </c>
      <c r="I18" s="451" t="s">
        <v>1480</v>
      </c>
      <c r="J18" s="448" t="s">
        <v>1481</v>
      </c>
      <c r="K18" s="452">
        <v>41582</v>
      </c>
      <c r="L18" s="448" t="s">
        <v>1495</v>
      </c>
      <c r="M18" s="448" t="s">
        <v>1496</v>
      </c>
      <c r="N18" s="448" t="s">
        <v>1484</v>
      </c>
      <c r="O18" s="454">
        <v>366912000</v>
      </c>
      <c r="P18" s="448" t="s">
        <v>1485</v>
      </c>
      <c r="Q18" s="439" t="s">
        <v>915</v>
      </c>
    </row>
    <row r="19" spans="1:17" ht="22.5">
      <c r="A19" s="444">
        <f t="shared" si="1"/>
        <v>5</v>
      </c>
      <c r="B19" s="445" t="s">
        <v>233</v>
      </c>
      <c r="C19" s="446" t="s">
        <v>1497</v>
      </c>
      <c r="D19" s="447" t="s">
        <v>1498</v>
      </c>
      <c r="E19" s="447" t="s">
        <v>1499</v>
      </c>
      <c r="F19" s="448" t="s">
        <v>1479</v>
      </c>
      <c r="G19" s="449">
        <v>41636</v>
      </c>
      <c r="H19" s="450">
        <v>2012</v>
      </c>
      <c r="I19" s="451" t="s">
        <v>1500</v>
      </c>
      <c r="J19" s="448" t="s">
        <v>1481</v>
      </c>
      <c r="K19" s="452">
        <v>41992</v>
      </c>
      <c r="L19" s="448" t="s">
        <v>1491</v>
      </c>
      <c r="M19" s="448" t="s">
        <v>1501</v>
      </c>
      <c r="N19" s="448" t="s">
        <v>1484</v>
      </c>
      <c r="O19" s="454">
        <v>156000000</v>
      </c>
      <c r="P19" s="448" t="s">
        <v>1485</v>
      </c>
      <c r="Q19" s="439" t="s">
        <v>329</v>
      </c>
    </row>
    <row r="20" spans="1:17" ht="22.5">
      <c r="A20" s="444">
        <f t="shared" si="1"/>
        <v>6</v>
      </c>
      <c r="B20" s="445" t="s">
        <v>233</v>
      </c>
      <c r="C20" s="446" t="s">
        <v>1497</v>
      </c>
      <c r="D20" s="447" t="s">
        <v>1498</v>
      </c>
      <c r="E20" s="447" t="s">
        <v>1499</v>
      </c>
      <c r="F20" s="448" t="s">
        <v>1490</v>
      </c>
      <c r="G20" s="449">
        <v>86663</v>
      </c>
      <c r="H20" s="450">
        <v>2012</v>
      </c>
      <c r="I20" s="451" t="s">
        <v>1502</v>
      </c>
      <c r="J20" s="448" t="s">
        <v>1481</v>
      </c>
      <c r="K20" s="452">
        <v>41592</v>
      </c>
      <c r="L20" s="448" t="s">
        <v>941</v>
      </c>
      <c r="M20" s="448" t="s">
        <v>1503</v>
      </c>
      <c r="N20" s="448" t="s">
        <v>1484</v>
      </c>
      <c r="O20" s="454">
        <v>550900000</v>
      </c>
      <c r="P20" s="448" t="s">
        <v>1485</v>
      </c>
      <c r="Q20" s="439" t="s">
        <v>923</v>
      </c>
    </row>
    <row r="21" spans="1:17" ht="22.5">
      <c r="A21" s="444">
        <f t="shared" si="1"/>
        <v>7</v>
      </c>
      <c r="B21" s="445" t="s">
        <v>233</v>
      </c>
      <c r="C21" s="446" t="s">
        <v>1504</v>
      </c>
      <c r="D21" s="447" t="s">
        <v>1498</v>
      </c>
      <c r="E21" s="447" t="s">
        <v>1505</v>
      </c>
      <c r="F21" s="448" t="s">
        <v>1506</v>
      </c>
      <c r="G21" s="449">
        <v>4754</v>
      </c>
      <c r="H21" s="450">
        <v>2012</v>
      </c>
      <c r="I21" s="451" t="s">
        <v>1507</v>
      </c>
      <c r="J21" s="448" t="s">
        <v>1481</v>
      </c>
      <c r="K21" s="452">
        <v>41271</v>
      </c>
      <c r="L21" s="448" t="s">
        <v>940</v>
      </c>
      <c r="M21" s="448" t="s">
        <v>1508</v>
      </c>
      <c r="N21" s="448" t="s">
        <v>1484</v>
      </c>
      <c r="O21" s="454">
        <v>49510000</v>
      </c>
      <c r="P21" s="448" t="s">
        <v>1485</v>
      </c>
      <c r="Q21" s="439" t="s">
        <v>915</v>
      </c>
    </row>
    <row r="22" spans="1:17" ht="22.5">
      <c r="A22" s="444">
        <f t="shared" si="1"/>
        <v>8</v>
      </c>
      <c r="B22" s="445" t="s">
        <v>233</v>
      </c>
      <c r="C22" s="446" t="s">
        <v>1504</v>
      </c>
      <c r="D22" s="447" t="s">
        <v>1498</v>
      </c>
      <c r="E22" s="447" t="s">
        <v>1505</v>
      </c>
      <c r="F22" s="448" t="s">
        <v>1509</v>
      </c>
      <c r="G22" s="449">
        <v>5962</v>
      </c>
      <c r="H22" s="450">
        <v>2012</v>
      </c>
      <c r="I22" s="451" t="s">
        <v>1507</v>
      </c>
      <c r="J22" s="448" t="s">
        <v>1481</v>
      </c>
      <c r="K22" s="452">
        <v>41271</v>
      </c>
      <c r="L22" s="448" t="s">
        <v>1510</v>
      </c>
      <c r="M22" s="448" t="s">
        <v>1508</v>
      </c>
      <c r="N22" s="448" t="s">
        <v>1484</v>
      </c>
      <c r="O22" s="454">
        <v>102810500</v>
      </c>
      <c r="P22" s="448" t="s">
        <v>1485</v>
      </c>
      <c r="Q22" s="439" t="s">
        <v>915</v>
      </c>
    </row>
    <row r="23" spans="1:17" ht="22.5">
      <c r="A23" s="444">
        <f t="shared" si="1"/>
        <v>9</v>
      </c>
      <c r="B23" s="445" t="s">
        <v>233</v>
      </c>
      <c r="C23" s="446" t="s">
        <v>1504</v>
      </c>
      <c r="D23" s="447" t="s">
        <v>1498</v>
      </c>
      <c r="E23" s="447" t="s">
        <v>1505</v>
      </c>
      <c r="F23" s="448" t="s">
        <v>1511</v>
      </c>
      <c r="G23" s="449">
        <v>8980</v>
      </c>
      <c r="H23" s="450">
        <v>2012</v>
      </c>
      <c r="I23" s="451" t="s">
        <v>1512</v>
      </c>
      <c r="J23" s="448" t="s">
        <v>1481</v>
      </c>
      <c r="K23" s="452">
        <v>41271</v>
      </c>
      <c r="L23" s="448" t="s">
        <v>1513</v>
      </c>
      <c r="M23" s="448" t="s">
        <v>1508</v>
      </c>
      <c r="N23" s="448" t="s">
        <v>1484</v>
      </c>
      <c r="O23" s="454">
        <v>232903864</v>
      </c>
      <c r="P23" s="448" t="s">
        <v>1485</v>
      </c>
      <c r="Q23" s="439" t="s">
        <v>915</v>
      </c>
    </row>
    <row r="24" spans="1:17" ht="22.5">
      <c r="A24" s="444">
        <f t="shared" si="1"/>
        <v>10</v>
      </c>
      <c r="B24" s="445" t="s">
        <v>233</v>
      </c>
      <c r="C24" s="446" t="s">
        <v>1504</v>
      </c>
      <c r="D24" s="447" t="s">
        <v>1498</v>
      </c>
      <c r="E24" s="447" t="s">
        <v>1505</v>
      </c>
      <c r="F24" s="448" t="s">
        <v>1514</v>
      </c>
      <c r="G24" s="449">
        <v>27481</v>
      </c>
      <c r="H24" s="450">
        <v>2012</v>
      </c>
      <c r="I24" s="451" t="s">
        <v>1515</v>
      </c>
      <c r="J24" s="448" t="s">
        <v>1481</v>
      </c>
      <c r="K24" s="452">
        <v>41271</v>
      </c>
      <c r="L24" s="448" t="s">
        <v>1516</v>
      </c>
      <c r="M24" s="448" t="s">
        <v>1508</v>
      </c>
      <c r="N24" s="448" t="s">
        <v>1484</v>
      </c>
      <c r="O24" s="454">
        <v>418792724</v>
      </c>
      <c r="P24" s="448" t="s">
        <v>1485</v>
      </c>
      <c r="Q24" s="439" t="s">
        <v>919</v>
      </c>
    </row>
    <row r="25" spans="1:17" ht="22.5">
      <c r="A25" s="444">
        <f t="shared" si="1"/>
        <v>11</v>
      </c>
      <c r="B25" s="445" t="s">
        <v>233</v>
      </c>
      <c r="C25" s="446" t="s">
        <v>1504</v>
      </c>
      <c r="D25" s="447" t="s">
        <v>1498</v>
      </c>
      <c r="E25" s="447" t="s">
        <v>1505</v>
      </c>
      <c r="F25" s="448" t="s">
        <v>1517</v>
      </c>
      <c r="G25" s="449">
        <v>17178</v>
      </c>
      <c r="H25" s="450">
        <v>2012</v>
      </c>
      <c r="I25" s="451" t="s">
        <v>1518</v>
      </c>
      <c r="J25" s="448" t="s">
        <v>1481</v>
      </c>
      <c r="K25" s="452">
        <v>41271</v>
      </c>
      <c r="L25" s="448" t="s">
        <v>1519</v>
      </c>
      <c r="M25" s="448" t="s">
        <v>1508</v>
      </c>
      <c r="N25" s="448" t="s">
        <v>1484</v>
      </c>
      <c r="O25" s="454">
        <v>20003000</v>
      </c>
      <c r="P25" s="448" t="s">
        <v>1485</v>
      </c>
      <c r="Q25" s="439" t="s">
        <v>919</v>
      </c>
    </row>
    <row r="26" spans="1:17" ht="22.5">
      <c r="A26" s="444">
        <f t="shared" si="1"/>
        <v>12</v>
      </c>
      <c r="B26" s="445" t="s">
        <v>233</v>
      </c>
      <c r="C26" s="446" t="s">
        <v>1504</v>
      </c>
      <c r="D26" s="447" t="s">
        <v>1498</v>
      </c>
      <c r="E26" s="447" t="s">
        <v>1505</v>
      </c>
      <c r="F26" s="448" t="s">
        <v>1520</v>
      </c>
      <c r="G26" s="449">
        <v>26777</v>
      </c>
      <c r="H26" s="450">
        <v>2012</v>
      </c>
      <c r="I26" s="451" t="s">
        <v>1521</v>
      </c>
      <c r="J26" s="448" t="s">
        <v>1481</v>
      </c>
      <c r="K26" s="452">
        <v>41271</v>
      </c>
      <c r="L26" s="448" t="s">
        <v>1491</v>
      </c>
      <c r="M26" s="448" t="s">
        <v>1508</v>
      </c>
      <c r="N26" s="448" t="s">
        <v>1484</v>
      </c>
      <c r="O26" s="454">
        <v>413187362</v>
      </c>
      <c r="P26" s="448" t="s">
        <v>1485</v>
      </c>
      <c r="Q26" s="439" t="s">
        <v>919</v>
      </c>
    </row>
    <row r="27" spans="1:17" ht="22.5">
      <c r="A27" s="444">
        <f t="shared" si="1"/>
        <v>13</v>
      </c>
      <c r="B27" s="445" t="s">
        <v>233</v>
      </c>
      <c r="C27" s="446" t="s">
        <v>1504</v>
      </c>
      <c r="D27" s="447" t="s">
        <v>1498</v>
      </c>
      <c r="E27" s="447" t="s">
        <v>1505</v>
      </c>
      <c r="F27" s="448" t="s">
        <v>1522</v>
      </c>
      <c r="G27" s="449">
        <v>8946</v>
      </c>
      <c r="H27" s="450">
        <v>2012</v>
      </c>
      <c r="I27" s="451" t="s">
        <v>1523</v>
      </c>
      <c r="J27" s="448" t="s">
        <v>1481</v>
      </c>
      <c r="K27" s="452">
        <v>41271</v>
      </c>
      <c r="L27" s="448" t="s">
        <v>1519</v>
      </c>
      <c r="M27" s="448" t="s">
        <v>1508</v>
      </c>
      <c r="N27" s="448" t="s">
        <v>1484</v>
      </c>
      <c r="O27" s="454">
        <v>95927000</v>
      </c>
      <c r="P27" s="448" t="s">
        <v>1485</v>
      </c>
      <c r="Q27" s="439" t="s">
        <v>919</v>
      </c>
    </row>
    <row r="28" spans="1:17" ht="33.75">
      <c r="A28" s="444">
        <f t="shared" si="1"/>
        <v>14</v>
      </c>
      <c r="B28" s="445" t="s">
        <v>233</v>
      </c>
      <c r="C28" s="446" t="s">
        <v>1524</v>
      </c>
      <c r="D28" s="447" t="s">
        <v>1498</v>
      </c>
      <c r="E28" s="447" t="s">
        <v>1525</v>
      </c>
      <c r="F28" s="448" t="s">
        <v>1479</v>
      </c>
      <c r="G28" s="449">
        <v>1940</v>
      </c>
      <c r="H28" s="450">
        <v>2012</v>
      </c>
      <c r="I28" s="451" t="s">
        <v>1526</v>
      </c>
      <c r="J28" s="448" t="s">
        <v>1481</v>
      </c>
      <c r="K28" s="452">
        <v>41991</v>
      </c>
      <c r="L28" s="448" t="s">
        <v>1513</v>
      </c>
      <c r="M28" s="448" t="s">
        <v>1527</v>
      </c>
      <c r="N28" s="448" t="s">
        <v>1484</v>
      </c>
      <c r="O28" s="454">
        <v>35000000</v>
      </c>
      <c r="P28" s="448" t="s">
        <v>1485</v>
      </c>
      <c r="Q28" s="439" t="s">
        <v>922</v>
      </c>
    </row>
    <row r="29" spans="1:17" ht="22.5">
      <c r="A29" s="444">
        <f t="shared" si="1"/>
        <v>15</v>
      </c>
      <c r="B29" s="445" t="s">
        <v>233</v>
      </c>
      <c r="C29" s="446" t="s">
        <v>1528</v>
      </c>
      <c r="D29" s="447" t="s">
        <v>1529</v>
      </c>
      <c r="E29" s="447" t="s">
        <v>1530</v>
      </c>
      <c r="F29" s="448" t="s">
        <v>1479</v>
      </c>
      <c r="G29" s="449">
        <v>779</v>
      </c>
      <c r="H29" s="450">
        <v>2013</v>
      </c>
      <c r="I29" s="451" t="s">
        <v>1531</v>
      </c>
      <c r="J29" s="448" t="s">
        <v>1481</v>
      </c>
      <c r="K29" s="452">
        <v>41626</v>
      </c>
      <c r="L29" s="448" t="s">
        <v>1513</v>
      </c>
      <c r="M29" s="448" t="s">
        <v>1532</v>
      </c>
      <c r="N29" s="448" t="s">
        <v>1484</v>
      </c>
      <c r="O29" s="454">
        <v>155055000</v>
      </c>
      <c r="P29" s="448" t="s">
        <v>1485</v>
      </c>
      <c r="Q29" s="439" t="s">
        <v>922</v>
      </c>
    </row>
    <row r="30" spans="1:17" ht="22.5">
      <c r="A30" s="444">
        <f t="shared" si="1"/>
        <v>16</v>
      </c>
      <c r="B30" s="445" t="s">
        <v>233</v>
      </c>
      <c r="C30" s="446" t="s">
        <v>1533</v>
      </c>
      <c r="D30" s="447" t="s">
        <v>1529</v>
      </c>
      <c r="E30" s="447" t="s">
        <v>1534</v>
      </c>
      <c r="F30" s="448" t="s">
        <v>1479</v>
      </c>
      <c r="G30" s="449">
        <v>8972</v>
      </c>
      <c r="H30" s="450">
        <v>2013</v>
      </c>
      <c r="I30" s="451" t="s">
        <v>1535</v>
      </c>
      <c r="J30" s="448" t="s">
        <v>1481</v>
      </c>
      <c r="K30" s="452">
        <v>42366</v>
      </c>
      <c r="L30" s="448" t="s">
        <v>1513</v>
      </c>
      <c r="M30" s="448" t="s">
        <v>1536</v>
      </c>
      <c r="N30" s="448" t="s">
        <v>1484</v>
      </c>
      <c r="O30" s="454">
        <v>251697485.00000003</v>
      </c>
      <c r="P30" s="448" t="s">
        <v>1485</v>
      </c>
      <c r="Q30" s="439" t="s">
        <v>920</v>
      </c>
    </row>
    <row r="31" spans="1:17" ht="22.5">
      <c r="A31" s="444">
        <f t="shared" si="1"/>
        <v>17</v>
      </c>
      <c r="B31" s="445" t="s">
        <v>233</v>
      </c>
      <c r="C31" s="446" t="s">
        <v>1533</v>
      </c>
      <c r="D31" s="447" t="s">
        <v>1529</v>
      </c>
      <c r="E31" s="447" t="s">
        <v>1534</v>
      </c>
      <c r="F31" s="448" t="s">
        <v>1490</v>
      </c>
      <c r="G31" s="449">
        <v>11786</v>
      </c>
      <c r="H31" s="450">
        <v>2013</v>
      </c>
      <c r="I31" s="451" t="s">
        <v>1537</v>
      </c>
      <c r="J31" s="448" t="s">
        <v>1481</v>
      </c>
      <c r="K31" s="452">
        <v>42366</v>
      </c>
      <c r="L31" s="448" t="s">
        <v>1510</v>
      </c>
      <c r="M31" s="448" t="s">
        <v>1536</v>
      </c>
      <c r="N31" s="448" t="s">
        <v>1484</v>
      </c>
      <c r="O31" s="454">
        <v>330640499</v>
      </c>
      <c r="P31" s="448" t="s">
        <v>1485</v>
      </c>
      <c r="Q31" s="439" t="s">
        <v>920</v>
      </c>
    </row>
    <row r="32" spans="1:17" ht="22.5">
      <c r="A32" s="444">
        <f>A31+1</f>
        <v>18</v>
      </c>
      <c r="B32" s="445" t="s">
        <v>233</v>
      </c>
      <c r="C32" s="446" t="s">
        <v>1533</v>
      </c>
      <c r="D32" s="447" t="s">
        <v>1529</v>
      </c>
      <c r="E32" s="447" t="s">
        <v>1534</v>
      </c>
      <c r="F32" s="448" t="s">
        <v>1538</v>
      </c>
      <c r="G32" s="449">
        <v>9649</v>
      </c>
      <c r="H32" s="450">
        <v>2013</v>
      </c>
      <c r="I32" s="451" t="s">
        <v>1539</v>
      </c>
      <c r="J32" s="448" t="s">
        <v>1481</v>
      </c>
      <c r="K32" s="452">
        <v>42366</v>
      </c>
      <c r="L32" s="448" t="s">
        <v>1540</v>
      </c>
      <c r="M32" s="448" t="s">
        <v>1536</v>
      </c>
      <c r="N32" s="448" t="s">
        <v>1484</v>
      </c>
      <c r="O32" s="454">
        <v>270689816</v>
      </c>
      <c r="P32" s="448" t="s">
        <v>1485</v>
      </c>
      <c r="Q32" s="439" t="s">
        <v>920</v>
      </c>
    </row>
    <row r="33" spans="1:17" ht="22.5">
      <c r="A33" s="444">
        <f t="shared" si="1"/>
        <v>19</v>
      </c>
      <c r="B33" s="445" t="s">
        <v>233</v>
      </c>
      <c r="C33" s="446" t="s">
        <v>1533</v>
      </c>
      <c r="D33" s="447" t="s">
        <v>1529</v>
      </c>
      <c r="E33" s="447" t="s">
        <v>1534</v>
      </c>
      <c r="F33" s="448" t="s">
        <v>1506</v>
      </c>
      <c r="G33" s="449">
        <v>16970</v>
      </c>
      <c r="H33" s="450">
        <v>2013</v>
      </c>
      <c r="I33" s="451" t="s">
        <v>1541</v>
      </c>
      <c r="J33" s="448" t="s">
        <v>1481</v>
      </c>
      <c r="K33" s="452">
        <v>42366</v>
      </c>
      <c r="L33" s="448" t="s">
        <v>1513</v>
      </c>
      <c r="M33" s="448" t="s">
        <v>1536</v>
      </c>
      <c r="N33" s="448" t="s">
        <v>1484</v>
      </c>
      <c r="O33" s="454">
        <v>476070700</v>
      </c>
      <c r="P33" s="448" t="s">
        <v>1485</v>
      </c>
      <c r="Q33" s="439" t="s">
        <v>916</v>
      </c>
    </row>
    <row r="34" spans="1:17" ht="22.5">
      <c r="A34" s="444">
        <f t="shared" si="1"/>
        <v>20</v>
      </c>
      <c r="B34" s="445" t="s">
        <v>233</v>
      </c>
      <c r="C34" s="446" t="s">
        <v>1542</v>
      </c>
      <c r="D34" s="447" t="s">
        <v>1543</v>
      </c>
      <c r="E34" s="447" t="s">
        <v>1544</v>
      </c>
      <c r="F34" s="448" t="s">
        <v>1490</v>
      </c>
      <c r="G34" s="449">
        <v>447</v>
      </c>
      <c r="H34" s="450">
        <v>2014</v>
      </c>
      <c r="I34" s="451" t="s">
        <v>1545</v>
      </c>
      <c r="J34" s="448" t="s">
        <v>1481</v>
      </c>
      <c r="K34" s="452">
        <v>41781</v>
      </c>
      <c r="L34" s="448" t="s">
        <v>942</v>
      </c>
      <c r="M34" s="448" t="s">
        <v>1546</v>
      </c>
      <c r="N34" s="448" t="s">
        <v>1484</v>
      </c>
      <c r="O34" s="454">
        <v>8940000</v>
      </c>
      <c r="P34" s="448" t="s">
        <v>1485</v>
      </c>
      <c r="Q34" s="439" t="s">
        <v>914</v>
      </c>
    </row>
    <row r="35" spans="1:17" ht="22.5">
      <c r="A35" s="444">
        <f t="shared" si="1"/>
        <v>21</v>
      </c>
      <c r="B35" s="445" t="s">
        <v>233</v>
      </c>
      <c r="C35" s="446" t="s">
        <v>1542</v>
      </c>
      <c r="D35" s="447" t="s">
        <v>1543</v>
      </c>
      <c r="E35" s="447" t="s">
        <v>1544</v>
      </c>
      <c r="F35" s="448" t="s">
        <v>1538</v>
      </c>
      <c r="G35" s="449">
        <v>601</v>
      </c>
      <c r="H35" s="450">
        <v>2014</v>
      </c>
      <c r="I35" s="451" t="s">
        <v>1545</v>
      </c>
      <c r="J35" s="448" t="s">
        <v>1481</v>
      </c>
      <c r="K35" s="452">
        <v>41781</v>
      </c>
      <c r="L35" s="448" t="s">
        <v>946</v>
      </c>
      <c r="M35" s="448" t="s">
        <v>1547</v>
      </c>
      <c r="N35" s="448" t="s">
        <v>1484</v>
      </c>
      <c r="O35" s="454">
        <v>12020000</v>
      </c>
      <c r="P35" s="448" t="s">
        <v>1485</v>
      </c>
      <c r="Q35" s="439" t="s">
        <v>914</v>
      </c>
    </row>
    <row r="36" spans="1:17" ht="45">
      <c r="A36" s="444">
        <f t="shared" si="1"/>
        <v>22</v>
      </c>
      <c r="B36" s="445" t="s">
        <v>233</v>
      </c>
      <c r="C36" s="446" t="s">
        <v>1493</v>
      </c>
      <c r="D36" s="447" t="s">
        <v>1543</v>
      </c>
      <c r="E36" s="447" t="s">
        <v>1494</v>
      </c>
      <c r="F36" s="448" t="s">
        <v>1548</v>
      </c>
      <c r="G36" s="449">
        <v>7801</v>
      </c>
      <c r="H36" s="450">
        <v>2014</v>
      </c>
      <c r="I36" s="451" t="s">
        <v>1549</v>
      </c>
      <c r="J36" s="448" t="s">
        <v>1481</v>
      </c>
      <c r="K36" s="452">
        <v>42366</v>
      </c>
      <c r="L36" s="448" t="s">
        <v>1513</v>
      </c>
      <c r="M36" s="448" t="s">
        <v>1550</v>
      </c>
      <c r="N36" s="448" t="s">
        <v>1484</v>
      </c>
      <c r="O36" s="454">
        <v>65000000</v>
      </c>
      <c r="P36" s="448" t="s">
        <v>1485</v>
      </c>
      <c r="Q36" s="439" t="s">
        <v>918</v>
      </c>
    </row>
    <row r="37" spans="1:17" ht="22.5">
      <c r="A37" s="444">
        <f t="shared" si="1"/>
        <v>23</v>
      </c>
      <c r="B37" s="445" t="s">
        <v>233</v>
      </c>
      <c r="C37" s="446" t="s">
        <v>1551</v>
      </c>
      <c r="D37" s="447" t="s">
        <v>1543</v>
      </c>
      <c r="E37" s="447" t="s">
        <v>1552</v>
      </c>
      <c r="F37" s="448" t="s">
        <v>1479</v>
      </c>
      <c r="G37" s="449">
        <v>3216</v>
      </c>
      <c r="H37" s="450">
        <v>2014</v>
      </c>
      <c r="I37" s="451" t="s">
        <v>1553</v>
      </c>
      <c r="J37" s="448" t="s">
        <v>1481</v>
      </c>
      <c r="K37" s="452">
        <v>42366</v>
      </c>
      <c r="L37" s="448" t="s">
        <v>1554</v>
      </c>
      <c r="M37" s="448" t="s">
        <v>1555</v>
      </c>
      <c r="N37" s="448" t="s">
        <v>1484</v>
      </c>
      <c r="O37" s="454">
        <v>181443000</v>
      </c>
      <c r="P37" s="448" t="s">
        <v>1485</v>
      </c>
      <c r="Q37" s="439" t="s">
        <v>916</v>
      </c>
    </row>
    <row r="38" spans="1:17" ht="22.5">
      <c r="A38" s="444">
        <f t="shared" si="1"/>
        <v>24</v>
      </c>
      <c r="B38" s="445" t="s">
        <v>233</v>
      </c>
      <c r="C38" s="446" t="s">
        <v>1551</v>
      </c>
      <c r="D38" s="447" t="s">
        <v>1543</v>
      </c>
      <c r="E38" s="447" t="s">
        <v>1552</v>
      </c>
      <c r="F38" s="448" t="s">
        <v>1490</v>
      </c>
      <c r="G38" s="449">
        <v>9100</v>
      </c>
      <c r="H38" s="450">
        <v>2014</v>
      </c>
      <c r="I38" s="451" t="s">
        <v>1556</v>
      </c>
      <c r="J38" s="448" t="s">
        <v>1481</v>
      </c>
      <c r="K38" s="452">
        <v>42366</v>
      </c>
      <c r="L38" s="448" t="s">
        <v>1510</v>
      </c>
      <c r="M38" s="448" t="s">
        <v>1555</v>
      </c>
      <c r="N38" s="448" t="s">
        <v>1484</v>
      </c>
      <c r="O38" s="454">
        <v>327600000</v>
      </c>
      <c r="P38" s="448" t="s">
        <v>1485</v>
      </c>
      <c r="Q38" s="439" t="s">
        <v>914</v>
      </c>
    </row>
    <row r="39" spans="1:17" ht="22.5">
      <c r="A39" s="444">
        <f t="shared" si="1"/>
        <v>25</v>
      </c>
      <c r="B39" s="445" t="s">
        <v>233</v>
      </c>
      <c r="C39" s="446" t="s">
        <v>1557</v>
      </c>
      <c r="D39" s="447" t="s">
        <v>1543</v>
      </c>
      <c r="E39" s="447" t="s">
        <v>1558</v>
      </c>
      <c r="F39" s="448" t="s">
        <v>1559</v>
      </c>
      <c r="G39" s="449">
        <v>6257</v>
      </c>
      <c r="H39" s="450">
        <v>2014</v>
      </c>
      <c r="I39" s="451" t="s">
        <v>1560</v>
      </c>
      <c r="J39" s="448" t="s">
        <v>1481</v>
      </c>
      <c r="K39" s="452">
        <v>42366</v>
      </c>
      <c r="L39" s="448" t="s">
        <v>1561</v>
      </c>
      <c r="M39" s="448" t="s">
        <v>1562</v>
      </c>
      <c r="N39" s="448" t="s">
        <v>1484</v>
      </c>
      <c r="O39" s="454">
        <v>169000000</v>
      </c>
      <c r="P39" s="448" t="s">
        <v>1485</v>
      </c>
      <c r="Q39" s="439" t="s">
        <v>329</v>
      </c>
    </row>
    <row r="40" spans="1:17" ht="33.75">
      <c r="A40" s="444">
        <f t="shared" si="1"/>
        <v>26</v>
      </c>
      <c r="B40" s="445" t="s">
        <v>233</v>
      </c>
      <c r="C40" s="446" t="s">
        <v>1524</v>
      </c>
      <c r="D40" s="447" t="s">
        <v>1543</v>
      </c>
      <c r="E40" s="447" t="s">
        <v>1525</v>
      </c>
      <c r="F40" s="448" t="s">
        <v>1490</v>
      </c>
      <c r="G40" s="449">
        <v>601</v>
      </c>
      <c r="H40" s="450">
        <v>2014</v>
      </c>
      <c r="I40" s="451" t="s">
        <v>1563</v>
      </c>
      <c r="J40" s="448" t="s">
        <v>1481</v>
      </c>
      <c r="K40" s="452">
        <v>42366</v>
      </c>
      <c r="L40" s="448" t="s">
        <v>1564</v>
      </c>
      <c r="M40" s="448" t="s">
        <v>1565</v>
      </c>
      <c r="N40" s="448" t="s">
        <v>1484</v>
      </c>
      <c r="O40" s="454">
        <v>15000000</v>
      </c>
      <c r="P40" s="448" t="s">
        <v>1485</v>
      </c>
      <c r="Q40" s="439" t="s">
        <v>917</v>
      </c>
    </row>
    <row r="41" spans="1:17" ht="45">
      <c r="A41" s="444">
        <f t="shared" si="1"/>
        <v>27</v>
      </c>
      <c r="B41" s="445" t="s">
        <v>233</v>
      </c>
      <c r="C41" s="446" t="s">
        <v>1524</v>
      </c>
      <c r="D41" s="447" t="s">
        <v>1543</v>
      </c>
      <c r="E41" s="447" t="s">
        <v>1525</v>
      </c>
      <c r="F41" s="448" t="s">
        <v>1538</v>
      </c>
      <c r="G41" s="449">
        <v>2543</v>
      </c>
      <c r="H41" s="450">
        <v>2014</v>
      </c>
      <c r="I41" s="451" t="s">
        <v>1566</v>
      </c>
      <c r="J41" s="448" t="s">
        <v>1481</v>
      </c>
      <c r="K41" s="452">
        <v>42366</v>
      </c>
      <c r="L41" s="448" t="s">
        <v>1513</v>
      </c>
      <c r="M41" s="448" t="s">
        <v>1567</v>
      </c>
      <c r="N41" s="448" t="s">
        <v>1484</v>
      </c>
      <c r="O41" s="454">
        <v>36500000</v>
      </c>
      <c r="P41" s="448" t="s">
        <v>1485</v>
      </c>
      <c r="Q41" s="439" t="s">
        <v>925</v>
      </c>
    </row>
    <row r="42" spans="1:17" ht="22.5">
      <c r="A42" s="444">
        <f t="shared" si="1"/>
        <v>28</v>
      </c>
      <c r="B42" s="445" t="s">
        <v>233</v>
      </c>
      <c r="C42" s="446" t="s">
        <v>1568</v>
      </c>
      <c r="D42" s="447" t="s">
        <v>1543</v>
      </c>
      <c r="E42" s="447" t="s">
        <v>1569</v>
      </c>
      <c r="F42" s="448" t="s">
        <v>1479</v>
      </c>
      <c r="G42" s="449">
        <v>67</v>
      </c>
      <c r="H42" s="450">
        <v>2014</v>
      </c>
      <c r="I42" s="451" t="s">
        <v>1570</v>
      </c>
      <c r="J42" s="448" t="s">
        <v>1481</v>
      </c>
      <c r="K42" s="452">
        <v>42366</v>
      </c>
      <c r="L42" s="448" t="s">
        <v>1571</v>
      </c>
      <c r="M42" s="448" t="s">
        <v>1572</v>
      </c>
      <c r="N42" s="448" t="s">
        <v>1484</v>
      </c>
      <c r="O42" s="454">
        <v>25000000</v>
      </c>
      <c r="P42" s="448" t="s">
        <v>1485</v>
      </c>
      <c r="Q42" s="439" t="s">
        <v>915</v>
      </c>
    </row>
    <row r="43" spans="1:17" ht="22.5">
      <c r="A43" s="444">
        <f t="shared" si="1"/>
        <v>29</v>
      </c>
      <c r="B43" s="445" t="s">
        <v>233</v>
      </c>
      <c r="C43" s="446" t="s">
        <v>1568</v>
      </c>
      <c r="D43" s="447" t="s">
        <v>1543</v>
      </c>
      <c r="E43" s="447" t="s">
        <v>1569</v>
      </c>
      <c r="F43" s="448" t="s">
        <v>1490</v>
      </c>
      <c r="G43" s="449">
        <v>49</v>
      </c>
      <c r="H43" s="450">
        <v>2014</v>
      </c>
      <c r="I43" s="451" t="s">
        <v>1573</v>
      </c>
      <c r="J43" s="448" t="s">
        <v>1481</v>
      </c>
      <c r="K43" s="452">
        <v>42366</v>
      </c>
      <c r="L43" s="448" t="s">
        <v>940</v>
      </c>
      <c r="M43" s="448" t="s">
        <v>1572</v>
      </c>
      <c r="N43" s="448" t="s">
        <v>1484</v>
      </c>
      <c r="O43" s="454">
        <v>5000000</v>
      </c>
      <c r="P43" s="448" t="s">
        <v>1485</v>
      </c>
      <c r="Q43" s="439" t="s">
        <v>924</v>
      </c>
    </row>
    <row r="44" spans="1:17" ht="45">
      <c r="A44" s="444">
        <f t="shared" si="1"/>
        <v>30</v>
      </c>
      <c r="B44" s="445" t="s">
        <v>233</v>
      </c>
      <c r="C44" s="446" t="s">
        <v>1493</v>
      </c>
      <c r="D44" s="447" t="s">
        <v>1574</v>
      </c>
      <c r="E44" s="447" t="s">
        <v>1494</v>
      </c>
      <c r="F44" s="448" t="s">
        <v>1490</v>
      </c>
      <c r="G44" s="449">
        <v>13756</v>
      </c>
      <c r="H44" s="450">
        <v>2015</v>
      </c>
      <c r="I44" s="451" t="s">
        <v>1575</v>
      </c>
      <c r="J44" s="448" t="s">
        <v>1481</v>
      </c>
      <c r="K44" s="452">
        <v>42366</v>
      </c>
      <c r="L44" s="448" t="s">
        <v>1564</v>
      </c>
      <c r="M44" s="448" t="s">
        <v>1576</v>
      </c>
      <c r="N44" s="448" t="s">
        <v>1484</v>
      </c>
      <c r="O44" s="454">
        <v>465720000</v>
      </c>
      <c r="P44" s="448" t="s">
        <v>1485</v>
      </c>
      <c r="Q44" s="439" t="s">
        <v>927</v>
      </c>
    </row>
    <row r="45" spans="1:17" ht="22.5">
      <c r="A45" s="444">
        <f t="shared" si="1"/>
        <v>31</v>
      </c>
      <c r="B45" s="445" t="s">
        <v>233</v>
      </c>
      <c r="C45" s="446" t="s">
        <v>1493</v>
      </c>
      <c r="D45" s="447" t="s">
        <v>1574</v>
      </c>
      <c r="E45" s="447" t="s">
        <v>1494</v>
      </c>
      <c r="F45" s="448" t="s">
        <v>1506</v>
      </c>
      <c r="G45" s="449">
        <v>667</v>
      </c>
      <c r="H45" s="450">
        <v>2015</v>
      </c>
      <c r="I45" s="451" t="s">
        <v>1480</v>
      </c>
      <c r="J45" s="448" t="s">
        <v>1481</v>
      </c>
      <c r="K45" s="452">
        <v>42366</v>
      </c>
      <c r="L45" s="448" t="s">
        <v>1577</v>
      </c>
      <c r="M45" s="448" t="s">
        <v>1578</v>
      </c>
      <c r="N45" s="448" t="s">
        <v>1484</v>
      </c>
      <c r="O45" s="454">
        <v>76000000</v>
      </c>
      <c r="P45" s="448" t="s">
        <v>1485</v>
      </c>
      <c r="Q45" s="439" t="s">
        <v>915</v>
      </c>
    </row>
    <row r="46" spans="1:17" ht="45">
      <c r="A46" s="444">
        <f t="shared" si="1"/>
        <v>32</v>
      </c>
      <c r="B46" s="445" t="s">
        <v>233</v>
      </c>
      <c r="C46" s="446" t="s">
        <v>1504</v>
      </c>
      <c r="D46" s="447" t="s">
        <v>1574</v>
      </c>
      <c r="E46" s="447" t="s">
        <v>1505</v>
      </c>
      <c r="F46" s="448" t="s">
        <v>1548</v>
      </c>
      <c r="G46" s="449">
        <v>17808</v>
      </c>
      <c r="H46" s="450">
        <v>2015</v>
      </c>
      <c r="I46" s="451" t="s">
        <v>1570</v>
      </c>
      <c r="J46" s="448" t="s">
        <v>1481</v>
      </c>
      <c r="K46" s="452">
        <v>42366</v>
      </c>
      <c r="L46" s="448" t="s">
        <v>965</v>
      </c>
      <c r="M46" s="448" t="s">
        <v>1579</v>
      </c>
      <c r="N46" s="448" t="s">
        <v>1484</v>
      </c>
      <c r="O46" s="454">
        <v>102385000</v>
      </c>
      <c r="P46" s="448" t="s">
        <v>1485</v>
      </c>
      <c r="Q46" s="439" t="s">
        <v>915</v>
      </c>
    </row>
    <row r="47" spans="1:17" ht="33.75">
      <c r="A47" s="444">
        <f>A46+1</f>
        <v>33</v>
      </c>
      <c r="B47" s="445" t="s">
        <v>233</v>
      </c>
      <c r="C47" s="446" t="s">
        <v>1504</v>
      </c>
      <c r="D47" s="447" t="s">
        <v>1580</v>
      </c>
      <c r="E47" s="447" t="s">
        <v>1505</v>
      </c>
      <c r="F47" s="448" t="s">
        <v>1559</v>
      </c>
      <c r="G47" s="449">
        <v>186</v>
      </c>
      <c r="H47" s="450">
        <v>2016</v>
      </c>
      <c r="I47" s="451" t="s">
        <v>1581</v>
      </c>
      <c r="J47" s="448" t="s">
        <v>1481</v>
      </c>
      <c r="K47" s="452">
        <v>44910</v>
      </c>
      <c r="L47" s="448">
        <v>1</v>
      </c>
      <c r="M47" s="448" t="s">
        <v>1508</v>
      </c>
      <c r="N47" s="448" t="s">
        <v>1484</v>
      </c>
      <c r="O47" s="454">
        <v>45198000</v>
      </c>
      <c r="P47" s="455" t="s">
        <v>1485</v>
      </c>
      <c r="Q47" s="439" t="s">
        <v>915</v>
      </c>
    </row>
    <row r="48" spans="1:17" ht="33.75">
      <c r="A48" s="444">
        <f t="shared" ref="A48:A56" si="2">A47+1</f>
        <v>34</v>
      </c>
      <c r="B48" s="445" t="s">
        <v>233</v>
      </c>
      <c r="C48" s="446" t="s">
        <v>1504</v>
      </c>
      <c r="D48" s="447" t="s">
        <v>1580</v>
      </c>
      <c r="E48" s="447" t="s">
        <v>1505</v>
      </c>
      <c r="F48" s="448" t="s">
        <v>1582</v>
      </c>
      <c r="G48" s="449">
        <v>288</v>
      </c>
      <c r="H48" s="450">
        <v>2016</v>
      </c>
      <c r="I48" s="451" t="s">
        <v>1581</v>
      </c>
      <c r="J48" s="448" t="s">
        <v>1481</v>
      </c>
      <c r="K48" s="452">
        <v>44910</v>
      </c>
      <c r="L48" s="448">
        <v>2</v>
      </c>
      <c r="M48" s="448" t="s">
        <v>1508</v>
      </c>
      <c r="N48" s="448" t="s">
        <v>1484</v>
      </c>
      <c r="O48" s="454">
        <v>54888000</v>
      </c>
      <c r="P48" s="455" t="s">
        <v>1485</v>
      </c>
      <c r="Q48" s="439" t="s">
        <v>915</v>
      </c>
    </row>
    <row r="49" spans="1:17" ht="33.75">
      <c r="A49" s="444">
        <f t="shared" si="2"/>
        <v>35</v>
      </c>
      <c r="B49" s="445" t="s">
        <v>233</v>
      </c>
      <c r="C49" s="446" t="s">
        <v>1504</v>
      </c>
      <c r="D49" s="447" t="s">
        <v>1580</v>
      </c>
      <c r="E49" s="447" t="s">
        <v>1505</v>
      </c>
      <c r="F49" s="448" t="s">
        <v>1583</v>
      </c>
      <c r="G49" s="449">
        <v>270</v>
      </c>
      <c r="H49" s="450">
        <v>2016</v>
      </c>
      <c r="I49" s="451" t="s">
        <v>1581</v>
      </c>
      <c r="J49" s="448" t="s">
        <v>1481</v>
      </c>
      <c r="K49" s="452">
        <v>44910</v>
      </c>
      <c r="L49" s="448">
        <v>3</v>
      </c>
      <c r="M49" s="448" t="s">
        <v>1508</v>
      </c>
      <c r="N49" s="448" t="s">
        <v>1484</v>
      </c>
      <c r="O49" s="454">
        <v>50792500</v>
      </c>
      <c r="P49" s="455" t="s">
        <v>1485</v>
      </c>
      <c r="Q49" s="439" t="s">
        <v>915</v>
      </c>
    </row>
    <row r="50" spans="1:17" ht="33.75">
      <c r="A50" s="444">
        <f t="shared" si="2"/>
        <v>36</v>
      </c>
      <c r="B50" s="445" t="s">
        <v>233</v>
      </c>
      <c r="C50" s="446" t="s">
        <v>1504</v>
      </c>
      <c r="D50" s="447" t="s">
        <v>1580</v>
      </c>
      <c r="E50" s="447" t="s">
        <v>1505</v>
      </c>
      <c r="F50" s="448" t="s">
        <v>1584</v>
      </c>
      <c r="G50" s="449">
        <v>270</v>
      </c>
      <c r="H50" s="450">
        <v>2016</v>
      </c>
      <c r="I50" s="451" t="s">
        <v>1581</v>
      </c>
      <c r="J50" s="448" t="s">
        <v>1481</v>
      </c>
      <c r="K50" s="452">
        <v>44910</v>
      </c>
      <c r="L50" s="448">
        <v>4</v>
      </c>
      <c r="M50" s="448" t="s">
        <v>1508</v>
      </c>
      <c r="N50" s="448" t="s">
        <v>1484</v>
      </c>
      <c r="O50" s="454">
        <v>50965500</v>
      </c>
      <c r="P50" s="455" t="s">
        <v>1485</v>
      </c>
      <c r="Q50" s="439" t="s">
        <v>915</v>
      </c>
    </row>
    <row r="51" spans="1:17" ht="33.75">
      <c r="A51" s="444">
        <f t="shared" si="2"/>
        <v>37</v>
      </c>
      <c r="B51" s="445" t="s">
        <v>233</v>
      </c>
      <c r="C51" s="446" t="s">
        <v>1504</v>
      </c>
      <c r="D51" s="447" t="s">
        <v>1580</v>
      </c>
      <c r="E51" s="447" t="s">
        <v>1505</v>
      </c>
      <c r="F51" s="448" t="s">
        <v>1585</v>
      </c>
      <c r="G51" s="449">
        <v>522</v>
      </c>
      <c r="H51" s="450">
        <v>2016</v>
      </c>
      <c r="I51" s="451" t="s">
        <v>1581</v>
      </c>
      <c r="J51" s="448" t="s">
        <v>1481</v>
      </c>
      <c r="K51" s="452">
        <v>44910</v>
      </c>
      <c r="L51" s="448">
        <v>5</v>
      </c>
      <c r="M51" s="448" t="s">
        <v>1508</v>
      </c>
      <c r="N51" s="448" t="s">
        <v>1484</v>
      </c>
      <c r="O51" s="454">
        <v>95723500</v>
      </c>
      <c r="P51" s="455" t="s">
        <v>1485</v>
      </c>
      <c r="Q51" s="439" t="s">
        <v>915</v>
      </c>
    </row>
    <row r="52" spans="1:17" ht="33.75">
      <c r="A52" s="444">
        <f t="shared" si="2"/>
        <v>38</v>
      </c>
      <c r="B52" s="445" t="s">
        <v>233</v>
      </c>
      <c r="C52" s="446" t="s">
        <v>1504</v>
      </c>
      <c r="D52" s="447" t="s">
        <v>1580</v>
      </c>
      <c r="E52" s="447" t="s">
        <v>1505</v>
      </c>
      <c r="F52" s="448" t="s">
        <v>1586</v>
      </c>
      <c r="G52" s="449">
        <v>192</v>
      </c>
      <c r="H52" s="450">
        <v>2016</v>
      </c>
      <c r="I52" s="451" t="s">
        <v>1581</v>
      </c>
      <c r="J52" s="448" t="s">
        <v>1481</v>
      </c>
      <c r="K52" s="452">
        <v>44910</v>
      </c>
      <c r="L52" s="448">
        <v>6</v>
      </c>
      <c r="M52" s="448" t="s">
        <v>1508</v>
      </c>
      <c r="N52" s="448" t="s">
        <v>1484</v>
      </c>
      <c r="O52" s="454">
        <v>34992000</v>
      </c>
      <c r="P52" s="455" t="s">
        <v>1485</v>
      </c>
      <c r="Q52" s="439" t="s">
        <v>915</v>
      </c>
    </row>
    <row r="53" spans="1:17" ht="22.5">
      <c r="A53" s="444">
        <f t="shared" si="2"/>
        <v>39</v>
      </c>
      <c r="B53" s="445" t="s">
        <v>233</v>
      </c>
      <c r="C53" s="446" t="s">
        <v>1528</v>
      </c>
      <c r="D53" s="447" t="s">
        <v>1574</v>
      </c>
      <c r="E53" s="447" t="s">
        <v>1530</v>
      </c>
      <c r="F53" s="448" t="s">
        <v>1490</v>
      </c>
      <c r="G53" s="449">
        <v>10580</v>
      </c>
      <c r="H53" s="450">
        <v>2015</v>
      </c>
      <c r="I53" s="451" t="s">
        <v>1587</v>
      </c>
      <c r="J53" s="448" t="s">
        <v>1481</v>
      </c>
      <c r="K53" s="452">
        <v>44914</v>
      </c>
      <c r="L53" s="456" t="s">
        <v>1588</v>
      </c>
      <c r="M53" s="448" t="s">
        <v>1589</v>
      </c>
      <c r="N53" s="448" t="s">
        <v>1484</v>
      </c>
      <c r="O53" s="454">
        <v>414720000</v>
      </c>
      <c r="P53" s="455" t="s">
        <v>1485</v>
      </c>
      <c r="Q53" s="439" t="s">
        <v>917</v>
      </c>
    </row>
    <row r="54" spans="1:17" ht="22.5">
      <c r="A54" s="444">
        <f t="shared" si="2"/>
        <v>40</v>
      </c>
      <c r="B54" s="445" t="s">
        <v>233</v>
      </c>
      <c r="C54" s="446" t="s">
        <v>1590</v>
      </c>
      <c r="D54" s="447" t="s">
        <v>1580</v>
      </c>
      <c r="E54" s="447" t="s">
        <v>1591</v>
      </c>
      <c r="F54" s="448" t="s">
        <v>1490</v>
      </c>
      <c r="G54" s="449">
        <v>5391</v>
      </c>
      <c r="H54" s="450">
        <v>2016</v>
      </c>
      <c r="I54" s="451" t="s">
        <v>1592</v>
      </c>
      <c r="J54" s="448" t="s">
        <v>1481</v>
      </c>
      <c r="K54" s="452">
        <v>44914</v>
      </c>
      <c r="L54" s="457" t="s">
        <v>1593</v>
      </c>
      <c r="M54" s="448" t="s">
        <v>1594</v>
      </c>
      <c r="N54" s="448" t="s">
        <v>1484</v>
      </c>
      <c r="O54" s="454">
        <v>100000000</v>
      </c>
      <c r="P54" s="455" t="s">
        <v>1485</v>
      </c>
      <c r="Q54" s="439" t="s">
        <v>929</v>
      </c>
    </row>
    <row r="55" spans="1:17" ht="22.5">
      <c r="A55" s="444">
        <f t="shared" si="2"/>
        <v>41</v>
      </c>
      <c r="B55" s="445" t="s">
        <v>233</v>
      </c>
      <c r="C55" s="446" t="s">
        <v>1590</v>
      </c>
      <c r="D55" s="447" t="s">
        <v>1580</v>
      </c>
      <c r="E55" s="447" t="s">
        <v>1591</v>
      </c>
      <c r="F55" s="448" t="s">
        <v>1538</v>
      </c>
      <c r="G55" s="449">
        <v>2100</v>
      </c>
      <c r="H55" s="450">
        <v>2016</v>
      </c>
      <c r="I55" s="451" t="s">
        <v>1595</v>
      </c>
      <c r="J55" s="448" t="s">
        <v>1481</v>
      </c>
      <c r="K55" s="452">
        <v>44911</v>
      </c>
      <c r="L55" s="456" t="s">
        <v>1588</v>
      </c>
      <c r="M55" s="448" t="s">
        <v>1596</v>
      </c>
      <c r="N55" s="448" t="s">
        <v>1484</v>
      </c>
      <c r="O55" s="454">
        <v>37000000</v>
      </c>
      <c r="P55" s="448" t="s">
        <v>1485</v>
      </c>
      <c r="Q55" s="439" t="s">
        <v>918</v>
      </c>
    </row>
    <row r="56" spans="1:17" ht="22.5">
      <c r="A56" s="444">
        <f t="shared" si="2"/>
        <v>42</v>
      </c>
      <c r="B56" s="445" t="s">
        <v>245</v>
      </c>
      <c r="C56" s="446" t="s">
        <v>1493</v>
      </c>
      <c r="D56" s="447" t="s">
        <v>1597</v>
      </c>
      <c r="E56" s="447" t="s">
        <v>1494</v>
      </c>
      <c r="F56" s="448" t="s">
        <v>1479</v>
      </c>
      <c r="G56" s="449">
        <v>1085</v>
      </c>
      <c r="H56" s="450">
        <v>2003</v>
      </c>
      <c r="I56" s="451" t="s">
        <v>1480</v>
      </c>
      <c r="J56" s="448" t="s">
        <v>1481</v>
      </c>
      <c r="K56" s="452">
        <v>41582</v>
      </c>
      <c r="L56" s="448" t="s">
        <v>1598</v>
      </c>
      <c r="M56" s="448" t="s">
        <v>1496</v>
      </c>
      <c r="N56" s="448" t="s">
        <v>1599</v>
      </c>
      <c r="O56" s="454">
        <v>128352000</v>
      </c>
      <c r="P56" s="448" t="s">
        <v>1485</v>
      </c>
      <c r="Q56" s="439" t="s">
        <v>915</v>
      </c>
    </row>
    <row r="57" spans="1:17" ht="22.5">
      <c r="A57" s="444">
        <f>A56+1</f>
        <v>43</v>
      </c>
      <c r="B57" s="445" t="s">
        <v>245</v>
      </c>
      <c r="C57" s="446" t="s">
        <v>1493</v>
      </c>
      <c r="D57" s="447" t="s">
        <v>1600</v>
      </c>
      <c r="E57" s="447" t="s">
        <v>1494</v>
      </c>
      <c r="F57" s="448" t="s">
        <v>1490</v>
      </c>
      <c r="G57" s="449">
        <v>262</v>
      </c>
      <c r="H57" s="450">
        <v>2020</v>
      </c>
      <c r="I57" s="451" t="s">
        <v>1480</v>
      </c>
      <c r="J57" s="448" t="s">
        <v>1481</v>
      </c>
      <c r="K57" s="452">
        <v>44510</v>
      </c>
      <c r="L57" s="457" t="s">
        <v>1601</v>
      </c>
      <c r="M57" s="448" t="s">
        <v>1602</v>
      </c>
      <c r="N57" s="448" t="s">
        <v>1484</v>
      </c>
      <c r="O57" s="454">
        <v>63666000</v>
      </c>
      <c r="P57" s="448" t="s">
        <v>1485</v>
      </c>
      <c r="Q57" s="439" t="s">
        <v>915</v>
      </c>
    </row>
    <row r="58" spans="1:17" ht="22.5">
      <c r="A58" s="444">
        <f>A57+1</f>
        <v>44</v>
      </c>
      <c r="B58" s="445" t="s">
        <v>248</v>
      </c>
      <c r="C58" s="446" t="s">
        <v>1493</v>
      </c>
      <c r="D58" s="447" t="s">
        <v>1603</v>
      </c>
      <c r="E58" s="447" t="s">
        <v>1494</v>
      </c>
      <c r="F58" s="448" t="s">
        <v>1479</v>
      </c>
      <c r="G58" s="449">
        <v>9928</v>
      </c>
      <c r="H58" s="450">
        <v>2007</v>
      </c>
      <c r="I58" s="451" t="s">
        <v>1604</v>
      </c>
      <c r="J58" s="448" t="s">
        <v>1481</v>
      </c>
      <c r="K58" s="452">
        <v>41632</v>
      </c>
      <c r="L58" s="448" t="s">
        <v>1516</v>
      </c>
      <c r="M58" s="448" t="s">
        <v>1496</v>
      </c>
      <c r="N58" s="448" t="s">
        <v>1484</v>
      </c>
      <c r="O58" s="454">
        <v>75000000</v>
      </c>
      <c r="P58" s="448" t="s">
        <v>1485</v>
      </c>
      <c r="Q58" s="439" t="s">
        <v>920</v>
      </c>
    </row>
    <row r="59" spans="1:17" ht="22.5">
      <c r="A59" s="444">
        <f t="shared" si="1"/>
        <v>45</v>
      </c>
      <c r="B59" s="445" t="s">
        <v>246</v>
      </c>
      <c r="C59" s="446" t="s">
        <v>1493</v>
      </c>
      <c r="D59" s="447" t="s">
        <v>1605</v>
      </c>
      <c r="E59" s="447" t="s">
        <v>1494</v>
      </c>
      <c r="F59" s="448" t="s">
        <v>1479</v>
      </c>
      <c r="G59" s="449">
        <v>9467</v>
      </c>
      <c r="H59" s="450">
        <v>2003</v>
      </c>
      <c r="I59" s="451" t="s">
        <v>1553</v>
      </c>
      <c r="J59" s="448" t="s">
        <v>1481</v>
      </c>
      <c r="K59" s="452">
        <v>41631</v>
      </c>
      <c r="L59" s="448" t="s">
        <v>1561</v>
      </c>
      <c r="M59" s="448" t="s">
        <v>1496</v>
      </c>
      <c r="N59" s="448" t="s">
        <v>1484</v>
      </c>
      <c r="O59" s="454">
        <v>219114000</v>
      </c>
      <c r="P59" s="448" t="s">
        <v>1485</v>
      </c>
      <c r="Q59" s="439" t="s">
        <v>916</v>
      </c>
    </row>
    <row r="60" spans="1:17" ht="22.5">
      <c r="A60" s="444">
        <f t="shared" si="1"/>
        <v>46</v>
      </c>
      <c r="B60" s="445" t="s">
        <v>250</v>
      </c>
      <c r="C60" s="446" t="s">
        <v>1493</v>
      </c>
      <c r="D60" s="447" t="s">
        <v>1606</v>
      </c>
      <c r="E60" s="447" t="s">
        <v>1494</v>
      </c>
      <c r="F60" s="448" t="s">
        <v>1479</v>
      </c>
      <c r="G60" s="449">
        <v>8097</v>
      </c>
      <c r="H60" s="450">
        <v>2006</v>
      </c>
      <c r="I60" s="451" t="s">
        <v>1531</v>
      </c>
      <c r="J60" s="448" t="s">
        <v>1481</v>
      </c>
      <c r="K60" s="452">
        <v>41631</v>
      </c>
      <c r="L60" s="448" t="s">
        <v>1561</v>
      </c>
      <c r="M60" s="448" t="s">
        <v>1496</v>
      </c>
      <c r="N60" s="448" t="s">
        <v>1484</v>
      </c>
      <c r="O60" s="454">
        <v>100000000</v>
      </c>
      <c r="P60" s="448" t="s">
        <v>1485</v>
      </c>
      <c r="Q60" s="439" t="s">
        <v>922</v>
      </c>
    </row>
    <row r="61" spans="1:17" ht="22.5">
      <c r="A61" s="444">
        <f t="shared" si="1"/>
        <v>47</v>
      </c>
      <c r="B61" s="445" t="s">
        <v>247</v>
      </c>
      <c r="C61" s="446" t="s">
        <v>1493</v>
      </c>
      <c r="D61" s="447" t="s">
        <v>1607</v>
      </c>
      <c r="E61" s="447" t="s">
        <v>1494</v>
      </c>
      <c r="F61" s="448" t="s">
        <v>1479</v>
      </c>
      <c r="G61" s="449">
        <v>5327</v>
      </c>
      <c r="H61" s="450">
        <v>2006</v>
      </c>
      <c r="I61" s="451" t="s">
        <v>1518</v>
      </c>
      <c r="J61" s="448" t="s">
        <v>1481</v>
      </c>
      <c r="K61" s="452">
        <v>41270</v>
      </c>
      <c r="L61" s="448" t="s">
        <v>1564</v>
      </c>
      <c r="M61" s="448" t="s">
        <v>1602</v>
      </c>
      <c r="N61" s="448" t="s">
        <v>1484</v>
      </c>
      <c r="O61" s="454">
        <v>217056000</v>
      </c>
      <c r="P61" s="448" t="s">
        <v>1485</v>
      </c>
      <c r="Q61" s="439" t="s">
        <v>919</v>
      </c>
    </row>
    <row r="62" spans="1:17" ht="22.5">
      <c r="A62" s="444">
        <f t="shared" si="1"/>
        <v>48</v>
      </c>
      <c r="B62" s="445" t="s">
        <v>241</v>
      </c>
      <c r="C62" s="446" t="s">
        <v>1608</v>
      </c>
      <c r="D62" s="447" t="s">
        <v>1609</v>
      </c>
      <c r="E62" s="447" t="s">
        <v>1610</v>
      </c>
      <c r="F62" s="448" t="s">
        <v>1479</v>
      </c>
      <c r="G62" s="449">
        <v>411</v>
      </c>
      <c r="H62" s="450">
        <v>2003</v>
      </c>
      <c r="I62" s="451" t="s">
        <v>1545</v>
      </c>
      <c r="J62" s="448" t="s">
        <v>1481</v>
      </c>
      <c r="K62" s="452">
        <v>41781</v>
      </c>
      <c r="L62" s="448" t="s">
        <v>1516</v>
      </c>
      <c r="M62" s="448" t="s">
        <v>1611</v>
      </c>
      <c r="N62" s="448" t="s">
        <v>1484</v>
      </c>
      <c r="O62" s="454">
        <v>14976000</v>
      </c>
      <c r="P62" s="448" t="s">
        <v>1485</v>
      </c>
      <c r="Q62" s="439" t="s">
        <v>914</v>
      </c>
    </row>
    <row r="63" spans="1:17" ht="22.5">
      <c r="A63" s="444">
        <f t="shared" si="1"/>
        <v>49</v>
      </c>
      <c r="B63" s="445" t="s">
        <v>241</v>
      </c>
      <c r="C63" s="446" t="s">
        <v>1612</v>
      </c>
      <c r="D63" s="447" t="s">
        <v>1609</v>
      </c>
      <c r="E63" s="447" t="s">
        <v>1613</v>
      </c>
      <c r="F63" s="448" t="s">
        <v>1479</v>
      </c>
      <c r="G63" s="449">
        <v>303</v>
      </c>
      <c r="H63" s="450">
        <v>2003</v>
      </c>
      <c r="I63" s="451" t="s">
        <v>1545</v>
      </c>
      <c r="J63" s="448" t="s">
        <v>1481</v>
      </c>
      <c r="K63" s="452">
        <v>41781</v>
      </c>
      <c r="L63" s="448" t="s">
        <v>945</v>
      </c>
      <c r="M63" s="448" t="s">
        <v>1614</v>
      </c>
      <c r="N63" s="448" t="s">
        <v>1484</v>
      </c>
      <c r="O63" s="454">
        <v>15840000</v>
      </c>
      <c r="P63" s="448" t="s">
        <v>1485</v>
      </c>
      <c r="Q63" s="439" t="s">
        <v>914</v>
      </c>
    </row>
    <row r="64" spans="1:17" ht="22.5">
      <c r="A64" s="444">
        <f t="shared" si="1"/>
        <v>50</v>
      </c>
      <c r="B64" s="445" t="s">
        <v>241</v>
      </c>
      <c r="C64" s="446" t="s">
        <v>1486</v>
      </c>
      <c r="D64" s="447" t="s">
        <v>1609</v>
      </c>
      <c r="E64" s="447" t="s">
        <v>1487</v>
      </c>
      <c r="F64" s="448" t="s">
        <v>1479</v>
      </c>
      <c r="G64" s="449">
        <v>485</v>
      </c>
      <c r="H64" s="450">
        <v>2003</v>
      </c>
      <c r="I64" s="451" t="s">
        <v>1545</v>
      </c>
      <c r="J64" s="448" t="s">
        <v>1481</v>
      </c>
      <c r="K64" s="452">
        <v>41781</v>
      </c>
      <c r="L64" s="448" t="s">
        <v>943</v>
      </c>
      <c r="M64" s="448" t="s">
        <v>1615</v>
      </c>
      <c r="N64" s="448" t="s">
        <v>1484</v>
      </c>
      <c r="O64" s="454">
        <v>12960000</v>
      </c>
      <c r="P64" s="448" t="s">
        <v>1485</v>
      </c>
      <c r="Q64" s="439" t="s">
        <v>914</v>
      </c>
    </row>
    <row r="65" spans="1:17" ht="22.5">
      <c r="A65" s="444">
        <f t="shared" si="1"/>
        <v>51</v>
      </c>
      <c r="B65" s="445" t="s">
        <v>241</v>
      </c>
      <c r="C65" s="446" t="s">
        <v>1493</v>
      </c>
      <c r="D65" s="447" t="s">
        <v>1609</v>
      </c>
      <c r="E65" s="447" t="s">
        <v>1494</v>
      </c>
      <c r="F65" s="448" t="s">
        <v>1479</v>
      </c>
      <c r="G65" s="449">
        <v>1110</v>
      </c>
      <c r="H65" s="450">
        <v>2003</v>
      </c>
      <c r="I65" s="451" t="s">
        <v>1545</v>
      </c>
      <c r="J65" s="448" t="s">
        <v>1481</v>
      </c>
      <c r="K65" s="452">
        <v>41781</v>
      </c>
      <c r="L65" s="448" t="s">
        <v>948</v>
      </c>
      <c r="M65" s="448" t="s">
        <v>1602</v>
      </c>
      <c r="N65" s="448" t="s">
        <v>1484</v>
      </c>
      <c r="O65" s="454">
        <v>29700000</v>
      </c>
      <c r="P65" s="448" t="s">
        <v>1485</v>
      </c>
      <c r="Q65" s="439" t="s">
        <v>914</v>
      </c>
    </row>
    <row r="66" spans="1:17" ht="22.5">
      <c r="A66" s="444">
        <f t="shared" si="1"/>
        <v>52</v>
      </c>
      <c r="B66" s="445" t="s">
        <v>241</v>
      </c>
      <c r="C66" s="446" t="s">
        <v>1616</v>
      </c>
      <c r="D66" s="447" t="s">
        <v>1609</v>
      </c>
      <c r="E66" s="447" t="s">
        <v>1617</v>
      </c>
      <c r="F66" s="448" t="s">
        <v>1479</v>
      </c>
      <c r="G66" s="449">
        <v>509</v>
      </c>
      <c r="H66" s="450">
        <v>2003</v>
      </c>
      <c r="I66" s="451" t="s">
        <v>1545</v>
      </c>
      <c r="J66" s="448" t="s">
        <v>1481</v>
      </c>
      <c r="K66" s="452">
        <v>41781</v>
      </c>
      <c r="L66" s="448" t="s">
        <v>941</v>
      </c>
      <c r="M66" s="448" t="s">
        <v>1618</v>
      </c>
      <c r="N66" s="448" t="s">
        <v>1484</v>
      </c>
      <c r="O66" s="454">
        <v>8640000</v>
      </c>
      <c r="P66" s="448" t="s">
        <v>1485</v>
      </c>
      <c r="Q66" s="439" t="s">
        <v>914</v>
      </c>
    </row>
    <row r="67" spans="1:17" ht="22.5">
      <c r="A67" s="444">
        <f t="shared" si="1"/>
        <v>53</v>
      </c>
      <c r="B67" s="445" t="s">
        <v>241</v>
      </c>
      <c r="C67" s="446" t="s">
        <v>1619</v>
      </c>
      <c r="D67" s="447" t="s">
        <v>1609</v>
      </c>
      <c r="E67" s="447" t="s">
        <v>1620</v>
      </c>
      <c r="F67" s="448" t="s">
        <v>1479</v>
      </c>
      <c r="G67" s="449">
        <v>390</v>
      </c>
      <c r="H67" s="450">
        <v>2003</v>
      </c>
      <c r="I67" s="451" t="s">
        <v>1545</v>
      </c>
      <c r="J67" s="448" t="s">
        <v>1481</v>
      </c>
      <c r="K67" s="452">
        <v>41781</v>
      </c>
      <c r="L67" s="448" t="s">
        <v>948</v>
      </c>
      <c r="M67" s="448" t="s">
        <v>1621</v>
      </c>
      <c r="N67" s="448" t="s">
        <v>1484</v>
      </c>
      <c r="O67" s="454">
        <v>14040000</v>
      </c>
      <c r="P67" s="448" t="s">
        <v>1485</v>
      </c>
      <c r="Q67" s="439" t="s">
        <v>914</v>
      </c>
    </row>
    <row r="68" spans="1:17" ht="22.5">
      <c r="A68" s="444">
        <f>A67+1</f>
        <v>54</v>
      </c>
      <c r="B68" s="445" t="s">
        <v>242</v>
      </c>
      <c r="C68" s="446" t="s">
        <v>1493</v>
      </c>
      <c r="D68" s="447" t="s">
        <v>1622</v>
      </c>
      <c r="E68" s="447" t="s">
        <v>1494</v>
      </c>
      <c r="F68" s="448" t="s">
        <v>1479</v>
      </c>
      <c r="G68" s="449">
        <v>12235</v>
      </c>
      <c r="H68" s="450">
        <v>2006</v>
      </c>
      <c r="I68" s="451" t="s">
        <v>1623</v>
      </c>
      <c r="J68" s="448" t="s">
        <v>1481</v>
      </c>
      <c r="K68" s="452">
        <v>41577</v>
      </c>
      <c r="L68" s="448" t="s">
        <v>1510</v>
      </c>
      <c r="M68" s="448" t="s">
        <v>1624</v>
      </c>
      <c r="N68" s="448" t="s">
        <v>1484</v>
      </c>
      <c r="O68" s="454">
        <v>67500000</v>
      </c>
      <c r="P68" s="448" t="s">
        <v>1485</v>
      </c>
      <c r="Q68" s="439" t="s">
        <v>923</v>
      </c>
    </row>
    <row r="69" spans="1:17" ht="22.5">
      <c r="A69" s="444">
        <f t="shared" si="1"/>
        <v>55</v>
      </c>
      <c r="B69" s="445" t="s">
        <v>243</v>
      </c>
      <c r="C69" s="446" t="s">
        <v>1493</v>
      </c>
      <c r="D69" s="447" t="s">
        <v>1625</v>
      </c>
      <c r="E69" s="447" t="s">
        <v>1494</v>
      </c>
      <c r="F69" s="448" t="s">
        <v>1479</v>
      </c>
      <c r="G69" s="449">
        <v>4734</v>
      </c>
      <c r="H69" s="450">
        <v>2007</v>
      </c>
      <c r="I69" s="451" t="s">
        <v>1626</v>
      </c>
      <c r="J69" s="448" t="s">
        <v>1481</v>
      </c>
      <c r="K69" s="452">
        <v>41759</v>
      </c>
      <c r="L69" s="448" t="s">
        <v>1510</v>
      </c>
      <c r="M69" s="448" t="s">
        <v>1602</v>
      </c>
      <c r="N69" s="448" t="s">
        <v>1484</v>
      </c>
      <c r="O69" s="454">
        <v>30000000</v>
      </c>
      <c r="P69" s="448" t="s">
        <v>1485</v>
      </c>
      <c r="Q69" s="439" t="s">
        <v>924</v>
      </c>
    </row>
    <row r="70" spans="1:17" ht="22.5">
      <c r="A70" s="444">
        <f t="shared" si="1"/>
        <v>56</v>
      </c>
      <c r="B70" s="445" t="s">
        <v>251</v>
      </c>
      <c r="C70" s="446" t="s">
        <v>1612</v>
      </c>
      <c r="D70" s="447" t="s">
        <v>1627</v>
      </c>
      <c r="E70" s="447" t="s">
        <v>1613</v>
      </c>
      <c r="F70" s="448" t="s">
        <v>1479</v>
      </c>
      <c r="G70" s="449">
        <v>939</v>
      </c>
      <c r="H70" s="450">
        <v>2003</v>
      </c>
      <c r="I70" s="451" t="s">
        <v>1628</v>
      </c>
      <c r="J70" s="448" t="s">
        <v>1481</v>
      </c>
      <c r="K70" s="452">
        <v>41810</v>
      </c>
      <c r="L70" s="448" t="s">
        <v>1510</v>
      </c>
      <c r="M70" s="448" t="s">
        <v>1629</v>
      </c>
      <c r="N70" s="448" t="s">
        <v>1484</v>
      </c>
      <c r="O70" s="454">
        <v>10133000</v>
      </c>
      <c r="P70" s="448" t="s">
        <v>1485</v>
      </c>
      <c r="Q70" s="439" t="s">
        <v>329</v>
      </c>
    </row>
    <row r="71" spans="1:17" ht="22.5">
      <c r="A71" s="444">
        <f t="shared" si="1"/>
        <v>57</v>
      </c>
      <c r="B71" s="445" t="s">
        <v>251</v>
      </c>
      <c r="C71" s="446" t="s">
        <v>1493</v>
      </c>
      <c r="D71" s="447" t="s">
        <v>1627</v>
      </c>
      <c r="E71" s="447" t="s">
        <v>1494</v>
      </c>
      <c r="F71" s="448" t="s">
        <v>1479</v>
      </c>
      <c r="G71" s="449">
        <v>3752</v>
      </c>
      <c r="H71" s="450">
        <v>2003</v>
      </c>
      <c r="I71" s="451" t="s">
        <v>1628</v>
      </c>
      <c r="J71" s="448" t="s">
        <v>1481</v>
      </c>
      <c r="K71" s="452">
        <v>41810</v>
      </c>
      <c r="L71" s="448" t="s">
        <v>941</v>
      </c>
      <c r="M71" s="448" t="s">
        <v>1496</v>
      </c>
      <c r="N71" s="448" t="s">
        <v>1484</v>
      </c>
      <c r="O71" s="454">
        <v>39354000</v>
      </c>
      <c r="P71" s="448" t="s">
        <v>1485</v>
      </c>
      <c r="Q71" s="439" t="s">
        <v>329</v>
      </c>
    </row>
    <row r="72" spans="1:17" ht="22.5">
      <c r="A72" s="444">
        <f t="shared" si="1"/>
        <v>58</v>
      </c>
      <c r="B72" s="445" t="s">
        <v>251</v>
      </c>
      <c r="C72" s="446" t="s">
        <v>1493</v>
      </c>
      <c r="D72" s="447" t="s">
        <v>1630</v>
      </c>
      <c r="E72" s="447" t="s">
        <v>1494</v>
      </c>
      <c r="F72" s="448" t="s">
        <v>1490</v>
      </c>
      <c r="G72" s="449">
        <v>1349</v>
      </c>
      <c r="H72" s="450">
        <v>2014</v>
      </c>
      <c r="I72" s="451" t="s">
        <v>1628</v>
      </c>
      <c r="J72" s="448" t="s">
        <v>1481</v>
      </c>
      <c r="K72" s="452">
        <v>41810</v>
      </c>
      <c r="L72" s="448" t="s">
        <v>1491</v>
      </c>
      <c r="M72" s="448" t="s">
        <v>1631</v>
      </c>
      <c r="N72" s="448" t="s">
        <v>1484</v>
      </c>
      <c r="O72" s="454">
        <v>64752000</v>
      </c>
      <c r="P72" s="448" t="s">
        <v>1485</v>
      </c>
      <c r="Q72" s="439" t="s">
        <v>329</v>
      </c>
    </row>
    <row r="73" spans="1:17" ht="22.5">
      <c r="A73" s="444">
        <f t="shared" si="1"/>
        <v>59</v>
      </c>
      <c r="B73" s="445" t="s">
        <v>251</v>
      </c>
      <c r="C73" s="446" t="s">
        <v>1493</v>
      </c>
      <c r="D73" s="447" t="s">
        <v>1630</v>
      </c>
      <c r="E73" s="447" t="s">
        <v>1494</v>
      </c>
      <c r="F73" s="448" t="s">
        <v>1538</v>
      </c>
      <c r="G73" s="449">
        <v>727</v>
      </c>
      <c r="H73" s="450">
        <v>2014</v>
      </c>
      <c r="I73" s="451" t="s">
        <v>1628</v>
      </c>
      <c r="J73" s="448" t="s">
        <v>1481</v>
      </c>
      <c r="K73" s="452">
        <v>41810</v>
      </c>
      <c r="L73" s="448" t="s">
        <v>1516</v>
      </c>
      <c r="M73" s="448" t="s">
        <v>1496</v>
      </c>
      <c r="N73" s="448" t="s">
        <v>1484</v>
      </c>
      <c r="O73" s="454">
        <v>34896000</v>
      </c>
      <c r="P73" s="448" t="s">
        <v>1485</v>
      </c>
      <c r="Q73" s="439" t="s">
        <v>329</v>
      </c>
    </row>
    <row r="74" spans="1:17" ht="22.5">
      <c r="A74" s="444">
        <f t="shared" si="1"/>
        <v>60</v>
      </c>
      <c r="B74" s="445" t="s">
        <v>251</v>
      </c>
      <c r="C74" s="446" t="s">
        <v>1616</v>
      </c>
      <c r="D74" s="447" t="s">
        <v>1630</v>
      </c>
      <c r="E74" s="447" t="s">
        <v>1617</v>
      </c>
      <c r="F74" s="448" t="s">
        <v>1479</v>
      </c>
      <c r="G74" s="449">
        <v>2225</v>
      </c>
      <c r="H74" s="450">
        <v>2014</v>
      </c>
      <c r="I74" s="451" t="s">
        <v>1628</v>
      </c>
      <c r="J74" s="448" t="s">
        <v>1481</v>
      </c>
      <c r="K74" s="452">
        <v>41810</v>
      </c>
      <c r="L74" s="448" t="s">
        <v>1491</v>
      </c>
      <c r="M74" s="448" t="s">
        <v>1632</v>
      </c>
      <c r="N74" s="448" t="s">
        <v>1484</v>
      </c>
      <c r="O74" s="454">
        <v>60075000</v>
      </c>
      <c r="P74" s="448" t="s">
        <v>1485</v>
      </c>
      <c r="Q74" s="439" t="s">
        <v>329</v>
      </c>
    </row>
    <row r="75" spans="1:17" ht="22.5">
      <c r="A75" s="444">
        <f t="shared" si="1"/>
        <v>61</v>
      </c>
      <c r="B75" s="445" t="s">
        <v>251</v>
      </c>
      <c r="C75" s="446" t="s">
        <v>1633</v>
      </c>
      <c r="D75" s="447" t="s">
        <v>1630</v>
      </c>
      <c r="E75" s="447" t="s">
        <v>1634</v>
      </c>
      <c r="F75" s="448" t="s">
        <v>1479</v>
      </c>
      <c r="G75" s="449">
        <v>813</v>
      </c>
      <c r="H75" s="450">
        <v>2014</v>
      </c>
      <c r="I75" s="451" t="s">
        <v>1628</v>
      </c>
      <c r="J75" s="448" t="s">
        <v>1481</v>
      </c>
      <c r="K75" s="452">
        <v>41810</v>
      </c>
      <c r="L75" s="448" t="s">
        <v>1554</v>
      </c>
      <c r="M75" s="448" t="s">
        <v>1629</v>
      </c>
      <c r="N75" s="448" t="s">
        <v>1484</v>
      </c>
      <c r="O75" s="454">
        <v>2845500</v>
      </c>
      <c r="P75" s="448" t="s">
        <v>1485</v>
      </c>
      <c r="Q75" s="439" t="s">
        <v>329</v>
      </c>
    </row>
    <row r="76" spans="1:17" ht="22.5">
      <c r="A76" s="444">
        <f t="shared" si="1"/>
        <v>62</v>
      </c>
      <c r="B76" s="445" t="s">
        <v>252</v>
      </c>
      <c r="C76" s="446" t="s">
        <v>1493</v>
      </c>
      <c r="D76" s="447" t="s">
        <v>1635</v>
      </c>
      <c r="E76" s="447" t="s">
        <v>1494</v>
      </c>
      <c r="F76" s="448" t="s">
        <v>1479</v>
      </c>
      <c r="G76" s="449">
        <v>8884</v>
      </c>
      <c r="H76" s="450">
        <v>2006</v>
      </c>
      <c r="I76" s="451" t="s">
        <v>1575</v>
      </c>
      <c r="J76" s="448" t="s">
        <v>1481</v>
      </c>
      <c r="K76" s="452">
        <v>41781</v>
      </c>
      <c r="L76" s="448" t="s">
        <v>1516</v>
      </c>
      <c r="M76" s="448" t="s">
        <v>1636</v>
      </c>
      <c r="N76" s="448" t="s">
        <v>1599</v>
      </c>
      <c r="O76" s="454">
        <v>105000000</v>
      </c>
      <c r="P76" s="448" t="s">
        <v>1485</v>
      </c>
      <c r="Q76" s="439" t="s">
        <v>927</v>
      </c>
    </row>
    <row r="77" spans="1:17" ht="22.5">
      <c r="A77" s="444">
        <f t="shared" si="1"/>
        <v>63</v>
      </c>
      <c r="B77" s="445" t="s">
        <v>253</v>
      </c>
      <c r="C77" s="446" t="s">
        <v>1616</v>
      </c>
      <c r="D77" s="447" t="s">
        <v>1637</v>
      </c>
      <c r="E77" s="447" t="s">
        <v>1617</v>
      </c>
      <c r="F77" s="448" t="s">
        <v>1479</v>
      </c>
      <c r="G77" s="449">
        <v>14000</v>
      </c>
      <c r="H77" s="450">
        <v>2006</v>
      </c>
      <c r="I77" s="451" t="s">
        <v>1638</v>
      </c>
      <c r="J77" s="448" t="s">
        <v>1481</v>
      </c>
      <c r="K77" s="452">
        <v>41270</v>
      </c>
      <c r="L77" s="448" t="s">
        <v>1561</v>
      </c>
      <c r="M77" s="448" t="s">
        <v>1639</v>
      </c>
      <c r="N77" s="448" t="s">
        <v>1484</v>
      </c>
      <c r="O77" s="454">
        <v>14000000</v>
      </c>
      <c r="P77" s="448" t="s">
        <v>1485</v>
      </c>
      <c r="Q77" s="439" t="s">
        <v>928</v>
      </c>
    </row>
    <row r="78" spans="1:17" ht="22.5">
      <c r="A78" s="444">
        <f t="shared" si="1"/>
        <v>64</v>
      </c>
      <c r="B78" s="445" t="s">
        <v>253</v>
      </c>
      <c r="C78" s="446" t="s">
        <v>1640</v>
      </c>
      <c r="D78" s="447" t="s">
        <v>1637</v>
      </c>
      <c r="E78" s="447" t="s">
        <v>1641</v>
      </c>
      <c r="F78" s="448" t="s">
        <v>1479</v>
      </c>
      <c r="G78" s="449">
        <v>13240</v>
      </c>
      <c r="H78" s="450">
        <v>2019</v>
      </c>
      <c r="I78" s="451" t="s">
        <v>1638</v>
      </c>
      <c r="J78" s="448" t="s">
        <v>1481</v>
      </c>
      <c r="K78" s="452">
        <v>44914</v>
      </c>
      <c r="L78" s="448">
        <v>10</v>
      </c>
      <c r="M78" s="448" t="s">
        <v>1642</v>
      </c>
      <c r="N78" s="448" t="s">
        <v>1484</v>
      </c>
      <c r="O78" s="454">
        <v>616500000</v>
      </c>
      <c r="P78" s="448" t="s">
        <v>1485</v>
      </c>
      <c r="Q78" s="439" t="s">
        <v>928</v>
      </c>
    </row>
    <row r="79" spans="1:17" ht="22.5">
      <c r="A79" s="444">
        <f t="shared" si="1"/>
        <v>65</v>
      </c>
      <c r="B79" s="445" t="s">
        <v>254</v>
      </c>
      <c r="C79" s="446" t="s">
        <v>1493</v>
      </c>
      <c r="D79" s="447" t="s">
        <v>1643</v>
      </c>
      <c r="E79" s="447" t="s">
        <v>1494</v>
      </c>
      <c r="F79" s="448" t="s">
        <v>1479</v>
      </c>
      <c r="G79" s="449">
        <v>2857</v>
      </c>
      <c r="H79" s="450">
        <v>2006</v>
      </c>
      <c r="I79" s="451" t="s">
        <v>1644</v>
      </c>
      <c r="J79" s="448" t="s">
        <v>1481</v>
      </c>
      <c r="K79" s="452">
        <v>41810</v>
      </c>
      <c r="L79" s="448" t="s">
        <v>1519</v>
      </c>
      <c r="M79" s="448" t="s">
        <v>1602</v>
      </c>
      <c r="N79" s="448" t="s">
        <v>1484</v>
      </c>
      <c r="O79" s="454">
        <v>26000000</v>
      </c>
      <c r="P79" s="448" t="s">
        <v>1485</v>
      </c>
      <c r="Q79" s="439" t="s">
        <v>929</v>
      </c>
    </row>
    <row r="80" spans="1:17" ht="22.5">
      <c r="A80" s="444">
        <f t="shared" si="1"/>
        <v>66</v>
      </c>
      <c r="B80" s="445" t="s">
        <v>255</v>
      </c>
      <c r="C80" s="446" t="s">
        <v>1608</v>
      </c>
      <c r="D80" s="447" t="s">
        <v>1645</v>
      </c>
      <c r="E80" s="447" t="s">
        <v>1610</v>
      </c>
      <c r="F80" s="448" t="s">
        <v>1479</v>
      </c>
      <c r="G80" s="449">
        <v>7598</v>
      </c>
      <c r="H80" s="450">
        <v>2003</v>
      </c>
      <c r="I80" s="451" t="s">
        <v>1646</v>
      </c>
      <c r="J80" s="448" t="s">
        <v>1481</v>
      </c>
      <c r="K80" s="452">
        <v>41270</v>
      </c>
      <c r="L80" s="448" t="s">
        <v>1519</v>
      </c>
      <c r="M80" s="448" t="s">
        <v>1602</v>
      </c>
      <c r="N80" s="448" t="s">
        <v>1484</v>
      </c>
      <c r="O80" s="454">
        <v>199500000</v>
      </c>
      <c r="P80" s="448" t="s">
        <v>1485</v>
      </c>
      <c r="Q80" s="439" t="s">
        <v>917</v>
      </c>
    </row>
    <row r="81" spans="1:17" ht="22.5">
      <c r="A81" s="444">
        <f t="shared" ref="A81:A144" si="3">A80+1</f>
        <v>67</v>
      </c>
      <c r="B81" s="445" t="s">
        <v>256</v>
      </c>
      <c r="C81" s="446" t="s">
        <v>1493</v>
      </c>
      <c r="D81" s="447" t="s">
        <v>1647</v>
      </c>
      <c r="E81" s="447" t="s">
        <v>1494</v>
      </c>
      <c r="F81" s="448" t="s">
        <v>1479</v>
      </c>
      <c r="G81" s="449">
        <v>6954</v>
      </c>
      <c r="H81" s="450">
        <v>2006</v>
      </c>
      <c r="I81" s="451" t="s">
        <v>1549</v>
      </c>
      <c r="J81" s="448" t="s">
        <v>1481</v>
      </c>
      <c r="K81" s="452">
        <v>41991</v>
      </c>
      <c r="L81" s="448" t="s">
        <v>1564</v>
      </c>
      <c r="M81" s="448" t="s">
        <v>1602</v>
      </c>
      <c r="N81" s="448" t="s">
        <v>1484</v>
      </c>
      <c r="O81" s="454">
        <v>33120000</v>
      </c>
      <c r="P81" s="448" t="s">
        <v>1485</v>
      </c>
      <c r="Q81" s="439" t="s">
        <v>918</v>
      </c>
    </row>
    <row r="82" spans="1:17" ht="22.5">
      <c r="A82" s="444">
        <f t="shared" si="3"/>
        <v>68</v>
      </c>
      <c r="B82" s="445" t="s">
        <v>257</v>
      </c>
      <c r="C82" s="446" t="s">
        <v>1493</v>
      </c>
      <c r="D82" s="447" t="s">
        <v>1648</v>
      </c>
      <c r="E82" s="447" t="s">
        <v>1494</v>
      </c>
      <c r="F82" s="448" t="s">
        <v>1479</v>
      </c>
      <c r="G82" s="449">
        <v>1103</v>
      </c>
      <c r="H82" s="450">
        <v>2006</v>
      </c>
      <c r="I82" s="451" t="s">
        <v>1649</v>
      </c>
      <c r="J82" s="448" t="s">
        <v>1481</v>
      </c>
      <c r="K82" s="452">
        <v>41991</v>
      </c>
      <c r="L82" s="448" t="s">
        <v>1564</v>
      </c>
      <c r="M82" s="448" t="s">
        <v>1496</v>
      </c>
      <c r="N82" s="448" t="s">
        <v>1484</v>
      </c>
      <c r="O82" s="454">
        <v>16800000</v>
      </c>
      <c r="P82" s="448" t="s">
        <v>1485</v>
      </c>
      <c r="Q82" s="439" t="s">
        <v>926</v>
      </c>
    </row>
    <row r="83" spans="1:17" ht="33.75">
      <c r="A83" s="444">
        <f t="shared" si="3"/>
        <v>69</v>
      </c>
      <c r="B83" s="445" t="s">
        <v>257</v>
      </c>
      <c r="C83" s="446" t="s">
        <v>1612</v>
      </c>
      <c r="D83" s="447" t="s">
        <v>1650</v>
      </c>
      <c r="E83" s="447" t="s">
        <v>1613</v>
      </c>
      <c r="F83" s="448" t="s">
        <v>1479</v>
      </c>
      <c r="G83" s="449">
        <v>10438</v>
      </c>
      <c r="H83" s="450">
        <v>2014</v>
      </c>
      <c r="I83" s="451" t="s">
        <v>1649</v>
      </c>
      <c r="J83" s="448" t="s">
        <v>1481</v>
      </c>
      <c r="K83" s="452">
        <v>41991</v>
      </c>
      <c r="L83" s="448" t="s">
        <v>1561</v>
      </c>
      <c r="M83" s="448" t="s">
        <v>1651</v>
      </c>
      <c r="N83" s="448" t="s">
        <v>1484</v>
      </c>
      <c r="O83" s="454">
        <v>12525000</v>
      </c>
      <c r="P83" s="448" t="s">
        <v>1485</v>
      </c>
      <c r="Q83" s="439" t="s">
        <v>926</v>
      </c>
    </row>
    <row r="84" spans="1:17" ht="22.5">
      <c r="A84" s="444">
        <f t="shared" si="3"/>
        <v>70</v>
      </c>
      <c r="B84" s="445" t="s">
        <v>223</v>
      </c>
      <c r="C84" s="446" t="s">
        <v>1633</v>
      </c>
      <c r="D84" s="447" t="s">
        <v>1652</v>
      </c>
      <c r="E84" s="447" t="s">
        <v>1634</v>
      </c>
      <c r="F84" s="448" t="s">
        <v>1490</v>
      </c>
      <c r="G84" s="449">
        <v>10099</v>
      </c>
      <c r="H84" s="450">
        <v>2003</v>
      </c>
      <c r="I84" s="451" t="s">
        <v>1653</v>
      </c>
      <c r="J84" s="448" t="s">
        <v>1481</v>
      </c>
      <c r="K84" s="452">
        <v>41632</v>
      </c>
      <c r="L84" s="448" t="s">
        <v>1519</v>
      </c>
      <c r="M84" s="448" t="s">
        <v>1654</v>
      </c>
      <c r="N84" s="448" t="s">
        <v>1484</v>
      </c>
      <c r="O84" s="454">
        <v>416640000</v>
      </c>
      <c r="P84" s="448" t="s">
        <v>1485</v>
      </c>
      <c r="Q84" s="439" t="s">
        <v>920</v>
      </c>
    </row>
    <row r="85" spans="1:17" ht="22.5">
      <c r="A85" s="444">
        <f t="shared" si="3"/>
        <v>71</v>
      </c>
      <c r="B85" s="445" t="s">
        <v>223</v>
      </c>
      <c r="C85" s="446" t="s">
        <v>1633</v>
      </c>
      <c r="D85" s="447" t="s">
        <v>1652</v>
      </c>
      <c r="E85" s="447" t="s">
        <v>1634</v>
      </c>
      <c r="F85" s="448" t="s">
        <v>1538</v>
      </c>
      <c r="G85" s="449">
        <v>4752</v>
      </c>
      <c r="H85" s="450">
        <v>2003</v>
      </c>
      <c r="I85" s="451" t="s">
        <v>1545</v>
      </c>
      <c r="J85" s="448" t="s">
        <v>1481</v>
      </c>
      <c r="K85" s="452">
        <v>41781</v>
      </c>
      <c r="L85" s="448" t="s">
        <v>1561</v>
      </c>
      <c r="M85" s="448" t="s">
        <v>1655</v>
      </c>
      <c r="N85" s="448" t="s">
        <v>1484</v>
      </c>
      <c r="O85" s="454">
        <v>180000000</v>
      </c>
      <c r="P85" s="448" t="s">
        <v>1485</v>
      </c>
      <c r="Q85" s="439" t="s">
        <v>914</v>
      </c>
    </row>
    <row r="86" spans="1:17" ht="22.5">
      <c r="A86" s="444">
        <f t="shared" si="3"/>
        <v>72</v>
      </c>
      <c r="B86" s="445" t="s">
        <v>223</v>
      </c>
      <c r="C86" s="446" t="s">
        <v>1633</v>
      </c>
      <c r="D86" s="447" t="s">
        <v>1652</v>
      </c>
      <c r="E86" s="447" t="s">
        <v>1634</v>
      </c>
      <c r="F86" s="448" t="s">
        <v>1506</v>
      </c>
      <c r="G86" s="449">
        <v>8382</v>
      </c>
      <c r="H86" s="450">
        <v>2003</v>
      </c>
      <c r="I86" s="451" t="s">
        <v>1656</v>
      </c>
      <c r="J86" s="448" t="s">
        <v>1481</v>
      </c>
      <c r="K86" s="452">
        <v>41810</v>
      </c>
      <c r="L86" s="448" t="s">
        <v>1564</v>
      </c>
      <c r="M86" s="448" t="s">
        <v>1657</v>
      </c>
      <c r="N86" s="448" t="s">
        <v>1484</v>
      </c>
      <c r="O86" s="454">
        <v>288000000</v>
      </c>
      <c r="P86" s="448" t="s">
        <v>1485</v>
      </c>
      <c r="Q86" s="439" t="s">
        <v>917</v>
      </c>
    </row>
    <row r="87" spans="1:17" ht="22.5">
      <c r="A87" s="444">
        <f t="shared" si="3"/>
        <v>73</v>
      </c>
      <c r="B87" s="445" t="s">
        <v>223</v>
      </c>
      <c r="C87" s="446" t="s">
        <v>1658</v>
      </c>
      <c r="D87" s="447" t="s">
        <v>1652</v>
      </c>
      <c r="E87" s="447" t="s">
        <v>1659</v>
      </c>
      <c r="F87" s="448" t="s">
        <v>1479</v>
      </c>
      <c r="G87" s="449">
        <v>9843</v>
      </c>
      <c r="H87" s="450">
        <v>2003</v>
      </c>
      <c r="I87" s="451" t="s">
        <v>1515</v>
      </c>
      <c r="J87" s="448" t="s">
        <v>1481</v>
      </c>
      <c r="K87" s="452">
        <v>41270</v>
      </c>
      <c r="L87" s="448" t="s">
        <v>1561</v>
      </c>
      <c r="M87" s="448" t="s">
        <v>1660</v>
      </c>
      <c r="N87" s="448" t="s">
        <v>1484</v>
      </c>
      <c r="O87" s="454">
        <v>360000000</v>
      </c>
      <c r="P87" s="448" t="s">
        <v>1485</v>
      </c>
      <c r="Q87" s="439" t="s">
        <v>919</v>
      </c>
    </row>
    <row r="88" spans="1:17" ht="22.5">
      <c r="A88" s="444">
        <f t="shared" si="3"/>
        <v>74</v>
      </c>
      <c r="B88" s="445" t="s">
        <v>223</v>
      </c>
      <c r="C88" s="446" t="s">
        <v>1661</v>
      </c>
      <c r="D88" s="447" t="s">
        <v>1662</v>
      </c>
      <c r="E88" s="447" t="s">
        <v>1663</v>
      </c>
      <c r="F88" s="448" t="s">
        <v>1490</v>
      </c>
      <c r="G88" s="449">
        <v>1082</v>
      </c>
      <c r="H88" s="450">
        <v>2011</v>
      </c>
      <c r="I88" s="451" t="s">
        <v>1623</v>
      </c>
      <c r="J88" s="448" t="s">
        <v>1481</v>
      </c>
      <c r="K88" s="452">
        <v>41592</v>
      </c>
      <c r="L88" s="448" t="s">
        <v>940</v>
      </c>
      <c r="M88" s="448" t="s">
        <v>1664</v>
      </c>
      <c r="N88" s="448" t="s">
        <v>1484</v>
      </c>
      <c r="O88" s="454">
        <v>200000000</v>
      </c>
      <c r="P88" s="448" t="s">
        <v>1485</v>
      </c>
      <c r="Q88" s="439" t="s">
        <v>923</v>
      </c>
    </row>
    <row r="89" spans="1:17" ht="22.5">
      <c r="A89" s="444">
        <f t="shared" si="3"/>
        <v>75</v>
      </c>
      <c r="B89" s="445" t="s">
        <v>223</v>
      </c>
      <c r="C89" s="446" t="s">
        <v>1661</v>
      </c>
      <c r="D89" s="447" t="s">
        <v>1662</v>
      </c>
      <c r="E89" s="447" t="s">
        <v>1663</v>
      </c>
      <c r="F89" s="448" t="s">
        <v>1538</v>
      </c>
      <c r="G89" s="449">
        <v>9294</v>
      </c>
      <c r="H89" s="450">
        <v>2011</v>
      </c>
      <c r="I89" s="451" t="s">
        <v>1665</v>
      </c>
      <c r="J89" s="448" t="s">
        <v>1481</v>
      </c>
      <c r="K89" s="452">
        <v>41991</v>
      </c>
      <c r="L89" s="448" t="s">
        <v>1513</v>
      </c>
      <c r="M89" s="448" t="s">
        <v>1666</v>
      </c>
      <c r="N89" s="448" t="s">
        <v>1484</v>
      </c>
      <c r="O89" s="454">
        <v>250000000</v>
      </c>
      <c r="P89" s="448" t="s">
        <v>1485</v>
      </c>
      <c r="Q89" s="439" t="s">
        <v>927</v>
      </c>
    </row>
    <row r="90" spans="1:17" ht="33.75">
      <c r="A90" s="444">
        <f t="shared" si="3"/>
        <v>76</v>
      </c>
      <c r="B90" s="445" t="s">
        <v>190</v>
      </c>
      <c r="C90" s="446" t="s">
        <v>1667</v>
      </c>
      <c r="D90" s="447" t="s">
        <v>1668</v>
      </c>
      <c r="E90" s="447" t="s">
        <v>1669</v>
      </c>
      <c r="F90" s="448" t="s">
        <v>1479</v>
      </c>
      <c r="G90" s="449">
        <v>483</v>
      </c>
      <c r="H90" s="450">
        <v>2003</v>
      </c>
      <c r="I90" s="451" t="s">
        <v>1670</v>
      </c>
      <c r="J90" s="448" t="s">
        <v>1481</v>
      </c>
      <c r="K90" s="452">
        <v>41270</v>
      </c>
      <c r="L90" s="448" t="s">
        <v>1513</v>
      </c>
      <c r="M90" s="448" t="s">
        <v>1671</v>
      </c>
      <c r="N90" s="448" t="s">
        <v>1484</v>
      </c>
      <c r="O90" s="454">
        <v>6762000</v>
      </c>
      <c r="P90" s="448" t="s">
        <v>1485</v>
      </c>
      <c r="Q90" s="439" t="s">
        <v>928</v>
      </c>
    </row>
    <row r="91" spans="1:17" ht="33.75">
      <c r="A91" s="444">
        <f t="shared" si="3"/>
        <v>77</v>
      </c>
      <c r="B91" s="445" t="s">
        <v>190</v>
      </c>
      <c r="C91" s="446" t="s">
        <v>1590</v>
      </c>
      <c r="D91" s="447" t="s">
        <v>1668</v>
      </c>
      <c r="E91" s="447" t="s">
        <v>1591</v>
      </c>
      <c r="F91" s="448" t="s">
        <v>1490</v>
      </c>
      <c r="G91" s="449">
        <v>1432</v>
      </c>
      <c r="H91" s="450">
        <v>2003</v>
      </c>
      <c r="I91" s="451" t="s">
        <v>1638</v>
      </c>
      <c r="J91" s="448" t="s">
        <v>1481</v>
      </c>
      <c r="K91" s="452">
        <v>41270</v>
      </c>
      <c r="L91" s="448" t="s">
        <v>1491</v>
      </c>
      <c r="M91" s="448" t="s">
        <v>1672</v>
      </c>
      <c r="N91" s="448" t="s">
        <v>1484</v>
      </c>
      <c r="O91" s="454">
        <v>28640000</v>
      </c>
      <c r="P91" s="448" t="s">
        <v>1485</v>
      </c>
      <c r="Q91" s="439" t="s">
        <v>928</v>
      </c>
    </row>
    <row r="92" spans="1:17" ht="33.75">
      <c r="A92" s="444">
        <f t="shared" si="3"/>
        <v>78</v>
      </c>
      <c r="B92" s="445" t="s">
        <v>190</v>
      </c>
      <c r="C92" s="446" t="s">
        <v>1590</v>
      </c>
      <c r="D92" s="447" t="s">
        <v>1668</v>
      </c>
      <c r="E92" s="447" t="s">
        <v>1591</v>
      </c>
      <c r="F92" s="448" t="s">
        <v>1538</v>
      </c>
      <c r="G92" s="449">
        <v>353</v>
      </c>
      <c r="H92" s="450">
        <v>2003</v>
      </c>
      <c r="I92" s="451" t="s">
        <v>1673</v>
      </c>
      <c r="J92" s="448" t="s">
        <v>1481</v>
      </c>
      <c r="K92" s="452">
        <v>41270</v>
      </c>
      <c r="L92" s="448" t="s">
        <v>1513</v>
      </c>
      <c r="M92" s="448" t="s">
        <v>1672</v>
      </c>
      <c r="N92" s="448" t="s">
        <v>1484</v>
      </c>
      <c r="O92" s="454">
        <v>7060000</v>
      </c>
      <c r="P92" s="448" t="s">
        <v>1485</v>
      </c>
      <c r="Q92" s="439" t="s">
        <v>928</v>
      </c>
    </row>
    <row r="93" spans="1:17" ht="33.75">
      <c r="A93" s="444">
        <f t="shared" si="3"/>
        <v>79</v>
      </c>
      <c r="B93" s="445" t="s">
        <v>190</v>
      </c>
      <c r="C93" s="446" t="s">
        <v>1590</v>
      </c>
      <c r="D93" s="447" t="s">
        <v>1668</v>
      </c>
      <c r="E93" s="447" t="s">
        <v>1591</v>
      </c>
      <c r="F93" s="448" t="s">
        <v>1506</v>
      </c>
      <c r="G93" s="449">
        <v>1234</v>
      </c>
      <c r="H93" s="450">
        <v>2003</v>
      </c>
      <c r="I93" s="451" t="s">
        <v>1674</v>
      </c>
      <c r="J93" s="448" t="s">
        <v>1481</v>
      </c>
      <c r="K93" s="452">
        <v>41270</v>
      </c>
      <c r="L93" s="448" t="s">
        <v>1519</v>
      </c>
      <c r="M93" s="448" t="s">
        <v>1672</v>
      </c>
      <c r="N93" s="448" t="s">
        <v>1484</v>
      </c>
      <c r="O93" s="454">
        <v>12340000</v>
      </c>
      <c r="P93" s="448" t="s">
        <v>1485</v>
      </c>
      <c r="Q93" s="439" t="s">
        <v>928</v>
      </c>
    </row>
    <row r="94" spans="1:17" ht="22.5">
      <c r="A94" s="444">
        <f t="shared" si="3"/>
        <v>80</v>
      </c>
      <c r="B94" s="445" t="s">
        <v>190</v>
      </c>
      <c r="C94" s="446" t="s">
        <v>1590</v>
      </c>
      <c r="D94" s="447" t="s">
        <v>1675</v>
      </c>
      <c r="E94" s="447" t="s">
        <v>1591</v>
      </c>
      <c r="F94" s="448" t="s">
        <v>1479</v>
      </c>
      <c r="G94" s="449">
        <v>2776</v>
      </c>
      <c r="H94" s="450">
        <v>2003</v>
      </c>
      <c r="I94" s="451" t="s">
        <v>1676</v>
      </c>
      <c r="J94" s="448" t="s">
        <v>1481</v>
      </c>
      <c r="K94" s="452">
        <v>41270</v>
      </c>
      <c r="L94" s="448" t="s">
        <v>1564</v>
      </c>
      <c r="M94" s="448" t="s">
        <v>1596</v>
      </c>
      <c r="N94" s="448" t="s">
        <v>1599</v>
      </c>
      <c r="O94" s="454">
        <v>49248000</v>
      </c>
      <c r="P94" s="448" t="s">
        <v>1485</v>
      </c>
      <c r="Q94" s="439" t="s">
        <v>917</v>
      </c>
    </row>
    <row r="95" spans="1:17" ht="22.5">
      <c r="A95" s="444">
        <f>A94+1</f>
        <v>81</v>
      </c>
      <c r="B95" s="445" t="s">
        <v>190</v>
      </c>
      <c r="C95" s="446" t="s">
        <v>1633</v>
      </c>
      <c r="D95" s="447" t="s">
        <v>1677</v>
      </c>
      <c r="E95" s="447" t="s">
        <v>1634</v>
      </c>
      <c r="F95" s="448" t="s">
        <v>1479</v>
      </c>
      <c r="G95" s="449">
        <v>738</v>
      </c>
      <c r="H95" s="450">
        <v>2003</v>
      </c>
      <c r="I95" s="451" t="s">
        <v>1678</v>
      </c>
      <c r="J95" s="448" t="s">
        <v>1481</v>
      </c>
      <c r="K95" s="452">
        <v>41758</v>
      </c>
      <c r="L95" s="448" t="s">
        <v>1564</v>
      </c>
      <c r="M95" s="448" t="s">
        <v>1596</v>
      </c>
      <c r="N95" s="448" t="s">
        <v>1599</v>
      </c>
      <c r="O95" s="454">
        <v>28728000</v>
      </c>
      <c r="P95" s="448" t="s">
        <v>1485</v>
      </c>
      <c r="Q95" s="439" t="s">
        <v>914</v>
      </c>
    </row>
    <row r="96" spans="1:17" ht="22.5">
      <c r="A96" s="444">
        <f t="shared" si="3"/>
        <v>82</v>
      </c>
      <c r="B96" s="445" t="s">
        <v>190</v>
      </c>
      <c r="C96" s="446" t="s">
        <v>1633</v>
      </c>
      <c r="D96" s="447" t="s">
        <v>1677</v>
      </c>
      <c r="E96" s="447" t="s">
        <v>1634</v>
      </c>
      <c r="F96" s="448" t="s">
        <v>1490</v>
      </c>
      <c r="G96" s="449">
        <v>326</v>
      </c>
      <c r="H96" s="450">
        <v>2003</v>
      </c>
      <c r="I96" s="451" t="s">
        <v>1545</v>
      </c>
      <c r="J96" s="448" t="s">
        <v>1481</v>
      </c>
      <c r="K96" s="452">
        <v>41781</v>
      </c>
      <c r="L96" s="448" t="s">
        <v>1554</v>
      </c>
      <c r="M96" s="448" t="s">
        <v>1629</v>
      </c>
      <c r="N96" s="448" t="s">
        <v>1599</v>
      </c>
      <c r="O96" s="454">
        <v>13500000</v>
      </c>
      <c r="P96" s="448" t="s">
        <v>1485</v>
      </c>
      <c r="Q96" s="439" t="s">
        <v>914</v>
      </c>
    </row>
    <row r="97" spans="1:17" ht="22.5">
      <c r="A97" s="444">
        <f t="shared" si="3"/>
        <v>83</v>
      </c>
      <c r="B97" s="445" t="s">
        <v>190</v>
      </c>
      <c r="C97" s="446" t="s">
        <v>1633</v>
      </c>
      <c r="D97" s="447" t="s">
        <v>1677</v>
      </c>
      <c r="E97" s="447" t="s">
        <v>1634</v>
      </c>
      <c r="F97" s="448" t="s">
        <v>1538</v>
      </c>
      <c r="G97" s="449">
        <v>499</v>
      </c>
      <c r="H97" s="450">
        <v>2003</v>
      </c>
      <c r="I97" s="451" t="s">
        <v>1545</v>
      </c>
      <c r="J97" s="448" t="s">
        <v>1481</v>
      </c>
      <c r="K97" s="452">
        <v>41781</v>
      </c>
      <c r="L97" s="448" t="s">
        <v>944</v>
      </c>
      <c r="M97" s="448" t="s">
        <v>1679</v>
      </c>
      <c r="N97" s="448" t="s">
        <v>1599</v>
      </c>
      <c r="O97" s="454">
        <v>16560000</v>
      </c>
      <c r="P97" s="448" t="s">
        <v>1485</v>
      </c>
      <c r="Q97" s="439" t="s">
        <v>914</v>
      </c>
    </row>
    <row r="98" spans="1:17" ht="22.5">
      <c r="A98" s="444">
        <f t="shared" si="3"/>
        <v>84</v>
      </c>
      <c r="B98" s="445" t="s">
        <v>190</v>
      </c>
      <c r="C98" s="446" t="s">
        <v>1633</v>
      </c>
      <c r="D98" s="447" t="s">
        <v>1677</v>
      </c>
      <c r="E98" s="447" t="s">
        <v>1634</v>
      </c>
      <c r="F98" s="448" t="s">
        <v>1506</v>
      </c>
      <c r="G98" s="449">
        <v>195</v>
      </c>
      <c r="H98" s="450">
        <v>2003</v>
      </c>
      <c r="I98" s="451" t="s">
        <v>1556</v>
      </c>
      <c r="J98" s="448" t="s">
        <v>1481</v>
      </c>
      <c r="K98" s="452">
        <v>41781</v>
      </c>
      <c r="L98" s="448" t="s">
        <v>1513</v>
      </c>
      <c r="M98" s="448" t="s">
        <v>1680</v>
      </c>
      <c r="N98" s="448" t="s">
        <v>1599</v>
      </c>
      <c r="O98" s="454">
        <v>1850000</v>
      </c>
      <c r="P98" s="448" t="s">
        <v>1485</v>
      </c>
      <c r="Q98" s="439" t="s">
        <v>914</v>
      </c>
    </row>
    <row r="99" spans="1:17" ht="22.5">
      <c r="A99" s="444">
        <f t="shared" si="3"/>
        <v>85</v>
      </c>
      <c r="B99" s="445" t="s">
        <v>190</v>
      </c>
      <c r="C99" s="446" t="s">
        <v>1590</v>
      </c>
      <c r="D99" s="447" t="s">
        <v>1681</v>
      </c>
      <c r="E99" s="447" t="s">
        <v>1591</v>
      </c>
      <c r="F99" s="448" t="s">
        <v>1490</v>
      </c>
      <c r="G99" s="449">
        <v>809</v>
      </c>
      <c r="H99" s="450">
        <v>2003</v>
      </c>
      <c r="I99" s="451" t="s">
        <v>1649</v>
      </c>
      <c r="J99" s="448" t="s">
        <v>1481</v>
      </c>
      <c r="K99" s="452">
        <v>41991</v>
      </c>
      <c r="L99" s="448" t="s">
        <v>1516</v>
      </c>
      <c r="M99" s="448" t="s">
        <v>1594</v>
      </c>
      <c r="N99" s="448" t="s">
        <v>1484</v>
      </c>
      <c r="O99" s="454">
        <v>16180000</v>
      </c>
      <c r="P99" s="448" t="s">
        <v>1485</v>
      </c>
      <c r="Q99" s="439" t="s">
        <v>926</v>
      </c>
    </row>
    <row r="100" spans="1:17" ht="22.5">
      <c r="A100" s="444">
        <f t="shared" si="3"/>
        <v>86</v>
      </c>
      <c r="B100" s="445" t="s">
        <v>190</v>
      </c>
      <c r="C100" s="446" t="s">
        <v>1590</v>
      </c>
      <c r="D100" s="447" t="s">
        <v>1682</v>
      </c>
      <c r="E100" s="447" t="s">
        <v>1591</v>
      </c>
      <c r="F100" s="448" t="s">
        <v>1479</v>
      </c>
      <c r="G100" s="449">
        <v>5109</v>
      </c>
      <c r="H100" s="450">
        <v>2003</v>
      </c>
      <c r="I100" s="451" t="s">
        <v>1570</v>
      </c>
      <c r="J100" s="448" t="s">
        <v>1481</v>
      </c>
      <c r="K100" s="452">
        <v>41576</v>
      </c>
      <c r="L100" s="448" t="s">
        <v>956</v>
      </c>
      <c r="M100" s="448" t="s">
        <v>1596</v>
      </c>
      <c r="N100" s="448" t="s">
        <v>1599</v>
      </c>
      <c r="O100" s="454">
        <v>744000000</v>
      </c>
      <c r="P100" s="448" t="s">
        <v>1485</v>
      </c>
      <c r="Q100" s="439" t="s">
        <v>915</v>
      </c>
    </row>
    <row r="101" spans="1:17" ht="22.5">
      <c r="A101" s="444">
        <f t="shared" si="3"/>
        <v>87</v>
      </c>
      <c r="B101" s="445" t="s">
        <v>190</v>
      </c>
      <c r="C101" s="446" t="s">
        <v>1667</v>
      </c>
      <c r="D101" s="447" t="s">
        <v>1683</v>
      </c>
      <c r="E101" s="447" t="s">
        <v>1669</v>
      </c>
      <c r="F101" s="448" t="s">
        <v>1479</v>
      </c>
      <c r="G101" s="449">
        <v>301</v>
      </c>
      <c r="H101" s="450">
        <v>2003</v>
      </c>
      <c r="I101" s="451" t="s">
        <v>1684</v>
      </c>
      <c r="J101" s="448" t="s">
        <v>1481</v>
      </c>
      <c r="K101" s="452">
        <v>41270</v>
      </c>
      <c r="L101" s="448" t="s">
        <v>1519</v>
      </c>
      <c r="M101" s="448" t="s">
        <v>1685</v>
      </c>
      <c r="N101" s="448" t="s">
        <v>1484</v>
      </c>
      <c r="O101" s="454">
        <v>14448000</v>
      </c>
      <c r="P101" s="448" t="s">
        <v>1485</v>
      </c>
      <c r="Q101" s="439" t="s">
        <v>919</v>
      </c>
    </row>
    <row r="102" spans="1:17" ht="33.75">
      <c r="A102" s="444">
        <f t="shared" si="3"/>
        <v>88</v>
      </c>
      <c r="B102" s="445" t="s">
        <v>190</v>
      </c>
      <c r="C102" s="446" t="s">
        <v>1590</v>
      </c>
      <c r="D102" s="447" t="s">
        <v>1683</v>
      </c>
      <c r="E102" s="447" t="s">
        <v>1591</v>
      </c>
      <c r="F102" s="448" t="s">
        <v>1479</v>
      </c>
      <c r="G102" s="449">
        <v>435</v>
      </c>
      <c r="H102" s="450">
        <v>2003</v>
      </c>
      <c r="I102" s="451" t="s">
        <v>1686</v>
      </c>
      <c r="J102" s="448" t="s">
        <v>1481</v>
      </c>
      <c r="K102" s="452">
        <v>41270</v>
      </c>
      <c r="L102" s="448" t="s">
        <v>1564</v>
      </c>
      <c r="M102" s="448" t="s">
        <v>1672</v>
      </c>
      <c r="N102" s="448" t="s">
        <v>1484</v>
      </c>
      <c r="O102" s="454">
        <v>20880000</v>
      </c>
      <c r="P102" s="448" t="s">
        <v>1485</v>
      </c>
      <c r="Q102" s="439" t="s">
        <v>919</v>
      </c>
    </row>
    <row r="103" spans="1:17" ht="33.75">
      <c r="A103" s="444">
        <f t="shared" si="3"/>
        <v>89</v>
      </c>
      <c r="B103" s="445" t="s">
        <v>190</v>
      </c>
      <c r="C103" s="446" t="s">
        <v>1590</v>
      </c>
      <c r="D103" s="447" t="s">
        <v>1683</v>
      </c>
      <c r="E103" s="447" t="s">
        <v>1591</v>
      </c>
      <c r="F103" s="448" t="s">
        <v>1490</v>
      </c>
      <c r="G103" s="449">
        <v>223</v>
      </c>
      <c r="H103" s="450">
        <v>2003</v>
      </c>
      <c r="I103" s="451" t="s">
        <v>1687</v>
      </c>
      <c r="J103" s="448" t="s">
        <v>1481</v>
      </c>
      <c r="K103" s="452">
        <v>41270</v>
      </c>
      <c r="L103" s="448" t="s">
        <v>1491</v>
      </c>
      <c r="M103" s="448" t="s">
        <v>1672</v>
      </c>
      <c r="N103" s="448" t="s">
        <v>1484</v>
      </c>
      <c r="O103" s="454">
        <v>10704000</v>
      </c>
      <c r="P103" s="448" t="s">
        <v>1485</v>
      </c>
      <c r="Q103" s="439" t="s">
        <v>919</v>
      </c>
    </row>
    <row r="104" spans="1:17" ht="33.75">
      <c r="A104" s="444">
        <f t="shared" si="3"/>
        <v>90</v>
      </c>
      <c r="B104" s="445" t="s">
        <v>190</v>
      </c>
      <c r="C104" s="446" t="s">
        <v>1590</v>
      </c>
      <c r="D104" s="447" t="s">
        <v>1683</v>
      </c>
      <c r="E104" s="447" t="s">
        <v>1591</v>
      </c>
      <c r="F104" s="448" t="s">
        <v>1538</v>
      </c>
      <c r="G104" s="449">
        <v>350</v>
      </c>
      <c r="H104" s="450">
        <v>2003</v>
      </c>
      <c r="I104" s="451" t="s">
        <v>1521</v>
      </c>
      <c r="J104" s="448" t="s">
        <v>1481</v>
      </c>
      <c r="K104" s="452">
        <v>41270</v>
      </c>
      <c r="L104" s="448" t="s">
        <v>1513</v>
      </c>
      <c r="M104" s="448" t="s">
        <v>1672</v>
      </c>
      <c r="N104" s="448" t="s">
        <v>1484</v>
      </c>
      <c r="O104" s="454">
        <v>16800000</v>
      </c>
      <c r="P104" s="448" t="s">
        <v>1485</v>
      </c>
      <c r="Q104" s="439" t="s">
        <v>919</v>
      </c>
    </row>
    <row r="105" spans="1:17" ht="22.5">
      <c r="A105" s="444">
        <f t="shared" si="3"/>
        <v>91</v>
      </c>
      <c r="B105" s="445" t="s">
        <v>190</v>
      </c>
      <c r="C105" s="446" t="s">
        <v>1590</v>
      </c>
      <c r="D105" s="447" t="s">
        <v>1688</v>
      </c>
      <c r="E105" s="447" t="s">
        <v>1591</v>
      </c>
      <c r="F105" s="448" t="s">
        <v>1479</v>
      </c>
      <c r="G105" s="449">
        <v>1280</v>
      </c>
      <c r="H105" s="450">
        <v>2003</v>
      </c>
      <c r="I105" s="451" t="s">
        <v>1500</v>
      </c>
      <c r="J105" s="448" t="s">
        <v>1481</v>
      </c>
      <c r="K105" s="452">
        <v>41810</v>
      </c>
      <c r="L105" s="448" t="s">
        <v>1513</v>
      </c>
      <c r="M105" s="448" t="s">
        <v>1596</v>
      </c>
      <c r="N105" s="448" t="s">
        <v>1599</v>
      </c>
      <c r="O105" s="454">
        <v>5500000</v>
      </c>
      <c r="P105" s="448" t="s">
        <v>1485</v>
      </c>
      <c r="Q105" s="439" t="s">
        <v>329</v>
      </c>
    </row>
    <row r="106" spans="1:17" ht="22.5">
      <c r="A106" s="444">
        <f t="shared" si="3"/>
        <v>92</v>
      </c>
      <c r="B106" s="445" t="s">
        <v>190</v>
      </c>
      <c r="C106" s="446" t="s">
        <v>1590</v>
      </c>
      <c r="D106" s="447" t="s">
        <v>1688</v>
      </c>
      <c r="E106" s="447" t="s">
        <v>1591</v>
      </c>
      <c r="F106" s="448" t="s">
        <v>1479</v>
      </c>
      <c r="G106" s="449">
        <v>1009</v>
      </c>
      <c r="H106" s="450">
        <v>2003</v>
      </c>
      <c r="I106" s="451" t="s">
        <v>1689</v>
      </c>
      <c r="J106" s="448" t="s">
        <v>1481</v>
      </c>
      <c r="K106" s="452">
        <v>41781</v>
      </c>
      <c r="L106" s="448" t="s">
        <v>1564</v>
      </c>
      <c r="M106" s="448" t="s">
        <v>1690</v>
      </c>
      <c r="N106" s="448" t="s">
        <v>1599</v>
      </c>
      <c r="O106" s="454">
        <v>21720000</v>
      </c>
      <c r="P106" s="448" t="s">
        <v>1485</v>
      </c>
      <c r="Q106" s="439" t="s">
        <v>329</v>
      </c>
    </row>
    <row r="107" spans="1:17" ht="22.5">
      <c r="A107" s="444">
        <f t="shared" si="3"/>
        <v>93</v>
      </c>
      <c r="B107" s="445" t="s">
        <v>190</v>
      </c>
      <c r="C107" s="446" t="s">
        <v>1590</v>
      </c>
      <c r="D107" s="447" t="s">
        <v>1691</v>
      </c>
      <c r="E107" s="447" t="s">
        <v>1591</v>
      </c>
      <c r="F107" s="448" t="s">
        <v>1479</v>
      </c>
      <c r="G107" s="449">
        <v>1616</v>
      </c>
      <c r="H107" s="450">
        <v>2006</v>
      </c>
      <c r="I107" s="451" t="s">
        <v>1692</v>
      </c>
      <c r="J107" s="448" t="s">
        <v>1481</v>
      </c>
      <c r="K107" s="452">
        <v>41270</v>
      </c>
      <c r="L107" s="448" t="s">
        <v>1519</v>
      </c>
      <c r="M107" s="448" t="s">
        <v>1596</v>
      </c>
      <c r="N107" s="448" t="s">
        <v>1599</v>
      </c>
      <c r="O107" s="454">
        <v>51432000</v>
      </c>
      <c r="P107" s="448" t="s">
        <v>1485</v>
      </c>
      <c r="Q107" s="439" t="s">
        <v>928</v>
      </c>
    </row>
    <row r="108" spans="1:17" ht="22.5">
      <c r="A108" s="444">
        <f t="shared" si="3"/>
        <v>94</v>
      </c>
      <c r="B108" s="445" t="s">
        <v>190</v>
      </c>
      <c r="C108" s="446" t="s">
        <v>1590</v>
      </c>
      <c r="D108" s="447" t="s">
        <v>1693</v>
      </c>
      <c r="E108" s="447" t="s">
        <v>1591</v>
      </c>
      <c r="F108" s="448" t="s">
        <v>1479</v>
      </c>
      <c r="G108" s="449">
        <v>1020</v>
      </c>
      <c r="H108" s="450">
        <v>2006</v>
      </c>
      <c r="I108" s="451" t="s">
        <v>1694</v>
      </c>
      <c r="J108" s="448" t="s">
        <v>1481</v>
      </c>
      <c r="K108" s="452">
        <v>41992</v>
      </c>
      <c r="L108" s="448" t="s">
        <v>1519</v>
      </c>
      <c r="M108" s="448" t="s">
        <v>1690</v>
      </c>
      <c r="N108" s="448" t="s">
        <v>1599</v>
      </c>
      <c r="O108" s="454">
        <v>8320000</v>
      </c>
      <c r="P108" s="448" t="s">
        <v>1485</v>
      </c>
      <c r="Q108" s="439" t="s">
        <v>929</v>
      </c>
    </row>
    <row r="109" spans="1:17" ht="22.5">
      <c r="A109" s="444">
        <f t="shared" si="3"/>
        <v>95</v>
      </c>
      <c r="B109" s="445" t="s">
        <v>190</v>
      </c>
      <c r="C109" s="446" t="s">
        <v>1590</v>
      </c>
      <c r="D109" s="447" t="s">
        <v>1693</v>
      </c>
      <c r="E109" s="447" t="s">
        <v>1591</v>
      </c>
      <c r="F109" s="448" t="s">
        <v>1490</v>
      </c>
      <c r="G109" s="449">
        <v>186</v>
      </c>
      <c r="H109" s="450">
        <v>2006</v>
      </c>
      <c r="I109" s="451" t="s">
        <v>1695</v>
      </c>
      <c r="J109" s="448" t="s">
        <v>1481</v>
      </c>
      <c r="K109" s="452">
        <v>41810</v>
      </c>
      <c r="L109" s="448" t="s">
        <v>1564</v>
      </c>
      <c r="M109" s="448" t="s">
        <v>1690</v>
      </c>
      <c r="N109" s="448" t="s">
        <v>1599</v>
      </c>
      <c r="O109" s="454">
        <v>1080000</v>
      </c>
      <c r="P109" s="448" t="s">
        <v>1485</v>
      </c>
      <c r="Q109" s="439" t="s">
        <v>929</v>
      </c>
    </row>
    <row r="110" spans="1:17" ht="22.5">
      <c r="A110" s="444">
        <f t="shared" si="3"/>
        <v>96</v>
      </c>
      <c r="B110" s="445" t="s">
        <v>190</v>
      </c>
      <c r="C110" s="446" t="s">
        <v>1633</v>
      </c>
      <c r="D110" s="447" t="s">
        <v>1696</v>
      </c>
      <c r="E110" s="447" t="s">
        <v>1634</v>
      </c>
      <c r="F110" s="448" t="s">
        <v>1479</v>
      </c>
      <c r="G110" s="449">
        <v>428</v>
      </c>
      <c r="H110" s="450">
        <v>2006</v>
      </c>
      <c r="I110" s="451" t="s">
        <v>1623</v>
      </c>
      <c r="J110" s="448" t="s">
        <v>1481</v>
      </c>
      <c r="K110" s="452">
        <v>41577</v>
      </c>
      <c r="L110" s="448" t="s">
        <v>1516</v>
      </c>
      <c r="M110" s="448" t="s">
        <v>1697</v>
      </c>
      <c r="N110" s="448" t="s">
        <v>1599</v>
      </c>
      <c r="O110" s="454">
        <v>9180000</v>
      </c>
      <c r="P110" s="448" t="s">
        <v>1485</v>
      </c>
      <c r="Q110" s="439" t="s">
        <v>923</v>
      </c>
    </row>
    <row r="111" spans="1:17" ht="22.5">
      <c r="A111" s="444">
        <f t="shared" si="3"/>
        <v>97</v>
      </c>
      <c r="B111" s="445" t="s">
        <v>190</v>
      </c>
      <c r="C111" s="446" t="s">
        <v>1633</v>
      </c>
      <c r="D111" s="447" t="s">
        <v>1698</v>
      </c>
      <c r="E111" s="447" t="s">
        <v>1634</v>
      </c>
      <c r="F111" s="448" t="s">
        <v>1479</v>
      </c>
      <c r="G111" s="449">
        <v>489</v>
      </c>
      <c r="H111" s="450">
        <v>2006</v>
      </c>
      <c r="I111" s="451" t="s">
        <v>1699</v>
      </c>
      <c r="J111" s="448" t="s">
        <v>1481</v>
      </c>
      <c r="K111" s="452">
        <v>41577</v>
      </c>
      <c r="L111" s="448" t="s">
        <v>1491</v>
      </c>
      <c r="M111" s="448" t="s">
        <v>1596</v>
      </c>
      <c r="N111" s="448" t="s">
        <v>1599</v>
      </c>
      <c r="O111" s="454">
        <v>5125000</v>
      </c>
      <c r="P111" s="448" t="s">
        <v>1485</v>
      </c>
      <c r="Q111" s="439" t="s">
        <v>925</v>
      </c>
    </row>
    <row r="112" spans="1:17" ht="22.5">
      <c r="A112" s="444">
        <f t="shared" si="3"/>
        <v>98</v>
      </c>
      <c r="B112" s="445" t="s">
        <v>190</v>
      </c>
      <c r="C112" s="446" t="s">
        <v>1590</v>
      </c>
      <c r="D112" s="447" t="s">
        <v>1700</v>
      </c>
      <c r="E112" s="447" t="s">
        <v>1591</v>
      </c>
      <c r="F112" s="448" t="s">
        <v>1479</v>
      </c>
      <c r="G112" s="449">
        <v>1744</v>
      </c>
      <c r="H112" s="450">
        <v>2006</v>
      </c>
      <c r="I112" s="451" t="s">
        <v>1684</v>
      </c>
      <c r="J112" s="448" t="s">
        <v>1481</v>
      </c>
      <c r="K112" s="452">
        <v>41270</v>
      </c>
      <c r="L112" s="448" t="s">
        <v>1491</v>
      </c>
      <c r="M112" s="448" t="s">
        <v>1690</v>
      </c>
      <c r="N112" s="448" t="s">
        <v>1599</v>
      </c>
      <c r="O112" s="454">
        <v>11760000</v>
      </c>
      <c r="P112" s="448" t="s">
        <v>1485</v>
      </c>
      <c r="Q112" s="439" t="s">
        <v>919</v>
      </c>
    </row>
    <row r="113" spans="1:17" ht="22.5">
      <c r="A113" s="444">
        <f t="shared" si="3"/>
        <v>99</v>
      </c>
      <c r="B113" s="445" t="s">
        <v>190</v>
      </c>
      <c r="C113" s="446" t="s">
        <v>1590</v>
      </c>
      <c r="D113" s="447" t="s">
        <v>1701</v>
      </c>
      <c r="E113" s="447" t="s">
        <v>1591</v>
      </c>
      <c r="F113" s="448" t="s">
        <v>1479</v>
      </c>
      <c r="G113" s="449">
        <v>1772</v>
      </c>
      <c r="H113" s="450">
        <v>2006</v>
      </c>
      <c r="I113" s="451" t="s">
        <v>1702</v>
      </c>
      <c r="J113" s="448" t="s">
        <v>1481</v>
      </c>
      <c r="K113" s="452">
        <v>41631</v>
      </c>
      <c r="L113" s="448" t="s">
        <v>1564</v>
      </c>
      <c r="M113" s="448" t="s">
        <v>1690</v>
      </c>
      <c r="N113" s="448" t="s">
        <v>1599</v>
      </c>
      <c r="O113" s="454">
        <v>1450000</v>
      </c>
      <c r="P113" s="448" t="s">
        <v>1485</v>
      </c>
      <c r="Q113" s="439" t="s">
        <v>922</v>
      </c>
    </row>
    <row r="114" spans="1:17" ht="22.5">
      <c r="A114" s="444">
        <f t="shared" si="3"/>
        <v>100</v>
      </c>
      <c r="B114" s="445" t="s">
        <v>190</v>
      </c>
      <c r="C114" s="446" t="s">
        <v>1590</v>
      </c>
      <c r="D114" s="447" t="s">
        <v>1703</v>
      </c>
      <c r="E114" s="447" t="s">
        <v>1591</v>
      </c>
      <c r="F114" s="448" t="s">
        <v>1479</v>
      </c>
      <c r="G114" s="449">
        <v>617</v>
      </c>
      <c r="H114" s="450">
        <v>2006</v>
      </c>
      <c r="I114" s="451" t="s">
        <v>1704</v>
      </c>
      <c r="J114" s="448" t="s">
        <v>1481</v>
      </c>
      <c r="K114" s="452">
        <v>41810</v>
      </c>
      <c r="L114" s="448" t="s">
        <v>1519</v>
      </c>
      <c r="M114" s="448" t="s">
        <v>1690</v>
      </c>
      <c r="N114" s="448" t="s">
        <v>1599</v>
      </c>
      <c r="O114" s="454">
        <v>3552000</v>
      </c>
      <c r="P114" s="448" t="s">
        <v>1485</v>
      </c>
      <c r="Q114" s="439" t="s">
        <v>927</v>
      </c>
    </row>
    <row r="115" spans="1:17" ht="22.5">
      <c r="A115" s="444">
        <f t="shared" si="3"/>
        <v>101</v>
      </c>
      <c r="B115" s="445" t="s">
        <v>190</v>
      </c>
      <c r="C115" s="446" t="s">
        <v>1590</v>
      </c>
      <c r="D115" s="447" t="s">
        <v>1703</v>
      </c>
      <c r="E115" s="447" t="s">
        <v>1591</v>
      </c>
      <c r="F115" s="448" t="s">
        <v>1479</v>
      </c>
      <c r="G115" s="449">
        <v>537</v>
      </c>
      <c r="H115" s="450">
        <v>2006</v>
      </c>
      <c r="I115" s="451" t="s">
        <v>1665</v>
      </c>
      <c r="J115" s="448" t="s">
        <v>1481</v>
      </c>
      <c r="K115" s="452">
        <v>41810</v>
      </c>
      <c r="L115" s="448" t="s">
        <v>1564</v>
      </c>
      <c r="M115" s="448" t="s">
        <v>1705</v>
      </c>
      <c r="N115" s="448" t="s">
        <v>1599</v>
      </c>
      <c r="O115" s="454">
        <v>3600000</v>
      </c>
      <c r="P115" s="448" t="s">
        <v>1485</v>
      </c>
      <c r="Q115" s="439" t="s">
        <v>927</v>
      </c>
    </row>
    <row r="116" spans="1:17" ht="22.5">
      <c r="A116" s="444">
        <f t="shared" si="3"/>
        <v>102</v>
      </c>
      <c r="B116" s="445" t="s">
        <v>190</v>
      </c>
      <c r="C116" s="446" t="s">
        <v>1633</v>
      </c>
      <c r="D116" s="447" t="s">
        <v>1706</v>
      </c>
      <c r="E116" s="447" t="s">
        <v>1634</v>
      </c>
      <c r="F116" s="448" t="s">
        <v>1479</v>
      </c>
      <c r="G116" s="449">
        <v>642</v>
      </c>
      <c r="H116" s="450">
        <v>2007</v>
      </c>
      <c r="I116" s="451" t="s">
        <v>1573</v>
      </c>
      <c r="J116" s="448" t="s">
        <v>1481</v>
      </c>
      <c r="K116" s="452">
        <v>41759</v>
      </c>
      <c r="L116" s="448" t="s">
        <v>1491</v>
      </c>
      <c r="M116" s="448" t="s">
        <v>1596</v>
      </c>
      <c r="N116" s="448" t="s">
        <v>1599</v>
      </c>
      <c r="O116" s="454">
        <v>7560000</v>
      </c>
      <c r="P116" s="448" t="s">
        <v>1485</v>
      </c>
      <c r="Q116" s="439" t="s">
        <v>924</v>
      </c>
    </row>
    <row r="117" spans="1:17" ht="22.5">
      <c r="A117" s="444">
        <f t="shared" si="3"/>
        <v>103</v>
      </c>
      <c r="B117" s="445" t="s">
        <v>190</v>
      </c>
      <c r="C117" s="446" t="s">
        <v>1633</v>
      </c>
      <c r="D117" s="447" t="s">
        <v>1707</v>
      </c>
      <c r="E117" s="447" t="s">
        <v>1634</v>
      </c>
      <c r="F117" s="448" t="s">
        <v>1490</v>
      </c>
      <c r="G117" s="449">
        <v>663</v>
      </c>
      <c r="H117" s="450">
        <v>2007</v>
      </c>
      <c r="I117" s="451" t="s">
        <v>1708</v>
      </c>
      <c r="J117" s="448" t="s">
        <v>1481</v>
      </c>
      <c r="K117" s="452">
        <v>41577</v>
      </c>
      <c r="L117" s="448" t="s">
        <v>1519</v>
      </c>
      <c r="M117" s="448" t="s">
        <v>1697</v>
      </c>
      <c r="N117" s="448" t="s">
        <v>1599</v>
      </c>
      <c r="O117" s="454">
        <v>10725000</v>
      </c>
      <c r="P117" s="448" t="s">
        <v>1485</v>
      </c>
      <c r="Q117" s="439" t="s">
        <v>923</v>
      </c>
    </row>
    <row r="118" spans="1:17" ht="22.5">
      <c r="A118" s="444">
        <f t="shared" si="3"/>
        <v>104</v>
      </c>
      <c r="B118" s="445" t="s">
        <v>190</v>
      </c>
      <c r="C118" s="446" t="s">
        <v>1590</v>
      </c>
      <c r="D118" s="447" t="s">
        <v>1709</v>
      </c>
      <c r="E118" s="447" t="s">
        <v>1591</v>
      </c>
      <c r="F118" s="448" t="s">
        <v>1490</v>
      </c>
      <c r="G118" s="449">
        <v>593</v>
      </c>
      <c r="H118" s="450">
        <v>2012</v>
      </c>
      <c r="I118" s="451" t="s">
        <v>1710</v>
      </c>
      <c r="J118" s="448" t="s">
        <v>1481</v>
      </c>
      <c r="K118" s="452">
        <v>41991</v>
      </c>
      <c r="L118" s="448" t="s">
        <v>1513</v>
      </c>
      <c r="M118" s="448" t="s">
        <v>1711</v>
      </c>
      <c r="N118" s="448" t="s">
        <v>1599</v>
      </c>
      <c r="O118" s="454">
        <v>4500000</v>
      </c>
      <c r="P118" s="448" t="s">
        <v>1485</v>
      </c>
      <c r="Q118" s="439" t="s">
        <v>918</v>
      </c>
    </row>
    <row r="119" spans="1:17" ht="22.5">
      <c r="A119" s="444">
        <f t="shared" si="3"/>
        <v>105</v>
      </c>
      <c r="B119" s="445" t="s">
        <v>190</v>
      </c>
      <c r="C119" s="446" t="s">
        <v>1590</v>
      </c>
      <c r="D119" s="447" t="s">
        <v>1709</v>
      </c>
      <c r="E119" s="447" t="s">
        <v>1591</v>
      </c>
      <c r="F119" s="448" t="s">
        <v>1538</v>
      </c>
      <c r="G119" s="449">
        <v>590</v>
      </c>
      <c r="H119" s="450">
        <v>2012</v>
      </c>
      <c r="I119" s="451" t="s">
        <v>1712</v>
      </c>
      <c r="J119" s="448" t="s">
        <v>1481</v>
      </c>
      <c r="K119" s="452">
        <v>41991</v>
      </c>
      <c r="L119" s="448" t="s">
        <v>1561</v>
      </c>
      <c r="M119" s="448" t="s">
        <v>1713</v>
      </c>
      <c r="N119" s="448" t="s">
        <v>1599</v>
      </c>
      <c r="O119" s="454">
        <v>5250000</v>
      </c>
      <c r="P119" s="448" t="s">
        <v>1485</v>
      </c>
      <c r="Q119" s="439" t="s">
        <v>928</v>
      </c>
    </row>
    <row r="120" spans="1:17" ht="22.5">
      <c r="A120" s="444">
        <f>A119+1</f>
        <v>106</v>
      </c>
      <c r="B120" s="445" t="s">
        <v>190</v>
      </c>
      <c r="C120" s="446" t="s">
        <v>1590</v>
      </c>
      <c r="D120" s="447" t="s">
        <v>1709</v>
      </c>
      <c r="E120" s="447" t="s">
        <v>1591</v>
      </c>
      <c r="F120" s="448" t="s">
        <v>1548</v>
      </c>
      <c r="G120" s="449">
        <v>383</v>
      </c>
      <c r="H120" s="450">
        <v>2012</v>
      </c>
      <c r="I120" s="451" t="s">
        <v>1714</v>
      </c>
      <c r="J120" s="448" t="s">
        <v>1481</v>
      </c>
      <c r="K120" s="452">
        <v>41759</v>
      </c>
      <c r="L120" s="448" t="s">
        <v>1564</v>
      </c>
      <c r="M120" s="448" t="s">
        <v>1711</v>
      </c>
      <c r="N120" s="448" t="s">
        <v>1599</v>
      </c>
      <c r="O120" s="454">
        <v>10125000</v>
      </c>
      <c r="P120" s="448" t="s">
        <v>1485</v>
      </c>
      <c r="Q120" s="439" t="s">
        <v>924</v>
      </c>
    </row>
    <row r="121" spans="1:17" ht="22.5">
      <c r="A121" s="444">
        <f t="shared" si="3"/>
        <v>107</v>
      </c>
      <c r="B121" s="445" t="s">
        <v>190</v>
      </c>
      <c r="C121" s="446" t="s">
        <v>1590</v>
      </c>
      <c r="D121" s="447" t="s">
        <v>1709</v>
      </c>
      <c r="E121" s="447" t="s">
        <v>1591</v>
      </c>
      <c r="F121" s="448" t="s">
        <v>1715</v>
      </c>
      <c r="G121" s="449">
        <v>234</v>
      </c>
      <c r="H121" s="450">
        <v>2012</v>
      </c>
      <c r="I121" s="451" t="s">
        <v>1716</v>
      </c>
      <c r="J121" s="448" t="s">
        <v>1481</v>
      </c>
      <c r="K121" s="452">
        <v>41810</v>
      </c>
      <c r="L121" s="448" t="s">
        <v>1513</v>
      </c>
      <c r="M121" s="448" t="s">
        <v>1711</v>
      </c>
      <c r="N121" s="448" t="s">
        <v>1599</v>
      </c>
      <c r="O121" s="454">
        <v>4200000</v>
      </c>
      <c r="P121" s="448" t="s">
        <v>1485</v>
      </c>
      <c r="Q121" s="439" t="s">
        <v>915</v>
      </c>
    </row>
    <row r="122" spans="1:17" ht="22.5">
      <c r="A122" s="444">
        <f t="shared" si="3"/>
        <v>108</v>
      </c>
      <c r="B122" s="445" t="s">
        <v>190</v>
      </c>
      <c r="C122" s="446" t="s">
        <v>1590</v>
      </c>
      <c r="D122" s="447" t="s">
        <v>1709</v>
      </c>
      <c r="E122" s="447" t="s">
        <v>1591</v>
      </c>
      <c r="F122" s="448" t="s">
        <v>1559</v>
      </c>
      <c r="G122" s="449">
        <v>298</v>
      </c>
      <c r="H122" s="450">
        <v>2012</v>
      </c>
      <c r="I122" s="451" t="s">
        <v>1717</v>
      </c>
      <c r="J122" s="448" t="s">
        <v>1481</v>
      </c>
      <c r="K122" s="452">
        <v>41582</v>
      </c>
      <c r="L122" s="448" t="s">
        <v>1513</v>
      </c>
      <c r="M122" s="448" t="s">
        <v>1690</v>
      </c>
      <c r="N122" s="448" t="s">
        <v>1599</v>
      </c>
      <c r="O122" s="454">
        <v>13500000</v>
      </c>
      <c r="P122" s="448" t="s">
        <v>1485</v>
      </c>
      <c r="Q122" s="439" t="s">
        <v>923</v>
      </c>
    </row>
    <row r="123" spans="1:17" ht="22.5">
      <c r="A123" s="444">
        <f t="shared" si="3"/>
        <v>109</v>
      </c>
      <c r="B123" s="445" t="s">
        <v>190</v>
      </c>
      <c r="C123" s="446" t="s">
        <v>1590</v>
      </c>
      <c r="D123" s="447" t="s">
        <v>1709</v>
      </c>
      <c r="E123" s="447" t="s">
        <v>1591</v>
      </c>
      <c r="F123" s="448" t="s">
        <v>1582</v>
      </c>
      <c r="G123" s="449">
        <v>502</v>
      </c>
      <c r="H123" s="450">
        <v>2012</v>
      </c>
      <c r="I123" s="451" t="s">
        <v>1718</v>
      </c>
      <c r="J123" s="448" t="s">
        <v>1481</v>
      </c>
      <c r="K123" s="452">
        <v>42366</v>
      </c>
      <c r="L123" s="448" t="s">
        <v>1564</v>
      </c>
      <c r="M123" s="448" t="s">
        <v>1719</v>
      </c>
      <c r="N123" s="448" t="s">
        <v>1599</v>
      </c>
      <c r="O123" s="454">
        <v>14400000</v>
      </c>
      <c r="P123" s="448" t="s">
        <v>1485</v>
      </c>
      <c r="Q123" s="439" t="s">
        <v>917</v>
      </c>
    </row>
    <row r="124" spans="1:17" ht="22.5">
      <c r="A124" s="444">
        <f t="shared" si="3"/>
        <v>110</v>
      </c>
      <c r="B124" s="445" t="s">
        <v>190</v>
      </c>
      <c r="C124" s="446" t="s">
        <v>1590</v>
      </c>
      <c r="D124" s="447" t="s">
        <v>1720</v>
      </c>
      <c r="E124" s="447" t="s">
        <v>1591</v>
      </c>
      <c r="F124" s="448" t="s">
        <v>1584</v>
      </c>
      <c r="G124" s="449">
        <v>818</v>
      </c>
      <c r="H124" s="450">
        <v>2013</v>
      </c>
      <c r="I124" s="451" t="s">
        <v>1721</v>
      </c>
      <c r="J124" s="448" t="s">
        <v>1481</v>
      </c>
      <c r="K124" s="452">
        <v>41992</v>
      </c>
      <c r="L124" s="448" t="s">
        <v>1513</v>
      </c>
      <c r="M124" s="448" t="s">
        <v>1711</v>
      </c>
      <c r="N124" s="448" t="s">
        <v>1599</v>
      </c>
      <c r="O124" s="454">
        <v>6000000</v>
      </c>
      <c r="P124" s="448" t="s">
        <v>1485</v>
      </c>
      <c r="Q124" s="439" t="s">
        <v>916</v>
      </c>
    </row>
    <row r="125" spans="1:17" ht="22.5">
      <c r="A125" s="444">
        <f t="shared" si="3"/>
        <v>111</v>
      </c>
      <c r="B125" s="445" t="s">
        <v>190</v>
      </c>
      <c r="C125" s="446" t="s">
        <v>1590</v>
      </c>
      <c r="D125" s="447" t="s">
        <v>1720</v>
      </c>
      <c r="E125" s="447" t="s">
        <v>1591</v>
      </c>
      <c r="F125" s="448" t="s">
        <v>1585</v>
      </c>
      <c r="G125" s="449">
        <v>881</v>
      </c>
      <c r="H125" s="450">
        <v>2013</v>
      </c>
      <c r="I125" s="451" t="s">
        <v>1722</v>
      </c>
      <c r="J125" s="448" t="s">
        <v>1481</v>
      </c>
      <c r="K125" s="452">
        <v>41992</v>
      </c>
      <c r="L125" s="448" t="s">
        <v>1564</v>
      </c>
      <c r="M125" s="448" t="s">
        <v>1711</v>
      </c>
      <c r="N125" s="448" t="s">
        <v>1599</v>
      </c>
      <c r="O125" s="454">
        <v>8750000</v>
      </c>
      <c r="P125" s="448" t="s">
        <v>1485</v>
      </c>
      <c r="Q125" s="439" t="s">
        <v>929</v>
      </c>
    </row>
    <row r="126" spans="1:17" ht="22.5">
      <c r="A126" s="444">
        <f t="shared" si="3"/>
        <v>112</v>
      </c>
      <c r="B126" s="445" t="s">
        <v>190</v>
      </c>
      <c r="C126" s="446" t="s">
        <v>1590</v>
      </c>
      <c r="D126" s="447" t="s">
        <v>1720</v>
      </c>
      <c r="E126" s="447" t="s">
        <v>1591</v>
      </c>
      <c r="F126" s="448" t="s">
        <v>1586</v>
      </c>
      <c r="G126" s="449">
        <v>1095</v>
      </c>
      <c r="H126" s="450">
        <v>2013</v>
      </c>
      <c r="I126" s="451" t="s">
        <v>1723</v>
      </c>
      <c r="J126" s="448" t="s">
        <v>1481</v>
      </c>
      <c r="K126" s="452">
        <v>41781</v>
      </c>
      <c r="L126" s="448" t="s">
        <v>1564</v>
      </c>
      <c r="M126" s="448" t="s">
        <v>1711</v>
      </c>
      <c r="N126" s="448" t="s">
        <v>1599</v>
      </c>
      <c r="O126" s="454">
        <v>18000000</v>
      </c>
      <c r="P126" s="448" t="s">
        <v>1485</v>
      </c>
      <c r="Q126" s="439" t="s">
        <v>927</v>
      </c>
    </row>
    <row r="127" spans="1:17" ht="22.5">
      <c r="A127" s="444">
        <f t="shared" si="3"/>
        <v>113</v>
      </c>
      <c r="B127" s="445" t="s">
        <v>190</v>
      </c>
      <c r="C127" s="446" t="s">
        <v>1590</v>
      </c>
      <c r="D127" s="447" t="s">
        <v>1720</v>
      </c>
      <c r="E127" s="447" t="s">
        <v>1591</v>
      </c>
      <c r="F127" s="448" t="s">
        <v>1509</v>
      </c>
      <c r="G127" s="449">
        <v>509</v>
      </c>
      <c r="H127" s="450">
        <v>2013</v>
      </c>
      <c r="I127" s="451" t="s">
        <v>1724</v>
      </c>
      <c r="J127" s="448" t="s">
        <v>1481</v>
      </c>
      <c r="K127" s="452">
        <v>41991</v>
      </c>
      <c r="L127" s="448" t="s">
        <v>1564</v>
      </c>
      <c r="M127" s="448" t="s">
        <v>1690</v>
      </c>
      <c r="N127" s="448" t="s">
        <v>1599</v>
      </c>
      <c r="O127" s="454">
        <v>9000000</v>
      </c>
      <c r="P127" s="448" t="s">
        <v>1485</v>
      </c>
      <c r="Q127" s="439" t="s">
        <v>928</v>
      </c>
    </row>
    <row r="128" spans="1:17" ht="22.5">
      <c r="A128" s="444">
        <f t="shared" si="3"/>
        <v>114</v>
      </c>
      <c r="B128" s="445" t="s">
        <v>190</v>
      </c>
      <c r="C128" s="446" t="s">
        <v>1590</v>
      </c>
      <c r="D128" s="447" t="s">
        <v>1720</v>
      </c>
      <c r="E128" s="447" t="s">
        <v>1591</v>
      </c>
      <c r="F128" s="448" t="s">
        <v>1511</v>
      </c>
      <c r="G128" s="449">
        <v>612</v>
      </c>
      <c r="H128" s="450">
        <v>2013</v>
      </c>
      <c r="I128" s="451" t="s">
        <v>1725</v>
      </c>
      <c r="J128" s="448" t="s">
        <v>1481</v>
      </c>
      <c r="K128" s="452">
        <v>41991</v>
      </c>
      <c r="L128" s="448" t="s">
        <v>1513</v>
      </c>
      <c r="M128" s="448" t="s">
        <v>1690</v>
      </c>
      <c r="N128" s="448" t="s">
        <v>1599</v>
      </c>
      <c r="O128" s="454">
        <v>4560000</v>
      </c>
      <c r="P128" s="448" t="s">
        <v>1485</v>
      </c>
      <c r="Q128" s="439" t="s">
        <v>927</v>
      </c>
    </row>
    <row r="129" spans="1:17" ht="22.5">
      <c r="A129" s="444">
        <f t="shared" si="3"/>
        <v>115</v>
      </c>
      <c r="B129" s="445" t="s">
        <v>190</v>
      </c>
      <c r="C129" s="446" t="s">
        <v>1590</v>
      </c>
      <c r="D129" s="447" t="s">
        <v>1720</v>
      </c>
      <c r="E129" s="447" t="s">
        <v>1591</v>
      </c>
      <c r="F129" s="448" t="s">
        <v>1514</v>
      </c>
      <c r="G129" s="449">
        <v>595</v>
      </c>
      <c r="H129" s="450">
        <v>2013</v>
      </c>
      <c r="I129" s="451" t="s">
        <v>1726</v>
      </c>
      <c r="J129" s="448" t="s">
        <v>1481</v>
      </c>
      <c r="K129" s="452">
        <v>41991</v>
      </c>
      <c r="L129" s="448" t="s">
        <v>1513</v>
      </c>
      <c r="M129" s="448" t="s">
        <v>1690</v>
      </c>
      <c r="N129" s="448" t="s">
        <v>1599</v>
      </c>
      <c r="O129" s="454">
        <v>2700000</v>
      </c>
      <c r="P129" s="448" t="s">
        <v>1485</v>
      </c>
      <c r="Q129" s="439" t="s">
        <v>918</v>
      </c>
    </row>
    <row r="130" spans="1:17" ht="22.5">
      <c r="A130" s="444">
        <f t="shared" si="3"/>
        <v>116</v>
      </c>
      <c r="B130" s="445" t="s">
        <v>190</v>
      </c>
      <c r="C130" s="446" t="s">
        <v>1590</v>
      </c>
      <c r="D130" s="447" t="s">
        <v>1720</v>
      </c>
      <c r="E130" s="447" t="s">
        <v>1591</v>
      </c>
      <c r="F130" s="448" t="s">
        <v>1517</v>
      </c>
      <c r="G130" s="449">
        <v>369</v>
      </c>
      <c r="H130" s="450">
        <v>2013</v>
      </c>
      <c r="I130" s="451" t="s">
        <v>1727</v>
      </c>
      <c r="J130" s="448" t="s">
        <v>1481</v>
      </c>
      <c r="K130" s="452">
        <v>41991</v>
      </c>
      <c r="L130" s="448" t="s">
        <v>1564</v>
      </c>
      <c r="M130" s="448" t="s">
        <v>1690</v>
      </c>
      <c r="N130" s="448" t="s">
        <v>1599</v>
      </c>
      <c r="O130" s="454">
        <v>4000000</v>
      </c>
      <c r="P130" s="448" t="s">
        <v>1485</v>
      </c>
      <c r="Q130" s="439" t="s">
        <v>926</v>
      </c>
    </row>
    <row r="131" spans="1:17" ht="22.5">
      <c r="A131" s="444">
        <f t="shared" si="3"/>
        <v>117</v>
      </c>
      <c r="B131" s="445" t="s">
        <v>190</v>
      </c>
      <c r="C131" s="446" t="s">
        <v>1590</v>
      </c>
      <c r="D131" s="447" t="s">
        <v>1720</v>
      </c>
      <c r="E131" s="447" t="s">
        <v>1591</v>
      </c>
      <c r="F131" s="448" t="s">
        <v>1520</v>
      </c>
      <c r="G131" s="449">
        <v>308</v>
      </c>
      <c r="H131" s="450">
        <v>2013</v>
      </c>
      <c r="I131" s="451" t="s">
        <v>1728</v>
      </c>
      <c r="J131" s="448" t="s">
        <v>1481</v>
      </c>
      <c r="K131" s="452">
        <v>41577</v>
      </c>
      <c r="L131" s="448" t="s">
        <v>1491</v>
      </c>
      <c r="M131" s="448" t="s">
        <v>1690</v>
      </c>
      <c r="N131" s="448" t="s">
        <v>1599</v>
      </c>
      <c r="O131" s="454">
        <v>11080000</v>
      </c>
      <c r="P131" s="448" t="s">
        <v>1485</v>
      </c>
      <c r="Q131" s="439" t="s">
        <v>923</v>
      </c>
    </row>
    <row r="132" spans="1:17" ht="22.5">
      <c r="A132" s="444">
        <f t="shared" si="3"/>
        <v>118</v>
      </c>
      <c r="B132" s="445" t="s">
        <v>190</v>
      </c>
      <c r="C132" s="446" t="s">
        <v>1590</v>
      </c>
      <c r="D132" s="447" t="s">
        <v>1720</v>
      </c>
      <c r="E132" s="447" t="s">
        <v>1591</v>
      </c>
      <c r="F132" s="448" t="s">
        <v>1522</v>
      </c>
      <c r="G132" s="449">
        <v>395</v>
      </c>
      <c r="H132" s="450">
        <v>2013</v>
      </c>
      <c r="I132" s="451" t="s">
        <v>1729</v>
      </c>
      <c r="J132" s="448" t="s">
        <v>1481</v>
      </c>
      <c r="K132" s="452">
        <v>41582</v>
      </c>
      <c r="L132" s="448" t="s">
        <v>1564</v>
      </c>
      <c r="M132" s="448" t="s">
        <v>1690</v>
      </c>
      <c r="N132" s="448" t="s">
        <v>1599</v>
      </c>
      <c r="O132" s="454">
        <v>7900000</v>
      </c>
      <c r="P132" s="448" t="s">
        <v>1485</v>
      </c>
      <c r="Q132" s="439" t="s">
        <v>923</v>
      </c>
    </row>
    <row r="133" spans="1:17" ht="22.5">
      <c r="A133" s="444">
        <f t="shared" si="3"/>
        <v>119</v>
      </c>
      <c r="B133" s="445" t="s">
        <v>190</v>
      </c>
      <c r="C133" s="446" t="s">
        <v>1590</v>
      </c>
      <c r="D133" s="447" t="s">
        <v>1720</v>
      </c>
      <c r="E133" s="447" t="s">
        <v>1591</v>
      </c>
      <c r="F133" s="448" t="s">
        <v>1730</v>
      </c>
      <c r="G133" s="449">
        <v>224</v>
      </c>
      <c r="H133" s="450">
        <v>2013</v>
      </c>
      <c r="I133" s="451" t="s">
        <v>1731</v>
      </c>
      <c r="J133" s="448" t="s">
        <v>1481</v>
      </c>
      <c r="K133" s="452">
        <v>41577</v>
      </c>
      <c r="L133" s="448" t="s">
        <v>1540</v>
      </c>
      <c r="M133" s="448" t="s">
        <v>1711</v>
      </c>
      <c r="N133" s="448" t="s">
        <v>1599</v>
      </c>
      <c r="O133" s="454">
        <v>4480000</v>
      </c>
      <c r="P133" s="448" t="s">
        <v>1485</v>
      </c>
      <c r="Q133" s="439" t="s">
        <v>925</v>
      </c>
    </row>
    <row r="134" spans="1:17" ht="22.5">
      <c r="A134" s="444">
        <f t="shared" si="3"/>
        <v>120</v>
      </c>
      <c r="B134" s="445" t="s">
        <v>190</v>
      </c>
      <c r="C134" s="446" t="s">
        <v>1590</v>
      </c>
      <c r="D134" s="447" t="s">
        <v>1720</v>
      </c>
      <c r="E134" s="447" t="s">
        <v>1591</v>
      </c>
      <c r="F134" s="448" t="s">
        <v>1732</v>
      </c>
      <c r="G134" s="449">
        <v>509</v>
      </c>
      <c r="H134" s="450">
        <v>2013</v>
      </c>
      <c r="I134" s="451" t="s">
        <v>1733</v>
      </c>
      <c r="J134" s="448" t="s">
        <v>1481</v>
      </c>
      <c r="K134" s="452">
        <v>41582</v>
      </c>
      <c r="L134" s="448" t="s">
        <v>1513</v>
      </c>
      <c r="M134" s="448" t="s">
        <v>1711</v>
      </c>
      <c r="N134" s="448" t="s">
        <v>1599</v>
      </c>
      <c r="O134" s="454">
        <v>18324000</v>
      </c>
      <c r="P134" s="448" t="s">
        <v>1485</v>
      </c>
      <c r="Q134" s="439" t="s">
        <v>925</v>
      </c>
    </row>
    <row r="135" spans="1:17" ht="22.5">
      <c r="A135" s="444">
        <f t="shared" si="3"/>
        <v>121</v>
      </c>
      <c r="B135" s="445" t="s">
        <v>190</v>
      </c>
      <c r="C135" s="446" t="s">
        <v>1590</v>
      </c>
      <c r="D135" s="447" t="s">
        <v>1720</v>
      </c>
      <c r="E135" s="447" t="s">
        <v>1591</v>
      </c>
      <c r="F135" s="448" t="s">
        <v>1734</v>
      </c>
      <c r="G135" s="449">
        <v>263</v>
      </c>
      <c r="H135" s="450">
        <v>2013</v>
      </c>
      <c r="I135" s="451" t="s">
        <v>1735</v>
      </c>
      <c r="J135" s="448" t="s">
        <v>1481</v>
      </c>
      <c r="K135" s="452">
        <v>41631</v>
      </c>
      <c r="L135" s="448" t="s">
        <v>1513</v>
      </c>
      <c r="M135" s="448" t="s">
        <v>1690</v>
      </c>
      <c r="N135" s="448" t="s">
        <v>1599</v>
      </c>
      <c r="O135" s="454">
        <v>3682000</v>
      </c>
      <c r="P135" s="448" t="s">
        <v>1485</v>
      </c>
      <c r="Q135" s="439" t="s">
        <v>921</v>
      </c>
    </row>
    <row r="136" spans="1:17" ht="22.5">
      <c r="A136" s="444">
        <f t="shared" si="3"/>
        <v>122</v>
      </c>
      <c r="B136" s="445" t="s">
        <v>190</v>
      </c>
      <c r="C136" s="446" t="s">
        <v>1590</v>
      </c>
      <c r="D136" s="447" t="s">
        <v>1720</v>
      </c>
      <c r="E136" s="447" t="s">
        <v>1591</v>
      </c>
      <c r="F136" s="448" t="s">
        <v>1736</v>
      </c>
      <c r="G136" s="449">
        <v>732</v>
      </c>
      <c r="H136" s="450">
        <v>2013</v>
      </c>
      <c r="I136" s="451" t="s">
        <v>1737</v>
      </c>
      <c r="J136" s="448" t="s">
        <v>1481</v>
      </c>
      <c r="K136" s="452">
        <v>41631</v>
      </c>
      <c r="L136" s="448" t="s">
        <v>1564</v>
      </c>
      <c r="M136" s="448" t="s">
        <v>1690</v>
      </c>
      <c r="N136" s="448" t="s">
        <v>1599</v>
      </c>
      <c r="O136" s="454">
        <v>7320000</v>
      </c>
      <c r="P136" s="448" t="s">
        <v>1485</v>
      </c>
      <c r="Q136" s="439" t="s">
        <v>921</v>
      </c>
    </row>
    <row r="137" spans="1:17" ht="22.5">
      <c r="A137" s="444">
        <f t="shared" si="3"/>
        <v>123</v>
      </c>
      <c r="B137" s="445" t="s">
        <v>190</v>
      </c>
      <c r="C137" s="446" t="s">
        <v>1590</v>
      </c>
      <c r="D137" s="447" t="s">
        <v>1720</v>
      </c>
      <c r="E137" s="447" t="s">
        <v>1591</v>
      </c>
      <c r="F137" s="448" t="s">
        <v>1738</v>
      </c>
      <c r="G137" s="449">
        <v>557</v>
      </c>
      <c r="H137" s="450">
        <v>2013</v>
      </c>
      <c r="I137" s="451" t="s">
        <v>1739</v>
      </c>
      <c r="J137" s="448" t="s">
        <v>1481</v>
      </c>
      <c r="K137" s="452">
        <v>41632</v>
      </c>
      <c r="L137" s="448" t="s">
        <v>1513</v>
      </c>
      <c r="M137" s="448" t="s">
        <v>1711</v>
      </c>
      <c r="N137" s="448" t="s">
        <v>1599</v>
      </c>
      <c r="O137" s="454">
        <v>3982550</v>
      </c>
      <c r="P137" s="448" t="s">
        <v>1485</v>
      </c>
      <c r="Q137" s="439" t="s">
        <v>922</v>
      </c>
    </row>
    <row r="138" spans="1:17" ht="22.5">
      <c r="A138" s="444">
        <f t="shared" si="3"/>
        <v>124</v>
      </c>
      <c r="B138" s="445" t="s">
        <v>190</v>
      </c>
      <c r="C138" s="446" t="s">
        <v>1590</v>
      </c>
      <c r="D138" s="447" t="s">
        <v>1720</v>
      </c>
      <c r="E138" s="447" t="s">
        <v>1591</v>
      </c>
      <c r="F138" s="448" t="s">
        <v>1740</v>
      </c>
      <c r="G138" s="449">
        <v>397</v>
      </c>
      <c r="H138" s="450">
        <v>2013</v>
      </c>
      <c r="I138" s="451" t="s">
        <v>1531</v>
      </c>
      <c r="J138" s="448" t="s">
        <v>1481</v>
      </c>
      <c r="K138" s="452">
        <v>41631</v>
      </c>
      <c r="L138" s="448" t="s">
        <v>1513</v>
      </c>
      <c r="M138" s="448" t="s">
        <v>1690</v>
      </c>
      <c r="N138" s="448" t="s">
        <v>1599</v>
      </c>
      <c r="O138" s="454">
        <v>7940000</v>
      </c>
      <c r="P138" s="448" t="s">
        <v>1485</v>
      </c>
      <c r="Q138" s="439" t="s">
        <v>922</v>
      </c>
    </row>
    <row r="139" spans="1:17" ht="22.5">
      <c r="A139" s="444">
        <f t="shared" si="3"/>
        <v>125</v>
      </c>
      <c r="B139" s="445" t="s">
        <v>190</v>
      </c>
      <c r="C139" s="446" t="s">
        <v>1590</v>
      </c>
      <c r="D139" s="447" t="s">
        <v>1720</v>
      </c>
      <c r="E139" s="447" t="s">
        <v>1591</v>
      </c>
      <c r="F139" s="448" t="s">
        <v>1741</v>
      </c>
      <c r="G139" s="449">
        <v>402</v>
      </c>
      <c r="H139" s="450">
        <v>2013</v>
      </c>
      <c r="I139" s="451" t="s">
        <v>1742</v>
      </c>
      <c r="J139" s="448" t="s">
        <v>1481</v>
      </c>
      <c r="K139" s="452">
        <v>41631</v>
      </c>
      <c r="L139" s="448" t="s">
        <v>1491</v>
      </c>
      <c r="M139" s="448" t="s">
        <v>1690</v>
      </c>
      <c r="N139" s="448" t="s">
        <v>1599</v>
      </c>
      <c r="O139" s="454">
        <v>4020000</v>
      </c>
      <c r="P139" s="448" t="s">
        <v>1485</v>
      </c>
      <c r="Q139" s="439" t="s">
        <v>922</v>
      </c>
    </row>
    <row r="140" spans="1:17" ht="22.5">
      <c r="A140" s="444">
        <f t="shared" si="3"/>
        <v>126</v>
      </c>
      <c r="B140" s="445" t="s">
        <v>190</v>
      </c>
      <c r="C140" s="446" t="s">
        <v>1590</v>
      </c>
      <c r="D140" s="447" t="s">
        <v>1720</v>
      </c>
      <c r="E140" s="447" t="s">
        <v>1591</v>
      </c>
      <c r="F140" s="448" t="s">
        <v>1743</v>
      </c>
      <c r="G140" s="449">
        <v>2311</v>
      </c>
      <c r="H140" s="450">
        <v>2013</v>
      </c>
      <c r="I140" s="451" t="s">
        <v>1744</v>
      </c>
      <c r="J140" s="448" t="s">
        <v>1481</v>
      </c>
      <c r="K140" s="452">
        <v>41631</v>
      </c>
      <c r="L140" s="448" t="s">
        <v>1513</v>
      </c>
      <c r="M140" s="448" t="s">
        <v>1690</v>
      </c>
      <c r="N140" s="448" t="s">
        <v>1599</v>
      </c>
      <c r="O140" s="454">
        <v>23110000</v>
      </c>
      <c r="P140" s="448" t="s">
        <v>1485</v>
      </c>
      <c r="Q140" s="439" t="s">
        <v>922</v>
      </c>
    </row>
    <row r="141" spans="1:17" ht="22.5">
      <c r="A141" s="444">
        <f t="shared" si="3"/>
        <v>127</v>
      </c>
      <c r="B141" s="445" t="s">
        <v>190</v>
      </c>
      <c r="C141" s="446" t="s">
        <v>1590</v>
      </c>
      <c r="D141" s="447" t="s">
        <v>1720</v>
      </c>
      <c r="E141" s="447" t="s">
        <v>1591</v>
      </c>
      <c r="F141" s="448" t="s">
        <v>1745</v>
      </c>
      <c r="G141" s="449">
        <v>2108</v>
      </c>
      <c r="H141" s="450">
        <v>2013</v>
      </c>
      <c r="I141" s="451" t="s">
        <v>1746</v>
      </c>
      <c r="J141" s="448" t="s">
        <v>1481</v>
      </c>
      <c r="K141" s="452">
        <v>41582</v>
      </c>
      <c r="L141" s="448" t="s">
        <v>1561</v>
      </c>
      <c r="M141" s="448" t="s">
        <v>1747</v>
      </c>
      <c r="N141" s="448" t="s">
        <v>1599</v>
      </c>
      <c r="O141" s="454">
        <v>75888000</v>
      </c>
      <c r="P141" s="448" t="s">
        <v>1485</v>
      </c>
      <c r="Q141" s="439" t="s">
        <v>920</v>
      </c>
    </row>
    <row r="142" spans="1:17" ht="22.5">
      <c r="A142" s="444">
        <f t="shared" si="3"/>
        <v>128</v>
      </c>
      <c r="B142" s="445" t="s">
        <v>190</v>
      </c>
      <c r="C142" s="446" t="s">
        <v>1590</v>
      </c>
      <c r="D142" s="447" t="s">
        <v>1720</v>
      </c>
      <c r="E142" s="447" t="s">
        <v>1591</v>
      </c>
      <c r="F142" s="448" t="s">
        <v>1748</v>
      </c>
      <c r="G142" s="449">
        <v>142</v>
      </c>
      <c r="H142" s="450">
        <v>2013</v>
      </c>
      <c r="I142" s="451" t="s">
        <v>1749</v>
      </c>
      <c r="J142" s="448" t="s">
        <v>1481</v>
      </c>
      <c r="K142" s="452">
        <v>41582</v>
      </c>
      <c r="L142" s="448" t="s">
        <v>1513</v>
      </c>
      <c r="M142" s="448" t="s">
        <v>1711</v>
      </c>
      <c r="N142" s="448" t="s">
        <v>1599</v>
      </c>
      <c r="O142" s="454">
        <v>5112000</v>
      </c>
      <c r="P142" s="448" t="s">
        <v>1485</v>
      </c>
      <c r="Q142" s="439" t="s">
        <v>920</v>
      </c>
    </row>
    <row r="143" spans="1:17" ht="22.5">
      <c r="A143" s="444">
        <f t="shared" si="3"/>
        <v>129</v>
      </c>
      <c r="B143" s="445" t="s">
        <v>190</v>
      </c>
      <c r="C143" s="446" t="s">
        <v>1590</v>
      </c>
      <c r="D143" s="447" t="s">
        <v>1720</v>
      </c>
      <c r="E143" s="447" t="s">
        <v>1591</v>
      </c>
      <c r="F143" s="448" t="s">
        <v>1750</v>
      </c>
      <c r="G143" s="449">
        <v>587</v>
      </c>
      <c r="H143" s="450">
        <v>2013</v>
      </c>
      <c r="I143" s="451" t="s">
        <v>1751</v>
      </c>
      <c r="J143" s="448" t="s">
        <v>1481</v>
      </c>
      <c r="K143" s="452">
        <v>41632</v>
      </c>
      <c r="L143" s="448" t="s">
        <v>949</v>
      </c>
      <c r="M143" s="448" t="s">
        <v>1690</v>
      </c>
      <c r="N143" s="448" t="s">
        <v>1599</v>
      </c>
      <c r="O143" s="454">
        <v>21132000</v>
      </c>
      <c r="P143" s="448" t="s">
        <v>1485</v>
      </c>
      <c r="Q143" s="439" t="s">
        <v>920</v>
      </c>
    </row>
    <row r="144" spans="1:17" ht="22.5">
      <c r="A144" s="444">
        <f t="shared" si="3"/>
        <v>130</v>
      </c>
      <c r="B144" s="445" t="s">
        <v>190</v>
      </c>
      <c r="C144" s="446" t="s">
        <v>1590</v>
      </c>
      <c r="D144" s="447" t="s">
        <v>1720</v>
      </c>
      <c r="E144" s="447" t="s">
        <v>1591</v>
      </c>
      <c r="F144" s="448" t="s">
        <v>1752</v>
      </c>
      <c r="G144" s="449">
        <v>119</v>
      </c>
      <c r="H144" s="450">
        <v>2013</v>
      </c>
      <c r="I144" s="451" t="s">
        <v>1753</v>
      </c>
      <c r="J144" s="448" t="s">
        <v>1481</v>
      </c>
      <c r="K144" s="452">
        <v>41583</v>
      </c>
      <c r="L144" s="448" t="s">
        <v>1519</v>
      </c>
      <c r="M144" s="448" t="s">
        <v>1711</v>
      </c>
      <c r="N144" s="448" t="s">
        <v>1599</v>
      </c>
      <c r="O144" s="454">
        <v>1666000</v>
      </c>
      <c r="P144" s="448" t="s">
        <v>1485</v>
      </c>
      <c r="Q144" s="439" t="s">
        <v>915</v>
      </c>
    </row>
    <row r="145" spans="1:17" ht="22.5">
      <c r="A145" s="444">
        <f t="shared" ref="A145" si="4">A144+1</f>
        <v>131</v>
      </c>
      <c r="B145" s="445" t="s">
        <v>190</v>
      </c>
      <c r="C145" s="446" t="s">
        <v>1590</v>
      </c>
      <c r="D145" s="447" t="s">
        <v>1720</v>
      </c>
      <c r="E145" s="447" t="s">
        <v>1591</v>
      </c>
      <c r="F145" s="448" t="s">
        <v>1754</v>
      </c>
      <c r="G145" s="449">
        <v>307</v>
      </c>
      <c r="H145" s="450">
        <v>2013</v>
      </c>
      <c r="I145" s="451" t="s">
        <v>1755</v>
      </c>
      <c r="J145" s="448" t="s">
        <v>1481</v>
      </c>
      <c r="K145" s="452">
        <v>41546</v>
      </c>
      <c r="L145" s="448" t="s">
        <v>1513</v>
      </c>
      <c r="M145" s="448" t="s">
        <v>1711</v>
      </c>
      <c r="N145" s="448" t="s">
        <v>1599</v>
      </c>
      <c r="O145" s="454">
        <v>3070000</v>
      </c>
      <c r="P145" s="448" t="s">
        <v>1485</v>
      </c>
      <c r="Q145" s="439" t="s">
        <v>915</v>
      </c>
    </row>
    <row r="146" spans="1:17" ht="22.5">
      <c r="A146" s="444">
        <f>A145+1</f>
        <v>132</v>
      </c>
      <c r="B146" s="445" t="s">
        <v>190</v>
      </c>
      <c r="C146" s="446" t="s">
        <v>1590</v>
      </c>
      <c r="D146" s="447" t="s">
        <v>1720</v>
      </c>
      <c r="E146" s="447" t="s">
        <v>1591</v>
      </c>
      <c r="F146" s="448" t="s">
        <v>1756</v>
      </c>
      <c r="G146" s="449">
        <v>376</v>
      </c>
      <c r="H146" s="450">
        <v>2013</v>
      </c>
      <c r="I146" s="451" t="s">
        <v>1507</v>
      </c>
      <c r="J146" s="448" t="s">
        <v>1481</v>
      </c>
      <c r="K146" s="452">
        <v>41576</v>
      </c>
      <c r="L146" s="448" t="s">
        <v>1561</v>
      </c>
      <c r="M146" s="448" t="s">
        <v>1711</v>
      </c>
      <c r="N146" s="448" t="s">
        <v>1599</v>
      </c>
      <c r="O146" s="454">
        <v>18048000</v>
      </c>
      <c r="P146" s="448" t="s">
        <v>1485</v>
      </c>
      <c r="Q146" s="439" t="s">
        <v>915</v>
      </c>
    </row>
    <row r="147" spans="1:17" ht="22.5">
      <c r="A147" s="444">
        <f t="shared" ref="A147:A210" si="5">A146+1</f>
        <v>133</v>
      </c>
      <c r="B147" s="445" t="s">
        <v>190</v>
      </c>
      <c r="C147" s="446" t="s">
        <v>1590</v>
      </c>
      <c r="D147" s="447" t="s">
        <v>1720</v>
      </c>
      <c r="E147" s="447" t="s">
        <v>1591</v>
      </c>
      <c r="F147" s="448" t="s">
        <v>1757</v>
      </c>
      <c r="G147" s="449">
        <v>458</v>
      </c>
      <c r="H147" s="450">
        <v>2013</v>
      </c>
      <c r="I147" s="451" t="s">
        <v>1758</v>
      </c>
      <c r="J147" s="448" t="s">
        <v>1481</v>
      </c>
      <c r="K147" s="452">
        <v>41631</v>
      </c>
      <c r="L147" s="448" t="s">
        <v>1564</v>
      </c>
      <c r="M147" s="448" t="s">
        <v>1690</v>
      </c>
      <c r="N147" s="448" t="s">
        <v>1599</v>
      </c>
      <c r="O147" s="454">
        <v>9160000</v>
      </c>
      <c r="P147" s="448" t="s">
        <v>1485</v>
      </c>
      <c r="Q147" s="439" t="s">
        <v>916</v>
      </c>
    </row>
    <row r="148" spans="1:17" ht="22.5">
      <c r="A148" s="444">
        <f t="shared" si="5"/>
        <v>134</v>
      </c>
      <c r="B148" s="445" t="s">
        <v>190</v>
      </c>
      <c r="C148" s="446" t="s">
        <v>1590</v>
      </c>
      <c r="D148" s="447" t="s">
        <v>1720</v>
      </c>
      <c r="E148" s="447" t="s">
        <v>1591</v>
      </c>
      <c r="F148" s="448" t="s">
        <v>1759</v>
      </c>
      <c r="G148" s="449">
        <v>149</v>
      </c>
      <c r="H148" s="450">
        <v>2013</v>
      </c>
      <c r="I148" s="451" t="s">
        <v>1760</v>
      </c>
      <c r="J148" s="448" t="s">
        <v>1481</v>
      </c>
      <c r="K148" s="452">
        <v>41631</v>
      </c>
      <c r="L148" s="448" t="s">
        <v>1564</v>
      </c>
      <c r="M148" s="448" t="s">
        <v>1690</v>
      </c>
      <c r="N148" s="448" t="s">
        <v>1599</v>
      </c>
      <c r="O148" s="454">
        <v>1490000</v>
      </c>
      <c r="P148" s="448" t="s">
        <v>1485</v>
      </c>
      <c r="Q148" s="439" t="s">
        <v>916</v>
      </c>
    </row>
    <row r="149" spans="1:17" ht="22.5">
      <c r="A149" s="444">
        <f t="shared" si="5"/>
        <v>135</v>
      </c>
      <c r="B149" s="445" t="s">
        <v>190</v>
      </c>
      <c r="C149" s="446" t="s">
        <v>1590</v>
      </c>
      <c r="D149" s="447" t="s">
        <v>1720</v>
      </c>
      <c r="E149" s="447" t="s">
        <v>1591</v>
      </c>
      <c r="F149" s="448" t="s">
        <v>1761</v>
      </c>
      <c r="G149" s="449">
        <v>504</v>
      </c>
      <c r="H149" s="450">
        <v>2013</v>
      </c>
      <c r="I149" s="451" t="s">
        <v>1762</v>
      </c>
      <c r="J149" s="448" t="s">
        <v>1481</v>
      </c>
      <c r="K149" s="452">
        <v>41992</v>
      </c>
      <c r="L149" s="448" t="s">
        <v>1564</v>
      </c>
      <c r="M149" s="448" t="s">
        <v>1711</v>
      </c>
      <c r="N149" s="448" t="s">
        <v>1599</v>
      </c>
      <c r="O149" s="454">
        <v>4500000</v>
      </c>
      <c r="P149" s="448" t="s">
        <v>1485</v>
      </c>
      <c r="Q149" s="439" t="s">
        <v>929</v>
      </c>
    </row>
    <row r="150" spans="1:17" ht="22.5">
      <c r="A150" s="444">
        <f t="shared" si="5"/>
        <v>136</v>
      </c>
      <c r="B150" s="445" t="s">
        <v>190</v>
      </c>
      <c r="C150" s="446" t="s">
        <v>1590</v>
      </c>
      <c r="D150" s="447" t="s">
        <v>1720</v>
      </c>
      <c r="E150" s="447" t="s">
        <v>1591</v>
      </c>
      <c r="F150" s="448" t="s">
        <v>1763</v>
      </c>
      <c r="G150" s="449">
        <v>389</v>
      </c>
      <c r="H150" s="450">
        <v>2013</v>
      </c>
      <c r="I150" s="451" t="s">
        <v>1764</v>
      </c>
      <c r="J150" s="448" t="s">
        <v>1481</v>
      </c>
      <c r="K150" s="452">
        <v>41631</v>
      </c>
      <c r="L150" s="448" t="s">
        <v>1519</v>
      </c>
      <c r="M150" s="448" t="s">
        <v>1711</v>
      </c>
      <c r="N150" s="448" t="s">
        <v>1599</v>
      </c>
      <c r="O150" s="454">
        <v>3890000</v>
      </c>
      <c r="P150" s="448" t="s">
        <v>1485</v>
      </c>
      <c r="Q150" s="439" t="s">
        <v>921</v>
      </c>
    </row>
    <row r="151" spans="1:17" ht="22.5">
      <c r="A151" s="444">
        <f t="shared" si="5"/>
        <v>137</v>
      </c>
      <c r="B151" s="445" t="s">
        <v>190</v>
      </c>
      <c r="C151" s="446" t="s">
        <v>1590</v>
      </c>
      <c r="D151" s="447" t="s">
        <v>1720</v>
      </c>
      <c r="E151" s="447" t="s">
        <v>1591</v>
      </c>
      <c r="F151" s="448" t="s">
        <v>1765</v>
      </c>
      <c r="G151" s="449">
        <v>377</v>
      </c>
      <c r="H151" s="450">
        <v>2013</v>
      </c>
      <c r="I151" s="451" t="s">
        <v>1766</v>
      </c>
      <c r="J151" s="448" t="s">
        <v>1481</v>
      </c>
      <c r="K151" s="452">
        <v>41758</v>
      </c>
      <c r="L151" s="448" t="s">
        <v>1519</v>
      </c>
      <c r="M151" s="448" t="s">
        <v>1767</v>
      </c>
      <c r="N151" s="448" t="s">
        <v>1599</v>
      </c>
      <c r="O151" s="454">
        <v>12000000</v>
      </c>
      <c r="P151" s="448" t="s">
        <v>1485</v>
      </c>
      <c r="Q151" s="439" t="s">
        <v>914</v>
      </c>
    </row>
    <row r="152" spans="1:17" ht="22.5">
      <c r="A152" s="444">
        <f t="shared" si="5"/>
        <v>138</v>
      </c>
      <c r="B152" s="445" t="s">
        <v>190</v>
      </c>
      <c r="C152" s="446" t="s">
        <v>1667</v>
      </c>
      <c r="D152" s="447" t="s">
        <v>1768</v>
      </c>
      <c r="E152" s="447" t="s">
        <v>1669</v>
      </c>
      <c r="F152" s="448" t="s">
        <v>1479</v>
      </c>
      <c r="G152" s="449">
        <v>499</v>
      </c>
      <c r="H152" s="450">
        <v>2014</v>
      </c>
      <c r="I152" s="451" t="s">
        <v>1769</v>
      </c>
      <c r="J152" s="448" t="s">
        <v>1481</v>
      </c>
      <c r="K152" s="452">
        <v>41758</v>
      </c>
      <c r="L152" s="448" t="s">
        <v>1513</v>
      </c>
      <c r="M152" s="448" t="s">
        <v>1629</v>
      </c>
      <c r="N152" s="448" t="s">
        <v>1599</v>
      </c>
      <c r="O152" s="454">
        <v>9980000</v>
      </c>
      <c r="P152" s="448" t="s">
        <v>1485</v>
      </c>
      <c r="Q152" s="439" t="s">
        <v>914</v>
      </c>
    </row>
    <row r="153" spans="1:17" ht="22.5">
      <c r="A153" s="444">
        <f t="shared" si="5"/>
        <v>139</v>
      </c>
      <c r="B153" s="445" t="s">
        <v>190</v>
      </c>
      <c r="C153" s="446" t="s">
        <v>1667</v>
      </c>
      <c r="D153" s="447" t="s">
        <v>1768</v>
      </c>
      <c r="E153" s="447" t="s">
        <v>1669</v>
      </c>
      <c r="F153" s="448" t="s">
        <v>1490</v>
      </c>
      <c r="G153" s="449">
        <v>425</v>
      </c>
      <c r="H153" s="450">
        <v>2014</v>
      </c>
      <c r="I153" s="451" t="s">
        <v>1770</v>
      </c>
      <c r="J153" s="448" t="s">
        <v>1481</v>
      </c>
      <c r="K153" s="452">
        <v>41759</v>
      </c>
      <c r="L153" s="448" t="s">
        <v>1554</v>
      </c>
      <c r="M153" s="448" t="s">
        <v>1771</v>
      </c>
      <c r="N153" s="448" t="s">
        <v>1599</v>
      </c>
      <c r="O153" s="454">
        <v>15300000</v>
      </c>
      <c r="P153" s="448" t="s">
        <v>1485</v>
      </c>
      <c r="Q153" s="439" t="s">
        <v>924</v>
      </c>
    </row>
    <row r="154" spans="1:17" ht="22.5">
      <c r="A154" s="444">
        <f t="shared" si="5"/>
        <v>140</v>
      </c>
      <c r="B154" s="445" t="s">
        <v>190</v>
      </c>
      <c r="C154" s="446" t="s">
        <v>1667</v>
      </c>
      <c r="D154" s="447" t="s">
        <v>1768</v>
      </c>
      <c r="E154" s="447" t="s">
        <v>1669</v>
      </c>
      <c r="F154" s="448" t="s">
        <v>1538</v>
      </c>
      <c r="G154" s="449">
        <v>479</v>
      </c>
      <c r="H154" s="450">
        <v>2014</v>
      </c>
      <c r="I154" s="451" t="s">
        <v>1770</v>
      </c>
      <c r="J154" s="448" t="s">
        <v>1481</v>
      </c>
      <c r="K154" s="452">
        <v>41759</v>
      </c>
      <c r="L154" s="448" t="s">
        <v>1516</v>
      </c>
      <c r="M154" s="448" t="s">
        <v>1772</v>
      </c>
      <c r="N154" s="448" t="s">
        <v>1599</v>
      </c>
      <c r="O154" s="454">
        <v>6706000</v>
      </c>
      <c r="P154" s="448" t="s">
        <v>1485</v>
      </c>
      <c r="Q154" s="439" t="s">
        <v>924</v>
      </c>
    </row>
    <row r="155" spans="1:17" ht="33.75">
      <c r="A155" s="444">
        <f t="shared" si="5"/>
        <v>141</v>
      </c>
      <c r="B155" s="445" t="s">
        <v>190</v>
      </c>
      <c r="C155" s="446" t="s">
        <v>1667</v>
      </c>
      <c r="D155" s="447" t="s">
        <v>1768</v>
      </c>
      <c r="E155" s="447" t="s">
        <v>1669</v>
      </c>
      <c r="F155" s="448" t="s">
        <v>1506</v>
      </c>
      <c r="G155" s="449">
        <v>313</v>
      </c>
      <c r="H155" s="450">
        <v>2014</v>
      </c>
      <c r="I155" s="451" t="s">
        <v>1773</v>
      </c>
      <c r="J155" s="448" t="s">
        <v>1481</v>
      </c>
      <c r="K155" s="452">
        <v>41759</v>
      </c>
      <c r="L155" s="448" t="s">
        <v>1540</v>
      </c>
      <c r="M155" s="448" t="s">
        <v>1774</v>
      </c>
      <c r="N155" s="448" t="s">
        <v>1599</v>
      </c>
      <c r="O155" s="454">
        <v>8451000</v>
      </c>
      <c r="P155" s="448" t="s">
        <v>1485</v>
      </c>
      <c r="Q155" s="439" t="s">
        <v>924</v>
      </c>
    </row>
    <row r="156" spans="1:17" ht="22.5">
      <c r="A156" s="444">
        <f t="shared" si="5"/>
        <v>142</v>
      </c>
      <c r="B156" s="445" t="s">
        <v>190</v>
      </c>
      <c r="C156" s="446" t="s">
        <v>1667</v>
      </c>
      <c r="D156" s="447" t="s">
        <v>1768</v>
      </c>
      <c r="E156" s="447" t="s">
        <v>1669</v>
      </c>
      <c r="F156" s="448" t="s">
        <v>1548</v>
      </c>
      <c r="G156" s="449">
        <v>305</v>
      </c>
      <c r="H156" s="450">
        <v>2014</v>
      </c>
      <c r="I156" s="451" t="s">
        <v>1770</v>
      </c>
      <c r="J156" s="448" t="s">
        <v>1481</v>
      </c>
      <c r="K156" s="452">
        <v>41759</v>
      </c>
      <c r="L156" s="448" t="s">
        <v>1561</v>
      </c>
      <c r="M156" s="448" t="s">
        <v>1775</v>
      </c>
      <c r="N156" s="448" t="s">
        <v>1599</v>
      </c>
      <c r="O156" s="454">
        <v>8235000</v>
      </c>
      <c r="P156" s="448" t="s">
        <v>1485</v>
      </c>
      <c r="Q156" s="439" t="s">
        <v>924</v>
      </c>
    </row>
    <row r="157" spans="1:17" ht="33.75">
      <c r="A157" s="444">
        <f t="shared" si="5"/>
        <v>143</v>
      </c>
      <c r="B157" s="445" t="s">
        <v>190</v>
      </c>
      <c r="C157" s="446" t="s">
        <v>1667</v>
      </c>
      <c r="D157" s="447" t="s">
        <v>1768</v>
      </c>
      <c r="E157" s="447" t="s">
        <v>1669</v>
      </c>
      <c r="F157" s="448" t="s">
        <v>1715</v>
      </c>
      <c r="G157" s="449">
        <v>409</v>
      </c>
      <c r="H157" s="450">
        <v>2014</v>
      </c>
      <c r="I157" s="451" t="s">
        <v>1776</v>
      </c>
      <c r="J157" s="448" t="s">
        <v>1481</v>
      </c>
      <c r="K157" s="452">
        <v>41810</v>
      </c>
      <c r="L157" s="448" t="s">
        <v>1564</v>
      </c>
      <c r="M157" s="448" t="s">
        <v>1777</v>
      </c>
      <c r="N157" s="448" t="s">
        <v>1599</v>
      </c>
      <c r="O157" s="454">
        <v>19632000</v>
      </c>
      <c r="P157" s="448" t="s">
        <v>1485</v>
      </c>
      <c r="Q157" s="439" t="s">
        <v>329</v>
      </c>
    </row>
    <row r="158" spans="1:17" ht="33.75">
      <c r="A158" s="444">
        <f t="shared" si="5"/>
        <v>144</v>
      </c>
      <c r="B158" s="445" t="s">
        <v>190</v>
      </c>
      <c r="C158" s="446" t="s">
        <v>1667</v>
      </c>
      <c r="D158" s="447" t="s">
        <v>1768</v>
      </c>
      <c r="E158" s="447" t="s">
        <v>1669</v>
      </c>
      <c r="F158" s="448" t="s">
        <v>1559</v>
      </c>
      <c r="G158" s="449">
        <v>339</v>
      </c>
      <c r="H158" s="450">
        <v>2014</v>
      </c>
      <c r="I158" s="451" t="s">
        <v>1776</v>
      </c>
      <c r="J158" s="448" t="s">
        <v>1481</v>
      </c>
      <c r="K158" s="452">
        <v>41810</v>
      </c>
      <c r="L158" s="448" t="s">
        <v>1513</v>
      </c>
      <c r="M158" s="448" t="s">
        <v>1778</v>
      </c>
      <c r="N158" s="448" t="s">
        <v>1599</v>
      </c>
      <c r="O158" s="454">
        <v>9153000</v>
      </c>
      <c r="P158" s="448" t="s">
        <v>1485</v>
      </c>
      <c r="Q158" s="439" t="s">
        <v>329</v>
      </c>
    </row>
    <row r="159" spans="1:17" ht="33.75">
      <c r="A159" s="444">
        <f t="shared" si="5"/>
        <v>145</v>
      </c>
      <c r="B159" s="445" t="s">
        <v>190</v>
      </c>
      <c r="C159" s="446" t="s">
        <v>1667</v>
      </c>
      <c r="D159" s="447" t="s">
        <v>1768</v>
      </c>
      <c r="E159" s="447" t="s">
        <v>1669</v>
      </c>
      <c r="F159" s="448" t="s">
        <v>1582</v>
      </c>
      <c r="G159" s="449">
        <v>618</v>
      </c>
      <c r="H159" s="450">
        <v>2014</v>
      </c>
      <c r="I159" s="451" t="s">
        <v>1779</v>
      </c>
      <c r="J159" s="448" t="s">
        <v>1481</v>
      </c>
      <c r="K159" s="452">
        <v>41810</v>
      </c>
      <c r="L159" s="448" t="s">
        <v>1519</v>
      </c>
      <c r="M159" s="448" t="s">
        <v>1780</v>
      </c>
      <c r="N159" s="448" t="s">
        <v>1599</v>
      </c>
      <c r="O159" s="454">
        <v>22248000</v>
      </c>
      <c r="P159" s="448" t="s">
        <v>1485</v>
      </c>
      <c r="Q159" s="439" t="s">
        <v>329</v>
      </c>
    </row>
    <row r="160" spans="1:17" ht="45">
      <c r="A160" s="444">
        <f t="shared" si="5"/>
        <v>146</v>
      </c>
      <c r="B160" s="445" t="s">
        <v>190</v>
      </c>
      <c r="C160" s="446" t="s">
        <v>1667</v>
      </c>
      <c r="D160" s="447" t="s">
        <v>1768</v>
      </c>
      <c r="E160" s="447" t="s">
        <v>1669</v>
      </c>
      <c r="F160" s="448" t="s">
        <v>1583</v>
      </c>
      <c r="G160" s="449">
        <v>637</v>
      </c>
      <c r="H160" s="450">
        <v>2014</v>
      </c>
      <c r="I160" s="451" t="s">
        <v>1781</v>
      </c>
      <c r="J160" s="448" t="s">
        <v>1481</v>
      </c>
      <c r="K160" s="452">
        <v>41991</v>
      </c>
      <c r="L160" s="448" t="s">
        <v>1540</v>
      </c>
      <c r="M160" s="448" t="s">
        <v>1782</v>
      </c>
      <c r="N160" s="448" t="s">
        <v>1599</v>
      </c>
      <c r="O160" s="454">
        <v>764400</v>
      </c>
      <c r="P160" s="448" t="s">
        <v>1485</v>
      </c>
      <c r="Q160" s="439" t="s">
        <v>926</v>
      </c>
    </row>
    <row r="161" spans="1:17" ht="33.75">
      <c r="A161" s="444">
        <f t="shared" si="5"/>
        <v>147</v>
      </c>
      <c r="B161" s="445" t="s">
        <v>190</v>
      </c>
      <c r="C161" s="446" t="s">
        <v>1590</v>
      </c>
      <c r="D161" s="447" t="s">
        <v>1768</v>
      </c>
      <c r="E161" s="447" t="s">
        <v>1591</v>
      </c>
      <c r="F161" s="448" t="s">
        <v>1783</v>
      </c>
      <c r="G161" s="449">
        <v>2265</v>
      </c>
      <c r="H161" s="450">
        <v>2014</v>
      </c>
      <c r="I161" s="451" t="s">
        <v>1784</v>
      </c>
      <c r="J161" s="448" t="s">
        <v>1481</v>
      </c>
      <c r="K161" s="452">
        <v>42366</v>
      </c>
      <c r="L161" s="448" t="s">
        <v>1564</v>
      </c>
      <c r="M161" s="448" t="s">
        <v>1785</v>
      </c>
      <c r="N161" s="448" t="s">
        <v>1599</v>
      </c>
      <c r="O161" s="454">
        <v>6000000</v>
      </c>
      <c r="P161" s="448" t="s">
        <v>1485</v>
      </c>
      <c r="Q161" s="439" t="s">
        <v>921</v>
      </c>
    </row>
    <row r="162" spans="1:17" ht="22.5">
      <c r="A162" s="444">
        <f t="shared" si="5"/>
        <v>148</v>
      </c>
      <c r="B162" s="445" t="s">
        <v>190</v>
      </c>
      <c r="C162" s="446" t="s">
        <v>1590</v>
      </c>
      <c r="D162" s="447" t="s">
        <v>1768</v>
      </c>
      <c r="E162" s="447" t="s">
        <v>1591</v>
      </c>
      <c r="F162" s="448" t="s">
        <v>1786</v>
      </c>
      <c r="G162" s="449">
        <v>600</v>
      </c>
      <c r="H162" s="450">
        <v>2014</v>
      </c>
      <c r="I162" s="451" t="s">
        <v>1787</v>
      </c>
      <c r="J162" s="448" t="s">
        <v>1481</v>
      </c>
      <c r="K162" s="452">
        <v>42366</v>
      </c>
      <c r="L162" s="448" t="s">
        <v>1564</v>
      </c>
      <c r="M162" s="448" t="s">
        <v>1767</v>
      </c>
      <c r="N162" s="448" t="s">
        <v>1599</v>
      </c>
      <c r="O162" s="454">
        <v>8400000</v>
      </c>
      <c r="P162" s="448" t="s">
        <v>1485</v>
      </c>
      <c r="Q162" s="439" t="s">
        <v>927</v>
      </c>
    </row>
    <row r="163" spans="1:17" ht="22.5">
      <c r="A163" s="444">
        <f t="shared" si="5"/>
        <v>149</v>
      </c>
      <c r="B163" s="445" t="s">
        <v>190</v>
      </c>
      <c r="C163" s="446" t="s">
        <v>1590</v>
      </c>
      <c r="D163" s="447" t="s">
        <v>1768</v>
      </c>
      <c r="E163" s="447" t="s">
        <v>1591</v>
      </c>
      <c r="F163" s="448" t="s">
        <v>1788</v>
      </c>
      <c r="G163" s="449">
        <v>600</v>
      </c>
      <c r="H163" s="450">
        <v>2014</v>
      </c>
      <c r="I163" s="451" t="s">
        <v>1789</v>
      </c>
      <c r="J163" s="448" t="s">
        <v>1481</v>
      </c>
      <c r="K163" s="452">
        <v>42366</v>
      </c>
      <c r="L163" s="448" t="s">
        <v>1564</v>
      </c>
      <c r="M163" s="448" t="s">
        <v>1767</v>
      </c>
      <c r="N163" s="448" t="s">
        <v>1599</v>
      </c>
      <c r="O163" s="454">
        <v>12000000</v>
      </c>
      <c r="P163" s="448" t="s">
        <v>1485</v>
      </c>
      <c r="Q163" s="439" t="s">
        <v>923</v>
      </c>
    </row>
    <row r="164" spans="1:17" ht="22.5">
      <c r="A164" s="444">
        <f t="shared" si="5"/>
        <v>150</v>
      </c>
      <c r="B164" s="445" t="s">
        <v>190</v>
      </c>
      <c r="C164" s="446" t="s">
        <v>1590</v>
      </c>
      <c r="D164" s="447" t="s">
        <v>1768</v>
      </c>
      <c r="E164" s="447" t="s">
        <v>1591</v>
      </c>
      <c r="F164" s="448" t="s">
        <v>1790</v>
      </c>
      <c r="G164" s="449">
        <v>600</v>
      </c>
      <c r="H164" s="450">
        <v>2014</v>
      </c>
      <c r="I164" s="451" t="s">
        <v>1791</v>
      </c>
      <c r="J164" s="448" t="s">
        <v>1481</v>
      </c>
      <c r="K164" s="452">
        <v>42366</v>
      </c>
      <c r="L164" s="448" t="s">
        <v>1564</v>
      </c>
      <c r="M164" s="448" t="s">
        <v>1792</v>
      </c>
      <c r="N164" s="448" t="s">
        <v>1599</v>
      </c>
      <c r="O164" s="454">
        <v>6000000</v>
      </c>
      <c r="P164" s="448" t="s">
        <v>1485</v>
      </c>
      <c r="Q164" s="439" t="s">
        <v>929</v>
      </c>
    </row>
    <row r="165" spans="1:17" ht="22.5">
      <c r="A165" s="444">
        <f t="shared" si="5"/>
        <v>151</v>
      </c>
      <c r="B165" s="445" t="s">
        <v>190</v>
      </c>
      <c r="C165" s="446" t="s">
        <v>1590</v>
      </c>
      <c r="D165" s="447" t="s">
        <v>1768</v>
      </c>
      <c r="E165" s="447" t="s">
        <v>1591</v>
      </c>
      <c r="F165" s="448" t="s">
        <v>1793</v>
      </c>
      <c r="G165" s="449">
        <v>750</v>
      </c>
      <c r="H165" s="450">
        <v>2014</v>
      </c>
      <c r="I165" s="451" t="s">
        <v>1794</v>
      </c>
      <c r="J165" s="448" t="s">
        <v>1481</v>
      </c>
      <c r="K165" s="452">
        <v>42366</v>
      </c>
      <c r="L165" s="448" t="s">
        <v>1513</v>
      </c>
      <c r="M165" s="448" t="s">
        <v>1795</v>
      </c>
      <c r="N165" s="448" t="s">
        <v>1599</v>
      </c>
      <c r="O165" s="454">
        <v>7500000</v>
      </c>
      <c r="P165" s="448" t="s">
        <v>1485</v>
      </c>
      <c r="Q165" s="439" t="s">
        <v>918</v>
      </c>
    </row>
    <row r="166" spans="1:17" ht="33.75">
      <c r="A166" s="444">
        <f t="shared" si="5"/>
        <v>152</v>
      </c>
      <c r="B166" s="445" t="s">
        <v>190</v>
      </c>
      <c r="C166" s="446" t="s">
        <v>1590</v>
      </c>
      <c r="D166" s="447" t="s">
        <v>1768</v>
      </c>
      <c r="E166" s="447" t="s">
        <v>1591</v>
      </c>
      <c r="F166" s="448" t="s">
        <v>1796</v>
      </c>
      <c r="G166" s="449">
        <v>600</v>
      </c>
      <c r="H166" s="450">
        <v>2014</v>
      </c>
      <c r="I166" s="451" t="s">
        <v>1797</v>
      </c>
      <c r="J166" s="448" t="s">
        <v>1481</v>
      </c>
      <c r="K166" s="452">
        <v>42366</v>
      </c>
      <c r="L166" s="448" t="s">
        <v>1564</v>
      </c>
      <c r="M166" s="448" t="s">
        <v>1798</v>
      </c>
      <c r="N166" s="448" t="s">
        <v>1599</v>
      </c>
      <c r="O166" s="454">
        <v>12000000</v>
      </c>
      <c r="P166" s="448" t="s">
        <v>1485</v>
      </c>
      <c r="Q166" s="439" t="s">
        <v>926</v>
      </c>
    </row>
    <row r="167" spans="1:17" ht="22.5">
      <c r="A167" s="444">
        <f t="shared" si="5"/>
        <v>153</v>
      </c>
      <c r="B167" s="445" t="s">
        <v>190</v>
      </c>
      <c r="C167" s="446" t="s">
        <v>1590</v>
      </c>
      <c r="D167" s="447" t="s">
        <v>1768</v>
      </c>
      <c r="E167" s="447" t="s">
        <v>1591</v>
      </c>
      <c r="F167" s="448" t="s">
        <v>1799</v>
      </c>
      <c r="G167" s="449">
        <v>420</v>
      </c>
      <c r="H167" s="450">
        <v>2014</v>
      </c>
      <c r="I167" s="451" t="s">
        <v>1800</v>
      </c>
      <c r="J167" s="448" t="s">
        <v>1481</v>
      </c>
      <c r="K167" s="452">
        <v>41758</v>
      </c>
      <c r="L167" s="448" t="s">
        <v>1564</v>
      </c>
      <c r="M167" s="448" t="s">
        <v>1801</v>
      </c>
      <c r="N167" s="448" t="s">
        <v>1599</v>
      </c>
      <c r="O167" s="454">
        <v>15120000</v>
      </c>
      <c r="P167" s="448" t="s">
        <v>1485</v>
      </c>
      <c r="Q167" s="439" t="s">
        <v>924</v>
      </c>
    </row>
    <row r="168" spans="1:17" ht="22.5">
      <c r="A168" s="444">
        <f t="shared" si="5"/>
        <v>154</v>
      </c>
      <c r="B168" s="445" t="s">
        <v>190</v>
      </c>
      <c r="C168" s="446" t="s">
        <v>1590</v>
      </c>
      <c r="D168" s="447" t="s">
        <v>1768</v>
      </c>
      <c r="E168" s="447" t="s">
        <v>1591</v>
      </c>
      <c r="F168" s="448" t="s">
        <v>1802</v>
      </c>
      <c r="G168" s="449">
        <v>240</v>
      </c>
      <c r="H168" s="450">
        <v>2014</v>
      </c>
      <c r="I168" s="451" t="s">
        <v>1803</v>
      </c>
      <c r="J168" s="448" t="s">
        <v>1481</v>
      </c>
      <c r="K168" s="452">
        <v>41758</v>
      </c>
      <c r="L168" s="448" t="s">
        <v>1519</v>
      </c>
      <c r="M168" s="448" t="s">
        <v>1804</v>
      </c>
      <c r="N168" s="448" t="s">
        <v>1599</v>
      </c>
      <c r="O168" s="454">
        <v>408000</v>
      </c>
      <c r="P168" s="448" t="s">
        <v>1485</v>
      </c>
      <c r="Q168" s="439" t="s">
        <v>924</v>
      </c>
    </row>
    <row r="169" spans="1:17" ht="22.5">
      <c r="A169" s="444">
        <f t="shared" si="5"/>
        <v>155</v>
      </c>
      <c r="B169" s="445" t="s">
        <v>190</v>
      </c>
      <c r="C169" s="446" t="s">
        <v>1590</v>
      </c>
      <c r="D169" s="447" t="s">
        <v>1768</v>
      </c>
      <c r="E169" s="447" t="s">
        <v>1591</v>
      </c>
      <c r="F169" s="448" t="s">
        <v>1805</v>
      </c>
      <c r="G169" s="449">
        <v>334</v>
      </c>
      <c r="H169" s="450">
        <v>2014</v>
      </c>
      <c r="I169" s="451" t="s">
        <v>1806</v>
      </c>
      <c r="J169" s="448" t="s">
        <v>1481</v>
      </c>
      <c r="K169" s="452">
        <v>41759</v>
      </c>
      <c r="L169" s="448" t="s">
        <v>1564</v>
      </c>
      <c r="M169" s="448" t="s">
        <v>1807</v>
      </c>
      <c r="N169" s="448" t="s">
        <v>1599</v>
      </c>
      <c r="O169" s="454">
        <v>3340000</v>
      </c>
      <c r="P169" s="448" t="s">
        <v>1485</v>
      </c>
      <c r="Q169" s="439" t="s">
        <v>924</v>
      </c>
    </row>
    <row r="170" spans="1:17" ht="22.5">
      <c r="A170" s="444">
        <f t="shared" si="5"/>
        <v>156</v>
      </c>
      <c r="B170" s="445" t="s">
        <v>190</v>
      </c>
      <c r="C170" s="446" t="s">
        <v>1590</v>
      </c>
      <c r="D170" s="447" t="s">
        <v>1768</v>
      </c>
      <c r="E170" s="447" t="s">
        <v>1591</v>
      </c>
      <c r="F170" s="448" t="s">
        <v>1808</v>
      </c>
      <c r="G170" s="449">
        <v>341</v>
      </c>
      <c r="H170" s="450">
        <v>2014</v>
      </c>
      <c r="I170" s="451" t="s">
        <v>1809</v>
      </c>
      <c r="J170" s="448" t="s">
        <v>1481</v>
      </c>
      <c r="K170" s="452">
        <v>41758</v>
      </c>
      <c r="L170" s="448" t="s">
        <v>1564</v>
      </c>
      <c r="M170" s="448" t="s">
        <v>1810</v>
      </c>
      <c r="N170" s="448" t="s">
        <v>1599</v>
      </c>
      <c r="O170" s="454">
        <v>579700</v>
      </c>
      <c r="P170" s="448" t="s">
        <v>1485</v>
      </c>
      <c r="Q170" s="439" t="s">
        <v>924</v>
      </c>
    </row>
    <row r="171" spans="1:17" ht="33.75">
      <c r="A171" s="444">
        <f t="shared" si="5"/>
        <v>157</v>
      </c>
      <c r="B171" s="445" t="s">
        <v>190</v>
      </c>
      <c r="C171" s="446" t="s">
        <v>1590</v>
      </c>
      <c r="D171" s="447" t="s">
        <v>1768</v>
      </c>
      <c r="E171" s="447" t="s">
        <v>1591</v>
      </c>
      <c r="F171" s="448" t="s">
        <v>1811</v>
      </c>
      <c r="G171" s="449">
        <v>327</v>
      </c>
      <c r="H171" s="450">
        <v>2014</v>
      </c>
      <c r="I171" s="451" t="s">
        <v>1812</v>
      </c>
      <c r="J171" s="448" t="s">
        <v>1481</v>
      </c>
      <c r="K171" s="452">
        <v>41759</v>
      </c>
      <c r="L171" s="448" t="s">
        <v>1564</v>
      </c>
      <c r="M171" s="448" t="s">
        <v>1672</v>
      </c>
      <c r="N171" s="448" t="s">
        <v>1599</v>
      </c>
      <c r="O171" s="454">
        <v>4578000</v>
      </c>
      <c r="P171" s="448" t="s">
        <v>1485</v>
      </c>
      <c r="Q171" s="439" t="s">
        <v>924</v>
      </c>
    </row>
    <row r="172" spans="1:17" ht="33.75">
      <c r="A172" s="444">
        <f>A171+1</f>
        <v>158</v>
      </c>
      <c r="B172" s="445" t="s">
        <v>190</v>
      </c>
      <c r="C172" s="446" t="s">
        <v>1590</v>
      </c>
      <c r="D172" s="447" t="s">
        <v>1768</v>
      </c>
      <c r="E172" s="447" t="s">
        <v>1591</v>
      </c>
      <c r="F172" s="448" t="s">
        <v>1813</v>
      </c>
      <c r="G172" s="449">
        <v>397</v>
      </c>
      <c r="H172" s="450">
        <v>2014</v>
      </c>
      <c r="I172" s="451" t="s">
        <v>1814</v>
      </c>
      <c r="J172" s="448" t="s">
        <v>1481</v>
      </c>
      <c r="K172" s="452">
        <v>41759</v>
      </c>
      <c r="L172" s="448" t="s">
        <v>1564</v>
      </c>
      <c r="M172" s="448" t="s">
        <v>1672</v>
      </c>
      <c r="N172" s="448" t="s">
        <v>1599</v>
      </c>
      <c r="O172" s="454">
        <v>3970000</v>
      </c>
      <c r="P172" s="448" t="s">
        <v>1485</v>
      </c>
      <c r="Q172" s="439" t="s">
        <v>924</v>
      </c>
    </row>
    <row r="173" spans="1:17" ht="33.75">
      <c r="A173" s="444">
        <f t="shared" si="5"/>
        <v>159</v>
      </c>
      <c r="B173" s="445" t="s">
        <v>190</v>
      </c>
      <c r="C173" s="446" t="s">
        <v>1590</v>
      </c>
      <c r="D173" s="447" t="s">
        <v>1768</v>
      </c>
      <c r="E173" s="447" t="s">
        <v>1591</v>
      </c>
      <c r="F173" s="448" t="s">
        <v>1815</v>
      </c>
      <c r="G173" s="449">
        <v>899</v>
      </c>
      <c r="H173" s="450">
        <v>2014</v>
      </c>
      <c r="I173" s="451" t="s">
        <v>1816</v>
      </c>
      <c r="J173" s="448" t="s">
        <v>1481</v>
      </c>
      <c r="K173" s="452">
        <v>41810</v>
      </c>
      <c r="L173" s="448" t="s">
        <v>1564</v>
      </c>
      <c r="M173" s="448" t="s">
        <v>1672</v>
      </c>
      <c r="N173" s="448" t="s">
        <v>1599</v>
      </c>
      <c r="O173" s="454">
        <v>24273000</v>
      </c>
      <c r="P173" s="448" t="s">
        <v>1485</v>
      </c>
      <c r="Q173" s="439" t="s">
        <v>329</v>
      </c>
    </row>
    <row r="174" spans="1:17" ht="45">
      <c r="A174" s="444">
        <f t="shared" si="5"/>
        <v>160</v>
      </c>
      <c r="B174" s="445" t="s">
        <v>190</v>
      </c>
      <c r="C174" s="446" t="s">
        <v>1590</v>
      </c>
      <c r="D174" s="447" t="s">
        <v>1768</v>
      </c>
      <c r="E174" s="447" t="s">
        <v>1591</v>
      </c>
      <c r="F174" s="448" t="s">
        <v>1817</v>
      </c>
      <c r="G174" s="449">
        <v>1704</v>
      </c>
      <c r="H174" s="450">
        <v>2014</v>
      </c>
      <c r="I174" s="451" t="s">
        <v>1818</v>
      </c>
      <c r="J174" s="448" t="s">
        <v>1481</v>
      </c>
      <c r="K174" s="452">
        <v>41810</v>
      </c>
      <c r="L174" s="448" t="s">
        <v>1475</v>
      </c>
      <c r="M174" s="448" t="s">
        <v>1819</v>
      </c>
      <c r="N174" s="448" t="s">
        <v>1599</v>
      </c>
      <c r="O174" s="454">
        <v>46008000</v>
      </c>
      <c r="P174" s="448" t="s">
        <v>1485</v>
      </c>
      <c r="Q174" s="439" t="s">
        <v>329</v>
      </c>
    </row>
    <row r="175" spans="1:17" ht="22.5">
      <c r="A175" s="444">
        <f t="shared" si="5"/>
        <v>161</v>
      </c>
      <c r="B175" s="445" t="s">
        <v>190</v>
      </c>
      <c r="C175" s="446" t="s">
        <v>1590</v>
      </c>
      <c r="D175" s="447" t="s">
        <v>1768</v>
      </c>
      <c r="E175" s="447" t="s">
        <v>1591</v>
      </c>
      <c r="F175" s="448" t="s">
        <v>1820</v>
      </c>
      <c r="G175" s="449">
        <v>358</v>
      </c>
      <c r="H175" s="450">
        <v>2014</v>
      </c>
      <c r="I175" s="451" t="s">
        <v>1821</v>
      </c>
      <c r="J175" s="448" t="s">
        <v>1481</v>
      </c>
      <c r="K175" s="452">
        <v>41810</v>
      </c>
      <c r="L175" s="448" t="s">
        <v>1564</v>
      </c>
      <c r="M175" s="448" t="s">
        <v>1719</v>
      </c>
      <c r="N175" s="448" t="s">
        <v>1599</v>
      </c>
      <c r="O175" s="454">
        <v>9666000</v>
      </c>
      <c r="P175" s="448" t="s">
        <v>1485</v>
      </c>
      <c r="Q175" s="439" t="s">
        <v>329</v>
      </c>
    </row>
    <row r="176" spans="1:17" ht="22.5">
      <c r="A176" s="444">
        <f t="shared" si="5"/>
        <v>162</v>
      </c>
      <c r="B176" s="445" t="s">
        <v>190</v>
      </c>
      <c r="C176" s="446" t="s">
        <v>1590</v>
      </c>
      <c r="D176" s="447" t="s">
        <v>1768</v>
      </c>
      <c r="E176" s="447" t="s">
        <v>1591</v>
      </c>
      <c r="F176" s="448" t="s">
        <v>1822</v>
      </c>
      <c r="G176" s="449">
        <v>2240</v>
      </c>
      <c r="H176" s="450">
        <v>2014</v>
      </c>
      <c r="I176" s="451" t="s">
        <v>1823</v>
      </c>
      <c r="J176" s="448" t="s">
        <v>1481</v>
      </c>
      <c r="K176" s="452">
        <v>41810</v>
      </c>
      <c r="L176" s="448" t="s">
        <v>1561</v>
      </c>
      <c r="M176" s="448" t="s">
        <v>1594</v>
      </c>
      <c r="N176" s="448" t="s">
        <v>1599</v>
      </c>
      <c r="O176" s="454">
        <v>31360000</v>
      </c>
      <c r="P176" s="448" t="s">
        <v>1485</v>
      </c>
      <c r="Q176" s="439" t="s">
        <v>927</v>
      </c>
    </row>
    <row r="177" spans="1:17" ht="22.5">
      <c r="A177" s="444">
        <f t="shared" si="5"/>
        <v>163</v>
      </c>
      <c r="B177" s="445" t="s">
        <v>190</v>
      </c>
      <c r="C177" s="446" t="s">
        <v>1590</v>
      </c>
      <c r="D177" s="447" t="s">
        <v>1768</v>
      </c>
      <c r="E177" s="447" t="s">
        <v>1591</v>
      </c>
      <c r="F177" s="448" t="s">
        <v>1824</v>
      </c>
      <c r="G177" s="449">
        <v>588</v>
      </c>
      <c r="H177" s="450">
        <v>2014</v>
      </c>
      <c r="I177" s="451" t="s">
        <v>1823</v>
      </c>
      <c r="J177" s="448" t="s">
        <v>1481</v>
      </c>
      <c r="K177" s="452">
        <v>41810</v>
      </c>
      <c r="L177" s="448" t="s">
        <v>1540</v>
      </c>
      <c r="M177" s="448" t="s">
        <v>1680</v>
      </c>
      <c r="N177" s="448" t="s">
        <v>1599</v>
      </c>
      <c r="O177" s="454">
        <v>8232000</v>
      </c>
      <c r="P177" s="448" t="s">
        <v>1485</v>
      </c>
      <c r="Q177" s="439" t="s">
        <v>927</v>
      </c>
    </row>
    <row r="178" spans="1:17" ht="33.75">
      <c r="A178" s="444">
        <f t="shared" si="5"/>
        <v>164</v>
      </c>
      <c r="B178" s="445" t="s">
        <v>190</v>
      </c>
      <c r="C178" s="446" t="s">
        <v>1590</v>
      </c>
      <c r="D178" s="447" t="s">
        <v>1768</v>
      </c>
      <c r="E178" s="447" t="s">
        <v>1591</v>
      </c>
      <c r="F178" s="448" t="s">
        <v>1825</v>
      </c>
      <c r="G178" s="449">
        <v>152</v>
      </c>
      <c r="H178" s="450">
        <v>2014</v>
      </c>
      <c r="I178" s="451" t="s">
        <v>1823</v>
      </c>
      <c r="J178" s="448" t="s">
        <v>1481</v>
      </c>
      <c r="K178" s="452">
        <v>41810</v>
      </c>
      <c r="L178" s="448" t="s">
        <v>1491</v>
      </c>
      <c r="M178" s="448" t="s">
        <v>1826</v>
      </c>
      <c r="N178" s="448" t="s">
        <v>1599</v>
      </c>
      <c r="O178" s="454">
        <v>3040000</v>
      </c>
      <c r="P178" s="448" t="s">
        <v>1485</v>
      </c>
      <c r="Q178" s="439" t="s">
        <v>927</v>
      </c>
    </row>
    <row r="179" spans="1:17" ht="33.75">
      <c r="A179" s="444">
        <f t="shared" si="5"/>
        <v>165</v>
      </c>
      <c r="B179" s="445" t="s">
        <v>190</v>
      </c>
      <c r="C179" s="446" t="s">
        <v>1590</v>
      </c>
      <c r="D179" s="447" t="s">
        <v>1768</v>
      </c>
      <c r="E179" s="447" t="s">
        <v>1591</v>
      </c>
      <c r="F179" s="448" t="s">
        <v>1827</v>
      </c>
      <c r="G179" s="449">
        <v>532</v>
      </c>
      <c r="H179" s="450">
        <v>2014</v>
      </c>
      <c r="I179" s="451" t="s">
        <v>1828</v>
      </c>
      <c r="J179" s="448" t="s">
        <v>1481</v>
      </c>
      <c r="K179" s="452">
        <v>41781</v>
      </c>
      <c r="L179" s="448" t="s">
        <v>1564</v>
      </c>
      <c r="M179" s="448" t="s">
        <v>1829</v>
      </c>
      <c r="N179" s="448" t="s">
        <v>1599</v>
      </c>
      <c r="O179" s="454">
        <v>10640000</v>
      </c>
      <c r="P179" s="448" t="s">
        <v>1485</v>
      </c>
      <c r="Q179" s="439" t="s">
        <v>927</v>
      </c>
    </row>
    <row r="180" spans="1:17" ht="22.5">
      <c r="A180" s="444">
        <f t="shared" si="5"/>
        <v>166</v>
      </c>
      <c r="B180" s="445" t="s">
        <v>190</v>
      </c>
      <c r="C180" s="446" t="s">
        <v>1590</v>
      </c>
      <c r="D180" s="447" t="s">
        <v>1768</v>
      </c>
      <c r="E180" s="447" t="s">
        <v>1591</v>
      </c>
      <c r="F180" s="448" t="s">
        <v>1830</v>
      </c>
      <c r="G180" s="449">
        <v>2900</v>
      </c>
      <c r="H180" s="450">
        <v>2014</v>
      </c>
      <c r="I180" s="451" t="s">
        <v>1831</v>
      </c>
      <c r="J180" s="448" t="s">
        <v>1481</v>
      </c>
      <c r="K180" s="452">
        <v>41810</v>
      </c>
      <c r="L180" s="448" t="s">
        <v>1513</v>
      </c>
      <c r="M180" s="448" t="s">
        <v>1594</v>
      </c>
      <c r="N180" s="448" t="s">
        <v>1599</v>
      </c>
      <c r="O180" s="454">
        <v>40600000</v>
      </c>
      <c r="P180" s="448" t="s">
        <v>1485</v>
      </c>
      <c r="Q180" s="439" t="s">
        <v>929</v>
      </c>
    </row>
    <row r="181" spans="1:17" ht="33.75">
      <c r="A181" s="444">
        <f t="shared" si="5"/>
        <v>167</v>
      </c>
      <c r="B181" s="445" t="s">
        <v>190</v>
      </c>
      <c r="C181" s="446" t="s">
        <v>1590</v>
      </c>
      <c r="D181" s="447" t="s">
        <v>1768</v>
      </c>
      <c r="E181" s="447" t="s">
        <v>1591</v>
      </c>
      <c r="F181" s="448" t="s">
        <v>1832</v>
      </c>
      <c r="G181" s="449">
        <v>239</v>
      </c>
      <c r="H181" s="450">
        <v>2014</v>
      </c>
      <c r="I181" s="451" t="s">
        <v>1833</v>
      </c>
      <c r="J181" s="448" t="s">
        <v>1481</v>
      </c>
      <c r="K181" s="452">
        <v>41991</v>
      </c>
      <c r="L181" s="448" t="s">
        <v>1564</v>
      </c>
      <c r="M181" s="448" t="s">
        <v>1672</v>
      </c>
      <c r="N181" s="448" t="s">
        <v>1599</v>
      </c>
      <c r="O181" s="454">
        <v>406300</v>
      </c>
      <c r="P181" s="448" t="s">
        <v>1485</v>
      </c>
      <c r="Q181" s="439" t="s">
        <v>918</v>
      </c>
    </row>
    <row r="182" spans="1:17" ht="33.75">
      <c r="A182" s="444">
        <f t="shared" si="5"/>
        <v>168</v>
      </c>
      <c r="B182" s="445" t="s">
        <v>190</v>
      </c>
      <c r="C182" s="446" t="s">
        <v>1590</v>
      </c>
      <c r="D182" s="447" t="s">
        <v>1768</v>
      </c>
      <c r="E182" s="447" t="s">
        <v>1591</v>
      </c>
      <c r="F182" s="448" t="s">
        <v>1834</v>
      </c>
      <c r="G182" s="449">
        <v>193</v>
      </c>
      <c r="H182" s="450">
        <v>2014</v>
      </c>
      <c r="I182" s="451" t="s">
        <v>1835</v>
      </c>
      <c r="J182" s="448" t="s">
        <v>1481</v>
      </c>
      <c r="K182" s="452">
        <v>41991</v>
      </c>
      <c r="L182" s="448" t="s">
        <v>1513</v>
      </c>
      <c r="M182" s="448" t="s">
        <v>1672</v>
      </c>
      <c r="N182" s="448" t="s">
        <v>1599</v>
      </c>
      <c r="O182" s="454">
        <v>1930000</v>
      </c>
      <c r="P182" s="448" t="s">
        <v>1485</v>
      </c>
      <c r="Q182" s="439" t="s">
        <v>918</v>
      </c>
    </row>
    <row r="183" spans="1:17" ht="33.75">
      <c r="A183" s="444">
        <f t="shared" si="5"/>
        <v>169</v>
      </c>
      <c r="B183" s="445" t="s">
        <v>190</v>
      </c>
      <c r="C183" s="446" t="s">
        <v>1590</v>
      </c>
      <c r="D183" s="447" t="s">
        <v>1768</v>
      </c>
      <c r="E183" s="447" t="s">
        <v>1591</v>
      </c>
      <c r="F183" s="448" t="s">
        <v>1836</v>
      </c>
      <c r="G183" s="449">
        <v>1038</v>
      </c>
      <c r="H183" s="450">
        <v>2014</v>
      </c>
      <c r="I183" s="451" t="s">
        <v>1837</v>
      </c>
      <c r="J183" s="448" t="s">
        <v>1481</v>
      </c>
      <c r="K183" s="452">
        <v>41991</v>
      </c>
      <c r="L183" s="448" t="s">
        <v>1513</v>
      </c>
      <c r="M183" s="448" t="s">
        <v>1672</v>
      </c>
      <c r="N183" s="448" t="s">
        <v>1599</v>
      </c>
      <c r="O183" s="454">
        <v>1764600.0000000002</v>
      </c>
      <c r="P183" s="448" t="s">
        <v>1485</v>
      </c>
      <c r="Q183" s="439" t="s">
        <v>918</v>
      </c>
    </row>
    <row r="184" spans="1:17" ht="33.75">
      <c r="A184" s="444">
        <f t="shared" si="5"/>
        <v>170</v>
      </c>
      <c r="B184" s="445" t="s">
        <v>190</v>
      </c>
      <c r="C184" s="446" t="s">
        <v>1590</v>
      </c>
      <c r="D184" s="447" t="s">
        <v>1768</v>
      </c>
      <c r="E184" s="447" t="s">
        <v>1591</v>
      </c>
      <c r="F184" s="448" t="s">
        <v>1838</v>
      </c>
      <c r="G184" s="449">
        <v>286</v>
      </c>
      <c r="H184" s="450">
        <v>2014</v>
      </c>
      <c r="I184" s="451" t="s">
        <v>1839</v>
      </c>
      <c r="J184" s="448" t="s">
        <v>1481</v>
      </c>
      <c r="K184" s="452">
        <v>41991</v>
      </c>
      <c r="L184" s="448" t="s">
        <v>1564</v>
      </c>
      <c r="M184" s="448" t="s">
        <v>1672</v>
      </c>
      <c r="N184" s="448" t="s">
        <v>1599</v>
      </c>
      <c r="O184" s="454">
        <v>2860000</v>
      </c>
      <c r="P184" s="448" t="s">
        <v>1485</v>
      </c>
      <c r="Q184" s="439" t="s">
        <v>918</v>
      </c>
    </row>
    <row r="185" spans="1:17" ht="33.75">
      <c r="A185" s="444">
        <f t="shared" si="5"/>
        <v>171</v>
      </c>
      <c r="B185" s="445" t="s">
        <v>190</v>
      </c>
      <c r="C185" s="446" t="s">
        <v>1590</v>
      </c>
      <c r="D185" s="447" t="s">
        <v>1768</v>
      </c>
      <c r="E185" s="447" t="s">
        <v>1591</v>
      </c>
      <c r="F185" s="448" t="s">
        <v>1840</v>
      </c>
      <c r="G185" s="449">
        <v>314</v>
      </c>
      <c r="H185" s="450">
        <v>2014</v>
      </c>
      <c r="I185" s="451" t="s">
        <v>1841</v>
      </c>
      <c r="J185" s="448" t="s">
        <v>1481</v>
      </c>
      <c r="K185" s="452">
        <v>41991</v>
      </c>
      <c r="L185" s="448" t="s">
        <v>1564</v>
      </c>
      <c r="M185" s="448" t="s">
        <v>1672</v>
      </c>
      <c r="N185" s="448" t="s">
        <v>1599</v>
      </c>
      <c r="O185" s="454">
        <v>533800</v>
      </c>
      <c r="P185" s="448" t="s">
        <v>1485</v>
      </c>
      <c r="Q185" s="439" t="s">
        <v>918</v>
      </c>
    </row>
    <row r="186" spans="1:17" ht="33.75">
      <c r="A186" s="444">
        <f t="shared" si="5"/>
        <v>172</v>
      </c>
      <c r="B186" s="445" t="s">
        <v>190</v>
      </c>
      <c r="C186" s="446" t="s">
        <v>1590</v>
      </c>
      <c r="D186" s="447" t="s">
        <v>1768</v>
      </c>
      <c r="E186" s="447" t="s">
        <v>1591</v>
      </c>
      <c r="F186" s="448" t="s">
        <v>1842</v>
      </c>
      <c r="G186" s="449">
        <v>305</v>
      </c>
      <c r="H186" s="450">
        <v>2014</v>
      </c>
      <c r="I186" s="451" t="s">
        <v>1843</v>
      </c>
      <c r="J186" s="448" t="s">
        <v>1481</v>
      </c>
      <c r="K186" s="452">
        <v>41991</v>
      </c>
      <c r="L186" s="448" t="s">
        <v>1564</v>
      </c>
      <c r="M186" s="448" t="s">
        <v>1672</v>
      </c>
      <c r="N186" s="448" t="s">
        <v>1599</v>
      </c>
      <c r="O186" s="454">
        <v>518500</v>
      </c>
      <c r="P186" s="448" t="s">
        <v>1485</v>
      </c>
      <c r="Q186" s="439" t="s">
        <v>918</v>
      </c>
    </row>
    <row r="187" spans="1:17" ht="33.75">
      <c r="A187" s="444">
        <f t="shared" si="5"/>
        <v>173</v>
      </c>
      <c r="B187" s="445" t="s">
        <v>190</v>
      </c>
      <c r="C187" s="446" t="s">
        <v>1590</v>
      </c>
      <c r="D187" s="447" t="s">
        <v>1768</v>
      </c>
      <c r="E187" s="447" t="s">
        <v>1591</v>
      </c>
      <c r="F187" s="448" t="s">
        <v>1844</v>
      </c>
      <c r="G187" s="449">
        <v>208</v>
      </c>
      <c r="H187" s="450">
        <v>2014</v>
      </c>
      <c r="I187" s="451" t="s">
        <v>1845</v>
      </c>
      <c r="J187" s="448" t="s">
        <v>1481</v>
      </c>
      <c r="K187" s="452">
        <v>41991</v>
      </c>
      <c r="L187" s="448" t="s">
        <v>1564</v>
      </c>
      <c r="M187" s="448" t="s">
        <v>1672</v>
      </c>
      <c r="N187" s="448" t="s">
        <v>1599</v>
      </c>
      <c r="O187" s="454">
        <v>249600</v>
      </c>
      <c r="P187" s="448" t="s">
        <v>1485</v>
      </c>
      <c r="Q187" s="439" t="s">
        <v>926</v>
      </c>
    </row>
    <row r="188" spans="1:17" ht="22.5">
      <c r="A188" s="444">
        <f t="shared" si="5"/>
        <v>174</v>
      </c>
      <c r="B188" s="445" t="s">
        <v>190</v>
      </c>
      <c r="C188" s="446" t="s">
        <v>1590</v>
      </c>
      <c r="D188" s="447" t="s">
        <v>1768</v>
      </c>
      <c r="E188" s="447" t="s">
        <v>1591</v>
      </c>
      <c r="F188" s="448" t="s">
        <v>1846</v>
      </c>
      <c r="G188" s="449">
        <v>364</v>
      </c>
      <c r="H188" s="450">
        <v>2014</v>
      </c>
      <c r="I188" s="451" t="s">
        <v>1847</v>
      </c>
      <c r="J188" s="448" t="s">
        <v>1481</v>
      </c>
      <c r="K188" s="452">
        <v>41991</v>
      </c>
      <c r="L188" s="448" t="s">
        <v>1519</v>
      </c>
      <c r="M188" s="448" t="s">
        <v>1719</v>
      </c>
      <c r="N188" s="448" t="s">
        <v>1599</v>
      </c>
      <c r="O188" s="454">
        <v>331240</v>
      </c>
      <c r="P188" s="448" t="s">
        <v>1485</v>
      </c>
      <c r="Q188" s="439" t="s">
        <v>926</v>
      </c>
    </row>
    <row r="189" spans="1:17" ht="22.5">
      <c r="A189" s="444">
        <f t="shared" si="5"/>
        <v>175</v>
      </c>
      <c r="B189" s="445" t="s">
        <v>190</v>
      </c>
      <c r="C189" s="446" t="s">
        <v>1590</v>
      </c>
      <c r="D189" s="447" t="s">
        <v>1768</v>
      </c>
      <c r="E189" s="447" t="s">
        <v>1591</v>
      </c>
      <c r="F189" s="448" t="s">
        <v>1848</v>
      </c>
      <c r="G189" s="449">
        <v>250</v>
      </c>
      <c r="H189" s="450">
        <v>2014</v>
      </c>
      <c r="I189" s="451" t="s">
        <v>1849</v>
      </c>
      <c r="J189" s="448" t="s">
        <v>1481</v>
      </c>
      <c r="K189" s="452">
        <v>44001</v>
      </c>
      <c r="L189" s="457" t="s">
        <v>1850</v>
      </c>
      <c r="M189" s="448" t="s">
        <v>1680</v>
      </c>
      <c r="N189" s="448" t="s">
        <v>1484</v>
      </c>
      <c r="O189" s="454">
        <v>6000000</v>
      </c>
      <c r="P189" s="448" t="s">
        <v>1485</v>
      </c>
      <c r="Q189" s="439" t="s">
        <v>926</v>
      </c>
    </row>
    <row r="190" spans="1:17" ht="22.5">
      <c r="A190" s="444">
        <f t="shared" si="5"/>
        <v>176</v>
      </c>
      <c r="B190" s="445" t="s">
        <v>190</v>
      </c>
      <c r="C190" s="446" t="s">
        <v>1590</v>
      </c>
      <c r="D190" s="447" t="s">
        <v>1851</v>
      </c>
      <c r="E190" s="447" t="s">
        <v>1591</v>
      </c>
      <c r="F190" s="448" t="s">
        <v>1490</v>
      </c>
      <c r="G190" s="449">
        <v>450</v>
      </c>
      <c r="H190" s="450">
        <v>2016</v>
      </c>
      <c r="I190" s="451" t="s">
        <v>1852</v>
      </c>
      <c r="J190" s="448" t="s">
        <v>1481</v>
      </c>
      <c r="K190" s="452">
        <v>44516</v>
      </c>
      <c r="L190" s="457" t="s">
        <v>1853</v>
      </c>
      <c r="M190" s="448" t="s">
        <v>1680</v>
      </c>
      <c r="N190" s="448" t="s">
        <v>1599</v>
      </c>
      <c r="O190" s="454">
        <v>4500000</v>
      </c>
      <c r="P190" s="448" t="s">
        <v>1485</v>
      </c>
      <c r="Q190" s="439" t="s">
        <v>918</v>
      </c>
    </row>
    <row r="191" spans="1:17" ht="22.5">
      <c r="A191" s="444">
        <f t="shared" si="5"/>
        <v>177</v>
      </c>
      <c r="B191" s="445" t="s">
        <v>190</v>
      </c>
      <c r="C191" s="446" t="s">
        <v>1590</v>
      </c>
      <c r="D191" s="448" t="s">
        <v>1700</v>
      </c>
      <c r="E191" s="448" t="s">
        <v>1591</v>
      </c>
      <c r="F191" s="458" t="s">
        <v>1490</v>
      </c>
      <c r="G191" s="449">
        <v>391</v>
      </c>
      <c r="H191" s="450">
        <v>2006</v>
      </c>
      <c r="I191" s="451" t="s">
        <v>1854</v>
      </c>
      <c r="J191" s="448" t="s">
        <v>1481</v>
      </c>
      <c r="K191" s="452">
        <v>44001</v>
      </c>
      <c r="L191" s="457" t="s">
        <v>1588</v>
      </c>
      <c r="M191" s="448" t="s">
        <v>1680</v>
      </c>
      <c r="N191" s="448" t="s">
        <v>1484</v>
      </c>
      <c r="O191" s="459">
        <v>63341000</v>
      </c>
      <c r="P191" s="448" t="s">
        <v>1485</v>
      </c>
      <c r="Q191" s="439" t="s">
        <v>919</v>
      </c>
    </row>
    <row r="192" spans="1:17" ht="22.5">
      <c r="A192" s="444">
        <f t="shared" si="5"/>
        <v>178</v>
      </c>
      <c r="B192" s="445" t="s">
        <v>190</v>
      </c>
      <c r="C192" s="446" t="s">
        <v>1590</v>
      </c>
      <c r="D192" s="447" t="s">
        <v>1855</v>
      </c>
      <c r="E192" s="447" t="s">
        <v>1591</v>
      </c>
      <c r="F192" s="448" t="s">
        <v>1479</v>
      </c>
      <c r="G192" s="449">
        <v>114</v>
      </c>
      <c r="H192" s="450">
        <v>2006</v>
      </c>
      <c r="I192" s="451" t="s">
        <v>1856</v>
      </c>
      <c r="J192" s="448" t="s">
        <v>1481</v>
      </c>
      <c r="K192" s="452">
        <v>41992</v>
      </c>
      <c r="L192" s="456" t="s">
        <v>1564</v>
      </c>
      <c r="M192" s="448" t="s">
        <v>1857</v>
      </c>
      <c r="N192" s="448" t="s">
        <v>1484</v>
      </c>
      <c r="O192" s="454">
        <v>2280000</v>
      </c>
      <c r="P192" s="448" t="s">
        <v>1485</v>
      </c>
      <c r="Q192" s="439" t="s">
        <v>926</v>
      </c>
    </row>
    <row r="193" spans="1:17" ht="22.5">
      <c r="A193" s="444">
        <f t="shared" si="5"/>
        <v>179</v>
      </c>
      <c r="B193" s="445" t="s">
        <v>210</v>
      </c>
      <c r="C193" s="446" t="s">
        <v>1486</v>
      </c>
      <c r="D193" s="447" t="s">
        <v>1858</v>
      </c>
      <c r="E193" s="447" t="s">
        <v>1487</v>
      </c>
      <c r="F193" s="448" t="s">
        <v>1479</v>
      </c>
      <c r="G193" s="449">
        <v>14720</v>
      </c>
      <c r="H193" s="450">
        <v>2003</v>
      </c>
      <c r="I193" s="451" t="s">
        <v>1859</v>
      </c>
      <c r="J193" s="448" t="s">
        <v>1481</v>
      </c>
      <c r="K193" s="452">
        <v>41576</v>
      </c>
      <c r="L193" s="448" t="s">
        <v>965</v>
      </c>
      <c r="M193" s="448" t="s">
        <v>1860</v>
      </c>
      <c r="N193" s="448" t="s">
        <v>1484</v>
      </c>
      <c r="O193" s="454">
        <v>1640000000</v>
      </c>
      <c r="P193" s="448" t="s">
        <v>1485</v>
      </c>
      <c r="Q193" s="439" t="s">
        <v>915</v>
      </c>
    </row>
    <row r="194" spans="1:17" ht="22.5">
      <c r="A194" s="444">
        <f t="shared" si="5"/>
        <v>180</v>
      </c>
      <c r="B194" s="445" t="s">
        <v>210</v>
      </c>
      <c r="C194" s="446" t="s">
        <v>1861</v>
      </c>
      <c r="D194" s="447" t="s">
        <v>1858</v>
      </c>
      <c r="E194" s="447" t="s">
        <v>1862</v>
      </c>
      <c r="F194" s="448" t="s">
        <v>1479</v>
      </c>
      <c r="G194" s="449">
        <v>27842</v>
      </c>
      <c r="H194" s="450">
        <v>2003</v>
      </c>
      <c r="I194" s="451" t="s">
        <v>1859</v>
      </c>
      <c r="J194" s="448" t="s">
        <v>1481</v>
      </c>
      <c r="K194" s="452">
        <v>41576</v>
      </c>
      <c r="L194" s="448" t="s">
        <v>1863</v>
      </c>
      <c r="M194" s="448" t="s">
        <v>1864</v>
      </c>
      <c r="N194" s="448" t="s">
        <v>1484</v>
      </c>
      <c r="O194" s="454">
        <v>1881900000</v>
      </c>
      <c r="P194" s="448" t="s">
        <v>1485</v>
      </c>
      <c r="Q194" s="439" t="s">
        <v>915</v>
      </c>
    </row>
    <row r="195" spans="1:17" ht="22.5">
      <c r="A195" s="444">
        <f t="shared" si="5"/>
        <v>181</v>
      </c>
      <c r="B195" s="445" t="s">
        <v>210</v>
      </c>
      <c r="C195" s="446" t="s">
        <v>1861</v>
      </c>
      <c r="D195" s="447" t="s">
        <v>1865</v>
      </c>
      <c r="E195" s="447" t="s">
        <v>1862</v>
      </c>
      <c r="F195" s="448" t="s">
        <v>1490</v>
      </c>
      <c r="G195" s="449">
        <v>370</v>
      </c>
      <c r="H195" s="450">
        <v>2013</v>
      </c>
      <c r="I195" s="451" t="s">
        <v>1859</v>
      </c>
      <c r="J195" s="448" t="s">
        <v>1481</v>
      </c>
      <c r="K195" s="452">
        <v>41582</v>
      </c>
      <c r="L195" s="448" t="s">
        <v>1866</v>
      </c>
      <c r="M195" s="448" t="s">
        <v>1867</v>
      </c>
      <c r="N195" s="448" t="s">
        <v>1484</v>
      </c>
      <c r="O195" s="454">
        <v>23680000</v>
      </c>
      <c r="P195" s="448" t="s">
        <v>1485</v>
      </c>
      <c r="Q195" s="439" t="s">
        <v>915</v>
      </c>
    </row>
    <row r="196" spans="1:17" ht="22.5">
      <c r="A196" s="444">
        <f t="shared" si="5"/>
        <v>182</v>
      </c>
      <c r="B196" s="445" t="s">
        <v>7</v>
      </c>
      <c r="C196" s="446" t="s">
        <v>1868</v>
      </c>
      <c r="D196" s="447" t="s">
        <v>1869</v>
      </c>
      <c r="E196" s="447" t="s">
        <v>1870</v>
      </c>
      <c r="F196" s="448" t="s">
        <v>1479</v>
      </c>
      <c r="G196" s="449">
        <v>1360</v>
      </c>
      <c r="H196" s="450">
        <v>2003</v>
      </c>
      <c r="I196" s="451" t="s">
        <v>1871</v>
      </c>
      <c r="J196" s="448" t="s">
        <v>1481</v>
      </c>
      <c r="K196" s="452">
        <v>41582</v>
      </c>
      <c r="L196" s="448" t="s">
        <v>1513</v>
      </c>
      <c r="M196" s="448" t="s">
        <v>1872</v>
      </c>
      <c r="N196" s="448" t="s">
        <v>1599</v>
      </c>
      <c r="O196" s="454">
        <v>13600000</v>
      </c>
      <c r="P196" s="448" t="s">
        <v>1485</v>
      </c>
      <c r="Q196" s="439" t="s">
        <v>923</v>
      </c>
    </row>
    <row r="197" spans="1:17" ht="22.5">
      <c r="A197" s="444">
        <f t="shared" si="5"/>
        <v>183</v>
      </c>
      <c r="B197" s="445" t="s">
        <v>7</v>
      </c>
      <c r="C197" s="446" t="s">
        <v>1868</v>
      </c>
      <c r="D197" s="447" t="s">
        <v>1869</v>
      </c>
      <c r="E197" s="447" t="s">
        <v>1870</v>
      </c>
      <c r="F197" s="448" t="s">
        <v>1479</v>
      </c>
      <c r="G197" s="449">
        <v>5059</v>
      </c>
      <c r="H197" s="450">
        <v>2003</v>
      </c>
      <c r="I197" s="451" t="s">
        <v>1873</v>
      </c>
      <c r="J197" s="448" t="s">
        <v>1481</v>
      </c>
      <c r="K197" s="452">
        <v>41582</v>
      </c>
      <c r="L197" s="448" t="s">
        <v>1519</v>
      </c>
      <c r="M197" s="448" t="s">
        <v>1872</v>
      </c>
      <c r="N197" s="448" t="s">
        <v>1484</v>
      </c>
      <c r="O197" s="454">
        <v>86840000</v>
      </c>
      <c r="P197" s="448" t="s">
        <v>1485</v>
      </c>
      <c r="Q197" s="439" t="s">
        <v>923</v>
      </c>
    </row>
    <row r="198" spans="1:17" ht="22.5">
      <c r="A198" s="444">
        <f t="shared" si="5"/>
        <v>184</v>
      </c>
      <c r="B198" s="445" t="s">
        <v>7</v>
      </c>
      <c r="C198" s="446" t="s">
        <v>1868</v>
      </c>
      <c r="D198" s="447" t="s">
        <v>1874</v>
      </c>
      <c r="E198" s="447" t="s">
        <v>1870</v>
      </c>
      <c r="F198" s="448" t="s">
        <v>1479</v>
      </c>
      <c r="G198" s="449">
        <v>1446</v>
      </c>
      <c r="H198" s="450">
        <v>2003</v>
      </c>
      <c r="I198" s="451" t="s">
        <v>1875</v>
      </c>
      <c r="J198" s="448" t="s">
        <v>1481</v>
      </c>
      <c r="K198" s="452">
        <v>41758</v>
      </c>
      <c r="L198" s="448" t="s">
        <v>1513</v>
      </c>
      <c r="M198" s="448" t="s">
        <v>1872</v>
      </c>
      <c r="N198" s="448" t="s">
        <v>1484</v>
      </c>
      <c r="O198" s="454">
        <v>31605000</v>
      </c>
      <c r="P198" s="448" t="s">
        <v>1485</v>
      </c>
      <c r="Q198" s="439" t="s">
        <v>924</v>
      </c>
    </row>
    <row r="199" spans="1:17" ht="22.5">
      <c r="A199" s="444">
        <f t="shared" si="5"/>
        <v>185</v>
      </c>
      <c r="B199" s="445" t="s">
        <v>7</v>
      </c>
      <c r="C199" s="446" t="s">
        <v>1868</v>
      </c>
      <c r="D199" s="447" t="s">
        <v>1874</v>
      </c>
      <c r="E199" s="447" t="s">
        <v>1870</v>
      </c>
      <c r="F199" s="448" t="s">
        <v>1479</v>
      </c>
      <c r="G199" s="449">
        <v>1859</v>
      </c>
      <c r="H199" s="450">
        <v>2003</v>
      </c>
      <c r="I199" s="451" t="s">
        <v>1876</v>
      </c>
      <c r="J199" s="448" t="s">
        <v>1481</v>
      </c>
      <c r="K199" s="452">
        <v>41758</v>
      </c>
      <c r="L199" s="448" t="s">
        <v>1564</v>
      </c>
      <c r="M199" s="448" t="s">
        <v>1872</v>
      </c>
      <c r="N199" s="448" t="s">
        <v>1484</v>
      </c>
      <c r="O199" s="454">
        <v>33600000</v>
      </c>
      <c r="P199" s="448" t="s">
        <v>1485</v>
      </c>
      <c r="Q199" s="439" t="s">
        <v>924</v>
      </c>
    </row>
    <row r="200" spans="1:17" ht="22.5">
      <c r="A200" s="444">
        <f t="shared" si="5"/>
        <v>186</v>
      </c>
      <c r="B200" s="445" t="s">
        <v>7</v>
      </c>
      <c r="C200" s="446" t="s">
        <v>1868</v>
      </c>
      <c r="D200" s="447" t="s">
        <v>1874</v>
      </c>
      <c r="E200" s="447" t="s">
        <v>1870</v>
      </c>
      <c r="F200" s="448" t="s">
        <v>1479</v>
      </c>
      <c r="G200" s="449">
        <v>3403</v>
      </c>
      <c r="H200" s="450">
        <v>2003</v>
      </c>
      <c r="I200" s="451" t="s">
        <v>1877</v>
      </c>
      <c r="J200" s="448" t="s">
        <v>1481</v>
      </c>
      <c r="K200" s="452">
        <v>41759</v>
      </c>
      <c r="L200" s="448" t="s">
        <v>1564</v>
      </c>
      <c r="M200" s="448" t="s">
        <v>1872</v>
      </c>
      <c r="N200" s="448" t="s">
        <v>1484</v>
      </c>
      <c r="O200" s="454">
        <v>38880000</v>
      </c>
      <c r="P200" s="448" t="s">
        <v>1485</v>
      </c>
      <c r="Q200" s="439" t="s">
        <v>924</v>
      </c>
    </row>
    <row r="201" spans="1:17" ht="22.5">
      <c r="A201" s="444">
        <f>A200+1</f>
        <v>187</v>
      </c>
      <c r="B201" s="445" t="s">
        <v>7</v>
      </c>
      <c r="C201" s="446" t="s">
        <v>1868</v>
      </c>
      <c r="D201" s="447" t="s">
        <v>1874</v>
      </c>
      <c r="E201" s="447" t="s">
        <v>1870</v>
      </c>
      <c r="F201" s="448" t="s">
        <v>1479</v>
      </c>
      <c r="G201" s="449">
        <v>1802</v>
      </c>
      <c r="H201" s="450">
        <v>2003</v>
      </c>
      <c r="I201" s="451" t="s">
        <v>1878</v>
      </c>
      <c r="J201" s="448" t="s">
        <v>1481</v>
      </c>
      <c r="K201" s="452">
        <v>41759</v>
      </c>
      <c r="L201" s="448" t="s">
        <v>1513</v>
      </c>
      <c r="M201" s="448" t="s">
        <v>1872</v>
      </c>
      <c r="N201" s="448" t="s">
        <v>1484</v>
      </c>
      <c r="O201" s="454">
        <v>20000000</v>
      </c>
      <c r="P201" s="448" t="s">
        <v>1485</v>
      </c>
      <c r="Q201" s="439" t="s">
        <v>924</v>
      </c>
    </row>
    <row r="202" spans="1:17" ht="22.5">
      <c r="A202" s="444">
        <f t="shared" si="5"/>
        <v>188</v>
      </c>
      <c r="B202" s="445" t="s">
        <v>7</v>
      </c>
      <c r="C202" s="446" t="s">
        <v>1868</v>
      </c>
      <c r="D202" s="447" t="s">
        <v>1874</v>
      </c>
      <c r="E202" s="447" t="s">
        <v>1870</v>
      </c>
      <c r="F202" s="448" t="s">
        <v>1479</v>
      </c>
      <c r="G202" s="449">
        <v>2290</v>
      </c>
      <c r="H202" s="450">
        <v>2003</v>
      </c>
      <c r="I202" s="451" t="s">
        <v>1879</v>
      </c>
      <c r="J202" s="448" t="s">
        <v>1481</v>
      </c>
      <c r="K202" s="452">
        <v>41758</v>
      </c>
      <c r="L202" s="448" t="s">
        <v>1564</v>
      </c>
      <c r="M202" s="448" t="s">
        <v>1872</v>
      </c>
      <c r="N202" s="448" t="s">
        <v>1484</v>
      </c>
      <c r="O202" s="454">
        <v>20000000</v>
      </c>
      <c r="P202" s="448" t="s">
        <v>1485</v>
      </c>
      <c r="Q202" s="439" t="s">
        <v>924</v>
      </c>
    </row>
    <row r="203" spans="1:17" ht="22.5">
      <c r="A203" s="444">
        <f t="shared" si="5"/>
        <v>189</v>
      </c>
      <c r="B203" s="445" t="s">
        <v>7</v>
      </c>
      <c r="C203" s="446" t="s">
        <v>1868</v>
      </c>
      <c r="D203" s="447" t="s">
        <v>1874</v>
      </c>
      <c r="E203" s="447" t="s">
        <v>1870</v>
      </c>
      <c r="F203" s="448" t="s">
        <v>1479</v>
      </c>
      <c r="G203" s="449">
        <v>3320</v>
      </c>
      <c r="H203" s="450">
        <v>2003</v>
      </c>
      <c r="I203" s="451" t="s">
        <v>1880</v>
      </c>
      <c r="J203" s="448" t="s">
        <v>1481</v>
      </c>
      <c r="K203" s="452">
        <v>41759</v>
      </c>
      <c r="L203" s="448" t="s">
        <v>1513</v>
      </c>
      <c r="M203" s="448" t="s">
        <v>1872</v>
      </c>
      <c r="N203" s="448" t="s">
        <v>1484</v>
      </c>
      <c r="O203" s="454">
        <v>25000000</v>
      </c>
      <c r="P203" s="448" t="s">
        <v>1485</v>
      </c>
      <c r="Q203" s="439" t="s">
        <v>924</v>
      </c>
    </row>
    <row r="204" spans="1:17" ht="22.5">
      <c r="A204" s="444">
        <f t="shared" si="5"/>
        <v>190</v>
      </c>
      <c r="B204" s="445" t="s">
        <v>7</v>
      </c>
      <c r="C204" s="446" t="s">
        <v>1868</v>
      </c>
      <c r="D204" s="447" t="s">
        <v>1874</v>
      </c>
      <c r="E204" s="447" t="s">
        <v>1870</v>
      </c>
      <c r="F204" s="448" t="s">
        <v>1479</v>
      </c>
      <c r="G204" s="449">
        <v>2799</v>
      </c>
      <c r="H204" s="450">
        <v>2003</v>
      </c>
      <c r="I204" s="451" t="s">
        <v>1881</v>
      </c>
      <c r="J204" s="448" t="s">
        <v>1481</v>
      </c>
      <c r="K204" s="452">
        <v>41759</v>
      </c>
      <c r="L204" s="448" t="s">
        <v>1513</v>
      </c>
      <c r="M204" s="448" t="s">
        <v>1872</v>
      </c>
      <c r="N204" s="448" t="s">
        <v>1484</v>
      </c>
      <c r="O204" s="454">
        <v>84000000</v>
      </c>
      <c r="P204" s="448" t="s">
        <v>1485</v>
      </c>
      <c r="Q204" s="439" t="s">
        <v>924</v>
      </c>
    </row>
    <row r="205" spans="1:17" ht="22.5">
      <c r="A205" s="444">
        <f t="shared" si="5"/>
        <v>191</v>
      </c>
      <c r="B205" s="445" t="s">
        <v>7</v>
      </c>
      <c r="C205" s="446" t="s">
        <v>1868</v>
      </c>
      <c r="D205" s="447" t="s">
        <v>1874</v>
      </c>
      <c r="E205" s="447" t="s">
        <v>1870</v>
      </c>
      <c r="F205" s="448" t="s">
        <v>1479</v>
      </c>
      <c r="G205" s="449">
        <v>2927</v>
      </c>
      <c r="H205" s="450">
        <v>2003</v>
      </c>
      <c r="I205" s="451" t="s">
        <v>1882</v>
      </c>
      <c r="J205" s="448" t="s">
        <v>1481</v>
      </c>
      <c r="K205" s="452">
        <v>41758</v>
      </c>
      <c r="L205" s="448" t="s">
        <v>1513</v>
      </c>
      <c r="M205" s="448" t="s">
        <v>1872</v>
      </c>
      <c r="N205" s="448" t="s">
        <v>1484</v>
      </c>
      <c r="O205" s="454">
        <v>45000000</v>
      </c>
      <c r="P205" s="448" t="s">
        <v>1485</v>
      </c>
      <c r="Q205" s="439" t="s">
        <v>924</v>
      </c>
    </row>
    <row r="206" spans="1:17" ht="22.5">
      <c r="A206" s="444">
        <f t="shared" si="5"/>
        <v>192</v>
      </c>
      <c r="B206" s="445" t="s">
        <v>7</v>
      </c>
      <c r="C206" s="446" t="s">
        <v>1868</v>
      </c>
      <c r="D206" s="447" t="s">
        <v>1883</v>
      </c>
      <c r="E206" s="447" t="s">
        <v>1870</v>
      </c>
      <c r="F206" s="448" t="s">
        <v>1479</v>
      </c>
      <c r="G206" s="449">
        <v>835</v>
      </c>
      <c r="H206" s="450">
        <v>2003</v>
      </c>
      <c r="I206" s="451" t="s">
        <v>1628</v>
      </c>
      <c r="J206" s="448" t="s">
        <v>1481</v>
      </c>
      <c r="K206" s="452">
        <v>41810</v>
      </c>
      <c r="L206" s="448" t="s">
        <v>1561</v>
      </c>
      <c r="M206" s="448" t="s">
        <v>1872</v>
      </c>
      <c r="N206" s="448" t="s">
        <v>1484</v>
      </c>
      <c r="O206" s="454">
        <v>6250000</v>
      </c>
      <c r="P206" s="448" t="s">
        <v>1485</v>
      </c>
      <c r="Q206" s="439" t="s">
        <v>329</v>
      </c>
    </row>
    <row r="207" spans="1:17" ht="22.5">
      <c r="A207" s="444">
        <f t="shared" si="5"/>
        <v>193</v>
      </c>
      <c r="B207" s="445" t="s">
        <v>7</v>
      </c>
      <c r="C207" s="446" t="s">
        <v>1868</v>
      </c>
      <c r="D207" s="447" t="s">
        <v>1883</v>
      </c>
      <c r="E207" s="447" t="s">
        <v>1870</v>
      </c>
      <c r="F207" s="448" t="s">
        <v>1479</v>
      </c>
      <c r="G207" s="449">
        <v>3625</v>
      </c>
      <c r="H207" s="450">
        <v>2003</v>
      </c>
      <c r="I207" s="451" t="s">
        <v>1628</v>
      </c>
      <c r="J207" s="448" t="s">
        <v>1481</v>
      </c>
      <c r="K207" s="452">
        <v>41810</v>
      </c>
      <c r="L207" s="448" t="s">
        <v>1884</v>
      </c>
      <c r="M207" s="448" t="s">
        <v>1872</v>
      </c>
      <c r="N207" s="448" t="s">
        <v>1484</v>
      </c>
      <c r="O207" s="454">
        <v>27864000</v>
      </c>
      <c r="P207" s="448" t="s">
        <v>1485</v>
      </c>
      <c r="Q207" s="439" t="s">
        <v>329</v>
      </c>
    </row>
    <row r="208" spans="1:17" ht="22.5">
      <c r="A208" s="444">
        <f t="shared" si="5"/>
        <v>194</v>
      </c>
      <c r="B208" s="445" t="s">
        <v>7</v>
      </c>
      <c r="C208" s="446" t="s">
        <v>1868</v>
      </c>
      <c r="D208" s="447" t="s">
        <v>1883</v>
      </c>
      <c r="E208" s="447" t="s">
        <v>1870</v>
      </c>
      <c r="F208" s="448" t="s">
        <v>1479</v>
      </c>
      <c r="G208" s="449">
        <v>1985</v>
      </c>
      <c r="H208" s="450">
        <v>2003</v>
      </c>
      <c r="I208" s="451" t="s">
        <v>1885</v>
      </c>
      <c r="J208" s="448" t="s">
        <v>1481</v>
      </c>
      <c r="K208" s="452">
        <v>41810</v>
      </c>
      <c r="L208" s="448" t="s">
        <v>1491</v>
      </c>
      <c r="M208" s="448" t="s">
        <v>1872</v>
      </c>
      <c r="N208" s="448" t="s">
        <v>1484</v>
      </c>
      <c r="O208" s="454">
        <v>14147000</v>
      </c>
      <c r="P208" s="448" t="s">
        <v>1485</v>
      </c>
      <c r="Q208" s="439" t="s">
        <v>329</v>
      </c>
    </row>
    <row r="209" spans="1:18" ht="22.5">
      <c r="A209" s="444">
        <f t="shared" si="5"/>
        <v>195</v>
      </c>
      <c r="B209" s="445" t="s">
        <v>7</v>
      </c>
      <c r="C209" s="446" t="s">
        <v>1868</v>
      </c>
      <c r="D209" s="447" t="s">
        <v>1883</v>
      </c>
      <c r="E209" s="447" t="s">
        <v>1870</v>
      </c>
      <c r="F209" s="448" t="s">
        <v>1479</v>
      </c>
      <c r="G209" s="449">
        <v>3226</v>
      </c>
      <c r="H209" s="450">
        <v>2003</v>
      </c>
      <c r="I209" s="451" t="s">
        <v>1500</v>
      </c>
      <c r="J209" s="448" t="s">
        <v>1481</v>
      </c>
      <c r="K209" s="452">
        <v>41810</v>
      </c>
      <c r="L209" s="448" t="s">
        <v>1491</v>
      </c>
      <c r="M209" s="448" t="s">
        <v>1872</v>
      </c>
      <c r="N209" s="448" t="s">
        <v>1484</v>
      </c>
      <c r="O209" s="454">
        <v>17500000</v>
      </c>
      <c r="P209" s="448" t="s">
        <v>1485</v>
      </c>
      <c r="Q209" s="439" t="s">
        <v>329</v>
      </c>
    </row>
    <row r="210" spans="1:18" ht="22.5">
      <c r="A210" s="444">
        <f t="shared" si="5"/>
        <v>196</v>
      </c>
      <c r="B210" s="445" t="s">
        <v>7</v>
      </c>
      <c r="C210" s="446" t="s">
        <v>1868</v>
      </c>
      <c r="D210" s="447" t="s">
        <v>1883</v>
      </c>
      <c r="E210" s="447" t="s">
        <v>1870</v>
      </c>
      <c r="F210" s="448" t="s">
        <v>1479</v>
      </c>
      <c r="G210" s="449">
        <v>4488</v>
      </c>
      <c r="H210" s="450">
        <v>2003</v>
      </c>
      <c r="I210" s="451" t="s">
        <v>1689</v>
      </c>
      <c r="J210" s="448" t="s">
        <v>1481</v>
      </c>
      <c r="K210" s="452">
        <v>41781</v>
      </c>
      <c r="L210" s="448" t="s">
        <v>1513</v>
      </c>
      <c r="M210" s="448" t="s">
        <v>1872</v>
      </c>
      <c r="N210" s="448" t="s">
        <v>1484</v>
      </c>
      <c r="O210" s="454">
        <v>25160000</v>
      </c>
      <c r="P210" s="448" t="s">
        <v>1485</v>
      </c>
      <c r="Q210" s="439" t="s">
        <v>329</v>
      </c>
    </row>
    <row r="211" spans="1:18" ht="22.5">
      <c r="A211" s="444">
        <f t="shared" ref="A211:A274" si="6">A210+1</f>
        <v>197</v>
      </c>
      <c r="B211" s="445" t="s">
        <v>7</v>
      </c>
      <c r="C211" s="446" t="s">
        <v>1868</v>
      </c>
      <c r="D211" s="447" t="s">
        <v>1883</v>
      </c>
      <c r="E211" s="447" t="s">
        <v>1870</v>
      </c>
      <c r="F211" s="448" t="s">
        <v>1479</v>
      </c>
      <c r="G211" s="449">
        <v>5772</v>
      </c>
      <c r="H211" s="450">
        <v>2003</v>
      </c>
      <c r="I211" s="451" t="s">
        <v>1886</v>
      </c>
      <c r="J211" s="448" t="s">
        <v>1481</v>
      </c>
      <c r="K211" s="452">
        <v>41810</v>
      </c>
      <c r="L211" s="448" t="s">
        <v>1513</v>
      </c>
      <c r="M211" s="448" t="s">
        <v>1872</v>
      </c>
      <c r="N211" s="448" t="s">
        <v>1484</v>
      </c>
      <c r="O211" s="454">
        <v>57750000</v>
      </c>
      <c r="P211" s="448" t="s">
        <v>1485</v>
      </c>
      <c r="Q211" s="439" t="s">
        <v>329</v>
      </c>
    </row>
    <row r="212" spans="1:18" ht="22.5">
      <c r="A212" s="444">
        <f t="shared" si="6"/>
        <v>198</v>
      </c>
      <c r="B212" s="445" t="s">
        <v>7</v>
      </c>
      <c r="C212" s="446" t="s">
        <v>1868</v>
      </c>
      <c r="D212" s="447" t="s">
        <v>1883</v>
      </c>
      <c r="E212" s="447" t="s">
        <v>1870</v>
      </c>
      <c r="F212" s="448" t="s">
        <v>1479</v>
      </c>
      <c r="G212" s="449">
        <v>6857</v>
      </c>
      <c r="H212" s="450">
        <v>2003</v>
      </c>
      <c r="I212" s="451" t="s">
        <v>1887</v>
      </c>
      <c r="J212" s="448" t="s">
        <v>1481</v>
      </c>
      <c r="K212" s="452">
        <v>41812</v>
      </c>
      <c r="L212" s="448" t="s">
        <v>1564</v>
      </c>
      <c r="M212" s="448" t="s">
        <v>1872</v>
      </c>
      <c r="N212" s="448" t="s">
        <v>1484</v>
      </c>
      <c r="O212" s="454">
        <v>28490000</v>
      </c>
      <c r="P212" s="448" t="s">
        <v>1485</v>
      </c>
      <c r="Q212" s="439" t="s">
        <v>329</v>
      </c>
    </row>
    <row r="213" spans="1:18" ht="22.5">
      <c r="A213" s="444">
        <f t="shared" si="6"/>
        <v>199</v>
      </c>
      <c r="B213" s="445" t="s">
        <v>7</v>
      </c>
      <c r="C213" s="446" t="s">
        <v>1868</v>
      </c>
      <c r="D213" s="447" t="s">
        <v>1883</v>
      </c>
      <c r="E213" s="447" t="s">
        <v>1870</v>
      </c>
      <c r="F213" s="448" t="s">
        <v>1479</v>
      </c>
      <c r="G213" s="449">
        <v>2709</v>
      </c>
      <c r="H213" s="450">
        <v>2003</v>
      </c>
      <c r="I213" s="451" t="s">
        <v>1888</v>
      </c>
      <c r="J213" s="448" t="s">
        <v>1481</v>
      </c>
      <c r="K213" s="452">
        <v>41810</v>
      </c>
      <c r="L213" s="448" t="s">
        <v>1519</v>
      </c>
      <c r="M213" s="448" t="s">
        <v>1872</v>
      </c>
      <c r="N213" s="448" t="s">
        <v>1484</v>
      </c>
      <c r="O213" s="454">
        <v>10064000</v>
      </c>
      <c r="P213" s="448" t="s">
        <v>1485</v>
      </c>
      <c r="Q213" s="439" t="s">
        <v>329</v>
      </c>
    </row>
    <row r="214" spans="1:18" ht="22.5">
      <c r="A214" s="444">
        <f t="shared" si="6"/>
        <v>200</v>
      </c>
      <c r="B214" s="445" t="s">
        <v>7</v>
      </c>
      <c r="C214" s="446" t="s">
        <v>1868</v>
      </c>
      <c r="D214" s="448" t="s">
        <v>1883</v>
      </c>
      <c r="E214" s="448" t="s">
        <v>1870</v>
      </c>
      <c r="F214" s="448" t="s">
        <v>1479</v>
      </c>
      <c r="G214" s="449">
        <v>4050</v>
      </c>
      <c r="H214" s="450">
        <v>2003</v>
      </c>
      <c r="I214" s="446" t="s">
        <v>1889</v>
      </c>
      <c r="J214" s="448" t="s">
        <v>1481</v>
      </c>
      <c r="K214" s="452">
        <v>41781</v>
      </c>
      <c r="L214" s="448" t="s">
        <v>1564</v>
      </c>
      <c r="M214" s="448" t="s">
        <v>1872</v>
      </c>
      <c r="N214" s="448" t="s">
        <v>1484</v>
      </c>
      <c r="O214" s="453">
        <v>40950000</v>
      </c>
      <c r="P214" s="448" t="s">
        <v>1485</v>
      </c>
      <c r="Q214" s="439" t="s">
        <v>329</v>
      </c>
    </row>
    <row r="215" spans="1:18" ht="22.5">
      <c r="A215" s="444">
        <f t="shared" si="6"/>
        <v>201</v>
      </c>
      <c r="B215" s="445" t="s">
        <v>7</v>
      </c>
      <c r="C215" s="451" t="s">
        <v>1868</v>
      </c>
      <c r="D215" s="448" t="s">
        <v>1890</v>
      </c>
      <c r="E215" s="448" t="s">
        <v>1870</v>
      </c>
      <c r="F215" s="448" t="s">
        <v>1479</v>
      </c>
      <c r="G215" s="449">
        <v>1865</v>
      </c>
      <c r="H215" s="450">
        <v>2003</v>
      </c>
      <c r="I215" s="451" t="s">
        <v>1891</v>
      </c>
      <c r="J215" s="448" t="s">
        <v>1481</v>
      </c>
      <c r="K215" s="452">
        <v>41781</v>
      </c>
      <c r="L215" s="448" t="s">
        <v>1513</v>
      </c>
      <c r="M215" s="447" t="s">
        <v>1872</v>
      </c>
      <c r="N215" s="448" t="s">
        <v>1484</v>
      </c>
      <c r="O215" s="453">
        <v>14300000</v>
      </c>
      <c r="P215" s="448" t="s">
        <v>1485</v>
      </c>
      <c r="Q215" s="439" t="s">
        <v>927</v>
      </c>
    </row>
    <row r="216" spans="1:18" ht="22.5">
      <c r="A216" s="444">
        <f t="shared" si="6"/>
        <v>202</v>
      </c>
      <c r="B216" s="445" t="s">
        <v>7</v>
      </c>
      <c r="C216" s="451" t="s">
        <v>1868</v>
      </c>
      <c r="D216" s="448" t="s">
        <v>1890</v>
      </c>
      <c r="E216" s="448" t="s">
        <v>1870</v>
      </c>
      <c r="F216" s="448" t="s">
        <v>1479</v>
      </c>
      <c r="G216" s="449">
        <v>4320</v>
      </c>
      <c r="H216" s="450">
        <v>2003</v>
      </c>
      <c r="I216" s="451" t="s">
        <v>1892</v>
      </c>
      <c r="J216" s="448" t="s">
        <v>1481</v>
      </c>
      <c r="K216" s="452">
        <v>41781</v>
      </c>
      <c r="L216" s="460" t="s">
        <v>1564</v>
      </c>
      <c r="M216" s="447" t="s">
        <v>1872</v>
      </c>
      <c r="N216" s="448" t="s">
        <v>1484</v>
      </c>
      <c r="O216" s="453">
        <v>26265000</v>
      </c>
      <c r="P216" s="448" t="s">
        <v>1485</v>
      </c>
      <c r="Q216" s="439" t="s">
        <v>927</v>
      </c>
    </row>
    <row r="217" spans="1:18" ht="22.5">
      <c r="A217" s="444">
        <f t="shared" si="6"/>
        <v>203</v>
      </c>
      <c r="B217" s="445" t="s">
        <v>7</v>
      </c>
      <c r="C217" s="451" t="s">
        <v>1868</v>
      </c>
      <c r="D217" s="448" t="s">
        <v>1890</v>
      </c>
      <c r="E217" s="448" t="s">
        <v>1870</v>
      </c>
      <c r="F217" s="448" t="s">
        <v>1479</v>
      </c>
      <c r="G217" s="449">
        <v>2320</v>
      </c>
      <c r="H217" s="450">
        <v>2003</v>
      </c>
      <c r="I217" s="451" t="s">
        <v>1893</v>
      </c>
      <c r="J217" s="448" t="s">
        <v>1481</v>
      </c>
      <c r="K217" s="452">
        <v>41810</v>
      </c>
      <c r="L217" s="460" t="s">
        <v>1513</v>
      </c>
      <c r="M217" s="447" t="s">
        <v>1872</v>
      </c>
      <c r="N217" s="448" t="s">
        <v>1484</v>
      </c>
      <c r="O217" s="453">
        <v>105000000</v>
      </c>
      <c r="P217" s="448" t="s">
        <v>1485</v>
      </c>
      <c r="Q217" s="439" t="s">
        <v>927</v>
      </c>
    </row>
    <row r="218" spans="1:18" ht="22.5">
      <c r="A218" s="444">
        <f t="shared" si="6"/>
        <v>204</v>
      </c>
      <c r="B218" s="445" t="s">
        <v>7</v>
      </c>
      <c r="C218" s="451" t="s">
        <v>1868</v>
      </c>
      <c r="D218" s="448" t="s">
        <v>1890</v>
      </c>
      <c r="E218" s="448" t="s">
        <v>1870</v>
      </c>
      <c r="F218" s="448" t="s">
        <v>1479</v>
      </c>
      <c r="G218" s="449">
        <v>3919</v>
      </c>
      <c r="H218" s="450">
        <v>2003</v>
      </c>
      <c r="I218" s="451" t="s">
        <v>1704</v>
      </c>
      <c r="J218" s="448" t="s">
        <v>1481</v>
      </c>
      <c r="K218" s="452">
        <v>41810</v>
      </c>
      <c r="L218" s="460" t="s">
        <v>1491</v>
      </c>
      <c r="M218" s="447" t="s">
        <v>1872</v>
      </c>
      <c r="N218" s="448" t="s">
        <v>1484</v>
      </c>
      <c r="O218" s="453">
        <v>26240000</v>
      </c>
      <c r="P218" s="448" t="s">
        <v>1485</v>
      </c>
      <c r="Q218" s="439" t="s">
        <v>927</v>
      </c>
    </row>
    <row r="219" spans="1:18" ht="22.5">
      <c r="A219" s="444">
        <f t="shared" si="6"/>
        <v>205</v>
      </c>
      <c r="B219" s="445" t="s">
        <v>7</v>
      </c>
      <c r="C219" s="451" t="s">
        <v>1868</v>
      </c>
      <c r="D219" s="448" t="s">
        <v>1890</v>
      </c>
      <c r="E219" s="448" t="s">
        <v>1870</v>
      </c>
      <c r="F219" s="448" t="s">
        <v>1479</v>
      </c>
      <c r="G219" s="449">
        <v>6948</v>
      </c>
      <c r="H219" s="450">
        <v>2003</v>
      </c>
      <c r="I219" s="451" t="s">
        <v>1894</v>
      </c>
      <c r="J219" s="448" t="s">
        <v>1481</v>
      </c>
      <c r="K219" s="452">
        <v>41810</v>
      </c>
      <c r="L219" s="460" t="s">
        <v>1513</v>
      </c>
      <c r="M219" s="447" t="s">
        <v>1872</v>
      </c>
      <c r="N219" s="448" t="s">
        <v>1484</v>
      </c>
      <c r="O219" s="453">
        <v>90000000</v>
      </c>
      <c r="P219" s="448" t="s">
        <v>1485</v>
      </c>
      <c r="Q219" s="439" t="s">
        <v>927</v>
      </c>
    </row>
    <row r="220" spans="1:18" ht="22.5">
      <c r="A220" s="444">
        <f t="shared" si="6"/>
        <v>206</v>
      </c>
      <c r="B220" s="445" t="s">
        <v>7</v>
      </c>
      <c r="C220" s="451" t="s">
        <v>1868</v>
      </c>
      <c r="D220" s="448" t="s">
        <v>1890</v>
      </c>
      <c r="E220" s="448" t="s">
        <v>1870</v>
      </c>
      <c r="F220" s="448" t="s">
        <v>1479</v>
      </c>
      <c r="G220" s="449">
        <v>13201</v>
      </c>
      <c r="H220" s="450">
        <v>2003</v>
      </c>
      <c r="I220" s="451" t="s">
        <v>1895</v>
      </c>
      <c r="J220" s="448" t="s">
        <v>1481</v>
      </c>
      <c r="K220" s="452">
        <v>41781</v>
      </c>
      <c r="L220" s="460" t="s">
        <v>1564</v>
      </c>
      <c r="M220" s="447" t="s">
        <v>1872</v>
      </c>
      <c r="N220" s="448" t="s">
        <v>1484</v>
      </c>
      <c r="O220" s="453">
        <v>184814000</v>
      </c>
      <c r="P220" s="448" t="s">
        <v>1485</v>
      </c>
      <c r="Q220" s="439" t="s">
        <v>927</v>
      </c>
    </row>
    <row r="221" spans="1:18" ht="22.5">
      <c r="A221" s="444">
        <f t="shared" si="6"/>
        <v>207</v>
      </c>
      <c r="B221" s="445" t="s">
        <v>7</v>
      </c>
      <c r="C221" s="446" t="s">
        <v>1868</v>
      </c>
      <c r="D221" s="448" t="s">
        <v>1896</v>
      </c>
      <c r="E221" s="448" t="s">
        <v>1870</v>
      </c>
      <c r="F221" s="448" t="s">
        <v>1479</v>
      </c>
      <c r="G221" s="449">
        <v>2111</v>
      </c>
      <c r="H221" s="450">
        <v>2003</v>
      </c>
      <c r="I221" s="446" t="s">
        <v>1897</v>
      </c>
      <c r="J221" s="448" t="s">
        <v>1481</v>
      </c>
      <c r="K221" s="452">
        <v>41270</v>
      </c>
      <c r="L221" s="448" t="s">
        <v>1513</v>
      </c>
      <c r="M221" s="447" t="s">
        <v>1872</v>
      </c>
      <c r="N221" s="448" t="s">
        <v>1484</v>
      </c>
      <c r="O221" s="454">
        <v>147000000</v>
      </c>
      <c r="P221" s="448" t="s">
        <v>1485</v>
      </c>
      <c r="Q221" s="439" t="s">
        <v>928</v>
      </c>
    </row>
    <row r="222" spans="1:18" ht="22.5">
      <c r="A222" s="444">
        <f t="shared" si="6"/>
        <v>208</v>
      </c>
      <c r="B222" s="445" t="s">
        <v>7</v>
      </c>
      <c r="C222" s="451" t="s">
        <v>1868</v>
      </c>
      <c r="D222" s="448" t="s">
        <v>1896</v>
      </c>
      <c r="E222" s="448" t="s">
        <v>1870</v>
      </c>
      <c r="F222" s="448" t="s">
        <v>1479</v>
      </c>
      <c r="G222" s="449">
        <v>3039</v>
      </c>
      <c r="H222" s="450">
        <v>2003</v>
      </c>
      <c r="I222" s="451" t="s">
        <v>1712</v>
      </c>
      <c r="J222" s="448" t="s">
        <v>1481</v>
      </c>
      <c r="K222" s="452">
        <v>41270</v>
      </c>
      <c r="L222" s="448" t="s">
        <v>1491</v>
      </c>
      <c r="M222" s="448" t="s">
        <v>1872</v>
      </c>
      <c r="N222" s="448" t="s">
        <v>1484</v>
      </c>
      <c r="O222" s="453">
        <v>140000000</v>
      </c>
      <c r="P222" s="448" t="s">
        <v>1485</v>
      </c>
      <c r="Q222" s="439" t="s">
        <v>928</v>
      </c>
    </row>
    <row r="223" spans="1:18" ht="22.5">
      <c r="A223" s="444">
        <f t="shared" si="6"/>
        <v>209</v>
      </c>
      <c r="B223" s="445" t="s">
        <v>7</v>
      </c>
      <c r="C223" s="451" t="s">
        <v>1868</v>
      </c>
      <c r="D223" s="448" t="s">
        <v>1896</v>
      </c>
      <c r="E223" s="448" t="s">
        <v>1870</v>
      </c>
      <c r="F223" s="448" t="s">
        <v>1479</v>
      </c>
      <c r="G223" s="449">
        <v>16251</v>
      </c>
      <c r="H223" s="450">
        <v>2003</v>
      </c>
      <c r="I223" s="451" t="s">
        <v>1692</v>
      </c>
      <c r="J223" s="448" t="s">
        <v>1481</v>
      </c>
      <c r="K223" s="452">
        <v>41270</v>
      </c>
      <c r="L223" s="460" t="s">
        <v>1513</v>
      </c>
      <c r="M223" s="448" t="s">
        <v>1872</v>
      </c>
      <c r="N223" s="448" t="s">
        <v>1484</v>
      </c>
      <c r="O223" s="453">
        <v>120000000</v>
      </c>
      <c r="P223" s="448" t="s">
        <v>1485</v>
      </c>
      <c r="Q223" s="439" t="s">
        <v>928</v>
      </c>
      <c r="R223" s="437" t="s">
        <v>129</v>
      </c>
    </row>
    <row r="224" spans="1:18" ht="22.5">
      <c r="A224" s="444">
        <f t="shared" si="6"/>
        <v>210</v>
      </c>
      <c r="B224" s="445" t="s">
        <v>7</v>
      </c>
      <c r="C224" s="451" t="s">
        <v>1868</v>
      </c>
      <c r="D224" s="448" t="s">
        <v>1896</v>
      </c>
      <c r="E224" s="448" t="s">
        <v>1870</v>
      </c>
      <c r="F224" s="448" t="s">
        <v>1479</v>
      </c>
      <c r="G224" s="449">
        <v>2363</v>
      </c>
      <c r="H224" s="450">
        <v>2003</v>
      </c>
      <c r="I224" s="451" t="s">
        <v>1898</v>
      </c>
      <c r="J224" s="448" t="s">
        <v>1481</v>
      </c>
      <c r="K224" s="452">
        <v>41270</v>
      </c>
      <c r="L224" s="460" t="s">
        <v>1519</v>
      </c>
      <c r="M224" s="448" t="s">
        <v>1872</v>
      </c>
      <c r="N224" s="448" t="s">
        <v>1484</v>
      </c>
      <c r="O224" s="453">
        <v>100000000</v>
      </c>
      <c r="P224" s="448" t="s">
        <v>1485</v>
      </c>
      <c r="Q224" s="439" t="s">
        <v>928</v>
      </c>
    </row>
    <row r="225" spans="1:18" ht="22.5">
      <c r="A225" s="444">
        <f t="shared" si="6"/>
        <v>211</v>
      </c>
      <c r="B225" s="445" t="s">
        <v>7</v>
      </c>
      <c r="C225" s="451" t="s">
        <v>1868</v>
      </c>
      <c r="D225" s="448" t="s">
        <v>1896</v>
      </c>
      <c r="E225" s="448" t="s">
        <v>1870</v>
      </c>
      <c r="F225" s="448" t="s">
        <v>1479</v>
      </c>
      <c r="G225" s="449">
        <v>3783</v>
      </c>
      <c r="H225" s="450">
        <v>2003</v>
      </c>
      <c r="I225" s="451" t="s">
        <v>1638</v>
      </c>
      <c r="J225" s="448" t="s">
        <v>1481</v>
      </c>
      <c r="K225" s="452">
        <v>41270</v>
      </c>
      <c r="L225" s="460" t="s">
        <v>1516</v>
      </c>
      <c r="M225" s="448" t="s">
        <v>1872</v>
      </c>
      <c r="N225" s="448" t="s">
        <v>1484</v>
      </c>
      <c r="O225" s="453">
        <v>100000000</v>
      </c>
      <c r="P225" s="448" t="s">
        <v>1485</v>
      </c>
      <c r="Q225" s="439" t="s">
        <v>928</v>
      </c>
    </row>
    <row r="226" spans="1:18" ht="22.5">
      <c r="A226" s="444">
        <f t="shared" si="6"/>
        <v>212</v>
      </c>
      <c r="B226" s="445" t="s">
        <v>7</v>
      </c>
      <c r="C226" s="451" t="s">
        <v>1868</v>
      </c>
      <c r="D226" s="448" t="s">
        <v>1896</v>
      </c>
      <c r="E226" s="448" t="s">
        <v>1870</v>
      </c>
      <c r="F226" s="448" t="s">
        <v>1479</v>
      </c>
      <c r="G226" s="449">
        <v>9923</v>
      </c>
      <c r="H226" s="450">
        <v>2003</v>
      </c>
      <c r="I226" s="446" t="s">
        <v>1674</v>
      </c>
      <c r="J226" s="448" t="s">
        <v>1481</v>
      </c>
      <c r="K226" s="452">
        <v>41270</v>
      </c>
      <c r="L226" s="460" t="s">
        <v>1491</v>
      </c>
      <c r="M226" s="448" t="s">
        <v>1872</v>
      </c>
      <c r="N226" s="448" t="s">
        <v>1484</v>
      </c>
      <c r="O226" s="454">
        <v>100000000</v>
      </c>
      <c r="P226" s="448" t="s">
        <v>1485</v>
      </c>
      <c r="Q226" s="439" t="s">
        <v>928</v>
      </c>
    </row>
    <row r="227" spans="1:18" ht="22.5">
      <c r="A227" s="444">
        <f>A226+1</f>
        <v>213</v>
      </c>
      <c r="B227" s="445" t="s">
        <v>7</v>
      </c>
      <c r="C227" s="451" t="s">
        <v>1868</v>
      </c>
      <c r="D227" s="448" t="s">
        <v>1896</v>
      </c>
      <c r="E227" s="448" t="s">
        <v>1870</v>
      </c>
      <c r="F227" s="448" t="s">
        <v>1479</v>
      </c>
      <c r="G227" s="449">
        <v>4323</v>
      </c>
      <c r="H227" s="450">
        <v>2003</v>
      </c>
      <c r="I227" s="451" t="s">
        <v>1898</v>
      </c>
      <c r="J227" s="448" t="s">
        <v>1481</v>
      </c>
      <c r="K227" s="452">
        <v>41270</v>
      </c>
      <c r="L227" s="448" t="s">
        <v>1491</v>
      </c>
      <c r="M227" s="448" t="s">
        <v>1872</v>
      </c>
      <c r="N227" s="448" t="s">
        <v>1484</v>
      </c>
      <c r="O227" s="453">
        <v>37500000</v>
      </c>
      <c r="P227" s="448" t="s">
        <v>1485</v>
      </c>
      <c r="Q227" s="439" t="s">
        <v>928</v>
      </c>
    </row>
    <row r="228" spans="1:18" ht="22.5">
      <c r="A228" s="444">
        <f t="shared" si="6"/>
        <v>214</v>
      </c>
      <c r="B228" s="445" t="s">
        <v>7</v>
      </c>
      <c r="C228" s="451" t="s">
        <v>1868</v>
      </c>
      <c r="D228" s="448" t="s">
        <v>1896</v>
      </c>
      <c r="E228" s="448" t="s">
        <v>1870</v>
      </c>
      <c r="F228" s="448" t="s">
        <v>1479</v>
      </c>
      <c r="G228" s="449">
        <v>9220</v>
      </c>
      <c r="H228" s="450">
        <v>2003</v>
      </c>
      <c r="I228" s="446" t="s">
        <v>1899</v>
      </c>
      <c r="J228" s="448" t="s">
        <v>1481</v>
      </c>
      <c r="K228" s="452">
        <v>41270</v>
      </c>
      <c r="L228" s="448" t="s">
        <v>1519</v>
      </c>
      <c r="M228" s="447" t="s">
        <v>1872</v>
      </c>
      <c r="N228" s="448" t="s">
        <v>1484</v>
      </c>
      <c r="O228" s="453">
        <v>75000000</v>
      </c>
      <c r="P228" s="448" t="s">
        <v>1485</v>
      </c>
      <c r="Q228" s="439" t="s">
        <v>928</v>
      </c>
      <c r="R228" s="437" t="s">
        <v>139</v>
      </c>
    </row>
    <row r="229" spans="1:18" ht="22.5">
      <c r="A229" s="444">
        <f t="shared" si="6"/>
        <v>215</v>
      </c>
      <c r="B229" s="445" t="s">
        <v>7</v>
      </c>
      <c r="C229" s="446" t="s">
        <v>1868</v>
      </c>
      <c r="D229" s="448" t="s">
        <v>1896</v>
      </c>
      <c r="E229" s="448" t="s">
        <v>1870</v>
      </c>
      <c r="F229" s="448" t="s">
        <v>1479</v>
      </c>
      <c r="G229" s="449">
        <v>1345</v>
      </c>
      <c r="H229" s="450">
        <v>2003</v>
      </c>
      <c r="I229" s="446" t="s">
        <v>1900</v>
      </c>
      <c r="J229" s="448" t="s">
        <v>1481</v>
      </c>
      <c r="K229" s="452">
        <v>41270</v>
      </c>
      <c r="L229" s="448" t="s">
        <v>1564</v>
      </c>
      <c r="M229" s="447" t="s">
        <v>1872</v>
      </c>
      <c r="N229" s="448" t="s">
        <v>1484</v>
      </c>
      <c r="O229" s="453">
        <v>67200000</v>
      </c>
      <c r="P229" s="448" t="s">
        <v>1485</v>
      </c>
      <c r="Q229" s="439" t="s">
        <v>928</v>
      </c>
    </row>
    <row r="230" spans="1:18" ht="22.5">
      <c r="A230" s="444">
        <f t="shared" si="6"/>
        <v>216</v>
      </c>
      <c r="B230" s="445" t="s">
        <v>7</v>
      </c>
      <c r="C230" s="446" t="s">
        <v>1868</v>
      </c>
      <c r="D230" s="448" t="s">
        <v>1896</v>
      </c>
      <c r="E230" s="448" t="s">
        <v>1870</v>
      </c>
      <c r="F230" s="448" t="s">
        <v>1479</v>
      </c>
      <c r="G230" s="449">
        <v>3024</v>
      </c>
      <c r="H230" s="450">
        <v>2003</v>
      </c>
      <c r="I230" s="446" t="s">
        <v>1901</v>
      </c>
      <c r="J230" s="448" t="s">
        <v>1481</v>
      </c>
      <c r="K230" s="452">
        <v>41991</v>
      </c>
      <c r="L230" s="448" t="s">
        <v>1564</v>
      </c>
      <c r="M230" s="447" t="s">
        <v>1872</v>
      </c>
      <c r="N230" s="448" t="s">
        <v>1484</v>
      </c>
      <c r="O230" s="453">
        <v>140000000</v>
      </c>
      <c r="P230" s="448" t="s">
        <v>1485</v>
      </c>
      <c r="Q230" s="439" t="s">
        <v>928</v>
      </c>
    </row>
    <row r="231" spans="1:18" ht="22.5">
      <c r="A231" s="444">
        <f t="shared" si="6"/>
        <v>217</v>
      </c>
      <c r="B231" s="445" t="s">
        <v>7</v>
      </c>
      <c r="C231" s="446" t="s">
        <v>1868</v>
      </c>
      <c r="D231" s="448" t="s">
        <v>1896</v>
      </c>
      <c r="E231" s="448" t="s">
        <v>1870</v>
      </c>
      <c r="F231" s="448" t="s">
        <v>1479</v>
      </c>
      <c r="G231" s="449">
        <v>5400</v>
      </c>
      <c r="H231" s="450">
        <v>2003</v>
      </c>
      <c r="I231" s="451" t="s">
        <v>1902</v>
      </c>
      <c r="J231" s="448" t="s">
        <v>1481</v>
      </c>
      <c r="K231" s="452">
        <v>41270</v>
      </c>
      <c r="L231" s="448" t="s">
        <v>1564</v>
      </c>
      <c r="M231" s="447" t="s">
        <v>1872</v>
      </c>
      <c r="N231" s="448" t="s">
        <v>1484</v>
      </c>
      <c r="O231" s="453">
        <v>100000000</v>
      </c>
      <c r="P231" s="448" t="s">
        <v>1485</v>
      </c>
      <c r="Q231" s="439" t="s">
        <v>928</v>
      </c>
    </row>
    <row r="232" spans="1:18" ht="22.5">
      <c r="A232" s="444">
        <f t="shared" si="6"/>
        <v>218</v>
      </c>
      <c r="B232" s="445" t="s">
        <v>7</v>
      </c>
      <c r="C232" s="451" t="s">
        <v>1868</v>
      </c>
      <c r="D232" s="448" t="s">
        <v>1903</v>
      </c>
      <c r="E232" s="448" t="s">
        <v>1870</v>
      </c>
      <c r="F232" s="448" t="s">
        <v>1479</v>
      </c>
      <c r="G232" s="449">
        <v>9564</v>
      </c>
      <c r="H232" s="450">
        <v>2003</v>
      </c>
      <c r="I232" s="446" t="s">
        <v>1904</v>
      </c>
      <c r="J232" s="448" t="s">
        <v>1481</v>
      </c>
      <c r="K232" s="452">
        <v>41270</v>
      </c>
      <c r="L232" s="448" t="s">
        <v>1513</v>
      </c>
      <c r="M232" s="448" t="s">
        <v>1872</v>
      </c>
      <c r="N232" s="448" t="s">
        <v>1484</v>
      </c>
      <c r="O232" s="453">
        <v>27300000</v>
      </c>
      <c r="P232" s="448" t="s">
        <v>1485</v>
      </c>
      <c r="Q232" s="439" t="s">
        <v>929</v>
      </c>
    </row>
    <row r="233" spans="1:18" ht="22.5">
      <c r="A233" s="444">
        <f t="shared" si="6"/>
        <v>219</v>
      </c>
      <c r="B233" s="445" t="s">
        <v>7</v>
      </c>
      <c r="C233" s="446" t="s">
        <v>1868</v>
      </c>
      <c r="D233" s="448" t="s">
        <v>1903</v>
      </c>
      <c r="E233" s="448" t="s">
        <v>1870</v>
      </c>
      <c r="F233" s="448" t="s">
        <v>1479</v>
      </c>
      <c r="G233" s="449">
        <v>3941</v>
      </c>
      <c r="H233" s="450">
        <v>2003</v>
      </c>
      <c r="I233" s="451" t="s">
        <v>1905</v>
      </c>
      <c r="J233" s="448" t="s">
        <v>1481</v>
      </c>
      <c r="K233" s="452">
        <v>41810</v>
      </c>
      <c r="L233" s="448" t="s">
        <v>1564</v>
      </c>
      <c r="M233" s="448" t="s">
        <v>1872</v>
      </c>
      <c r="N233" s="448" t="s">
        <v>1484</v>
      </c>
      <c r="O233" s="453">
        <v>28000000</v>
      </c>
      <c r="P233" s="448" t="s">
        <v>1485</v>
      </c>
      <c r="Q233" s="439" t="s">
        <v>929</v>
      </c>
      <c r="R233" s="437" t="s">
        <v>4457</v>
      </c>
    </row>
    <row r="234" spans="1:18" ht="22.5">
      <c r="A234" s="444">
        <f t="shared" si="6"/>
        <v>220</v>
      </c>
      <c r="B234" s="445" t="s">
        <v>7</v>
      </c>
      <c r="C234" s="446" t="s">
        <v>1868</v>
      </c>
      <c r="D234" s="448" t="s">
        <v>1903</v>
      </c>
      <c r="E234" s="448" t="s">
        <v>1870</v>
      </c>
      <c r="F234" s="448" t="s">
        <v>1479</v>
      </c>
      <c r="G234" s="449">
        <v>2085</v>
      </c>
      <c r="H234" s="450">
        <v>2003</v>
      </c>
      <c r="I234" s="446" t="s">
        <v>1906</v>
      </c>
      <c r="J234" s="448" t="s">
        <v>1481</v>
      </c>
      <c r="K234" s="452">
        <v>41810</v>
      </c>
      <c r="L234" s="448" t="s">
        <v>1519</v>
      </c>
      <c r="M234" s="447" t="s">
        <v>1872</v>
      </c>
      <c r="N234" s="448" t="s">
        <v>1484</v>
      </c>
      <c r="O234" s="453">
        <v>30000000</v>
      </c>
      <c r="P234" s="448" t="s">
        <v>1485</v>
      </c>
      <c r="Q234" s="439" t="s">
        <v>929</v>
      </c>
    </row>
    <row r="235" spans="1:18" ht="22.5">
      <c r="A235" s="444">
        <f t="shared" si="6"/>
        <v>221</v>
      </c>
      <c r="B235" s="445" t="s">
        <v>7</v>
      </c>
      <c r="C235" s="446" t="s">
        <v>1868</v>
      </c>
      <c r="D235" s="448" t="s">
        <v>1903</v>
      </c>
      <c r="E235" s="448" t="s">
        <v>1870</v>
      </c>
      <c r="F235" s="448" t="s">
        <v>1479</v>
      </c>
      <c r="G235" s="449">
        <v>8396</v>
      </c>
      <c r="H235" s="450">
        <v>2003</v>
      </c>
      <c r="I235" s="451" t="s">
        <v>1907</v>
      </c>
      <c r="J235" s="448" t="s">
        <v>1481</v>
      </c>
      <c r="K235" s="452">
        <v>41810</v>
      </c>
      <c r="L235" s="448" t="s">
        <v>1564</v>
      </c>
      <c r="M235" s="447" t="s">
        <v>1872</v>
      </c>
      <c r="N235" s="448" t="s">
        <v>1484</v>
      </c>
      <c r="O235" s="453">
        <v>302256000</v>
      </c>
      <c r="P235" s="448" t="s">
        <v>1485</v>
      </c>
      <c r="Q235" s="439" t="s">
        <v>929</v>
      </c>
      <c r="R235" s="437" t="s">
        <v>4458</v>
      </c>
    </row>
    <row r="236" spans="1:18" ht="22.5">
      <c r="A236" s="444">
        <f t="shared" si="6"/>
        <v>222</v>
      </c>
      <c r="B236" s="445" t="s">
        <v>7</v>
      </c>
      <c r="C236" s="446" t="s">
        <v>1868</v>
      </c>
      <c r="D236" s="448" t="s">
        <v>1903</v>
      </c>
      <c r="E236" s="448" t="s">
        <v>1870</v>
      </c>
      <c r="F236" s="448" t="s">
        <v>1479</v>
      </c>
      <c r="G236" s="449">
        <v>3900</v>
      </c>
      <c r="H236" s="450">
        <v>2003</v>
      </c>
      <c r="I236" s="451" t="s">
        <v>1908</v>
      </c>
      <c r="J236" s="448" t="s">
        <v>1481</v>
      </c>
      <c r="K236" s="452">
        <v>41810</v>
      </c>
      <c r="L236" s="448" t="s">
        <v>1491</v>
      </c>
      <c r="M236" s="447" t="s">
        <v>1872</v>
      </c>
      <c r="N236" s="448" t="s">
        <v>1484</v>
      </c>
      <c r="O236" s="453">
        <v>45000000</v>
      </c>
      <c r="P236" s="448" t="s">
        <v>1485</v>
      </c>
      <c r="Q236" s="439" t="s">
        <v>929</v>
      </c>
    </row>
    <row r="237" spans="1:18" ht="22.5">
      <c r="A237" s="444">
        <f t="shared" si="6"/>
        <v>223</v>
      </c>
      <c r="B237" s="445" t="s">
        <v>7</v>
      </c>
      <c r="C237" s="446" t="s">
        <v>1868</v>
      </c>
      <c r="D237" s="448" t="s">
        <v>1903</v>
      </c>
      <c r="E237" s="448" t="s">
        <v>1870</v>
      </c>
      <c r="F237" s="448" t="s">
        <v>1479</v>
      </c>
      <c r="G237" s="449">
        <v>7474</v>
      </c>
      <c r="H237" s="450">
        <v>2003</v>
      </c>
      <c r="I237" s="446" t="s">
        <v>1909</v>
      </c>
      <c r="J237" s="448" t="s">
        <v>1481</v>
      </c>
      <c r="K237" s="452">
        <v>41270</v>
      </c>
      <c r="L237" s="457" t="s">
        <v>1513</v>
      </c>
      <c r="M237" s="447" t="s">
        <v>1872</v>
      </c>
      <c r="N237" s="448" t="s">
        <v>1484</v>
      </c>
      <c r="O237" s="453">
        <v>71250000</v>
      </c>
      <c r="P237" s="448" t="s">
        <v>1485</v>
      </c>
      <c r="Q237" s="439" t="s">
        <v>929</v>
      </c>
      <c r="R237" s="437" t="s">
        <v>4459</v>
      </c>
    </row>
    <row r="238" spans="1:18" ht="22.5">
      <c r="A238" s="444">
        <f t="shared" si="6"/>
        <v>224</v>
      </c>
      <c r="B238" s="445" t="s">
        <v>7</v>
      </c>
      <c r="C238" s="446" t="s">
        <v>1868</v>
      </c>
      <c r="D238" s="448" t="s">
        <v>1903</v>
      </c>
      <c r="E238" s="448" t="s">
        <v>1870</v>
      </c>
      <c r="F238" s="448" t="s">
        <v>1479</v>
      </c>
      <c r="G238" s="449">
        <v>2932</v>
      </c>
      <c r="H238" s="450">
        <v>2003</v>
      </c>
      <c r="I238" s="451" t="s">
        <v>1695</v>
      </c>
      <c r="J238" s="448" t="s">
        <v>1481</v>
      </c>
      <c r="K238" s="452">
        <v>41810</v>
      </c>
      <c r="L238" s="448" t="s">
        <v>1513</v>
      </c>
      <c r="M238" s="447" t="s">
        <v>1872</v>
      </c>
      <c r="N238" s="448" t="s">
        <v>1484</v>
      </c>
      <c r="O238" s="453">
        <v>40000000</v>
      </c>
      <c r="P238" s="448" t="s">
        <v>1485</v>
      </c>
      <c r="Q238" s="439" t="s">
        <v>929</v>
      </c>
    </row>
    <row r="239" spans="1:18" ht="22.5">
      <c r="A239" s="444">
        <f t="shared" si="6"/>
        <v>225</v>
      </c>
      <c r="B239" s="445" t="s">
        <v>7</v>
      </c>
      <c r="C239" s="451" t="s">
        <v>1868</v>
      </c>
      <c r="D239" s="448" t="s">
        <v>1910</v>
      </c>
      <c r="E239" s="448" t="s">
        <v>1870</v>
      </c>
      <c r="F239" s="448" t="s">
        <v>1479</v>
      </c>
      <c r="G239" s="449">
        <v>1211</v>
      </c>
      <c r="H239" s="450">
        <v>2003</v>
      </c>
      <c r="I239" s="451" t="s">
        <v>1646</v>
      </c>
      <c r="J239" s="448" t="s">
        <v>1481</v>
      </c>
      <c r="K239" s="452">
        <v>41270</v>
      </c>
      <c r="L239" s="448" t="s">
        <v>1516</v>
      </c>
      <c r="M239" s="447" t="s">
        <v>1872</v>
      </c>
      <c r="N239" s="448" t="s">
        <v>1484</v>
      </c>
      <c r="O239" s="453">
        <v>31455000</v>
      </c>
      <c r="P239" s="448" t="s">
        <v>1485</v>
      </c>
      <c r="Q239" s="439" t="s">
        <v>917</v>
      </c>
    </row>
    <row r="240" spans="1:18" ht="22.5">
      <c r="A240" s="444">
        <f t="shared" si="6"/>
        <v>226</v>
      </c>
      <c r="B240" s="445" t="s">
        <v>7</v>
      </c>
      <c r="C240" s="446" t="s">
        <v>1868</v>
      </c>
      <c r="D240" s="448" t="s">
        <v>1910</v>
      </c>
      <c r="E240" s="448" t="s">
        <v>1870</v>
      </c>
      <c r="F240" s="448" t="s">
        <v>1479</v>
      </c>
      <c r="G240" s="449">
        <v>2990</v>
      </c>
      <c r="H240" s="450">
        <v>2003</v>
      </c>
      <c r="I240" s="451" t="s">
        <v>1646</v>
      </c>
      <c r="J240" s="448" t="s">
        <v>1481</v>
      </c>
      <c r="K240" s="452">
        <v>41270</v>
      </c>
      <c r="L240" s="448" t="s">
        <v>1540</v>
      </c>
      <c r="M240" s="448" t="s">
        <v>1872</v>
      </c>
      <c r="N240" s="448" t="s">
        <v>1484</v>
      </c>
      <c r="O240" s="454">
        <v>70217445</v>
      </c>
      <c r="P240" s="448" t="s">
        <v>1485</v>
      </c>
      <c r="Q240" s="439" t="s">
        <v>917</v>
      </c>
    </row>
    <row r="241" spans="1:17" ht="22.5">
      <c r="A241" s="444">
        <f t="shared" si="6"/>
        <v>227</v>
      </c>
      <c r="B241" s="445" t="s">
        <v>7</v>
      </c>
      <c r="C241" s="446" t="s">
        <v>1868</v>
      </c>
      <c r="D241" s="448" t="s">
        <v>1910</v>
      </c>
      <c r="E241" s="448" t="s">
        <v>1870</v>
      </c>
      <c r="F241" s="448" t="s">
        <v>1479</v>
      </c>
      <c r="G241" s="449">
        <v>4478</v>
      </c>
      <c r="H241" s="450">
        <v>2003</v>
      </c>
      <c r="I241" s="446" t="s">
        <v>1911</v>
      </c>
      <c r="J241" s="448" t="s">
        <v>1481</v>
      </c>
      <c r="K241" s="452">
        <v>41810</v>
      </c>
      <c r="L241" s="448" t="s">
        <v>1564</v>
      </c>
      <c r="M241" s="448" t="s">
        <v>1872</v>
      </c>
      <c r="N241" s="448" t="s">
        <v>1484</v>
      </c>
      <c r="O241" s="454">
        <v>555660000</v>
      </c>
      <c r="P241" s="448" t="s">
        <v>1485</v>
      </c>
      <c r="Q241" s="439" t="s">
        <v>917</v>
      </c>
    </row>
    <row r="242" spans="1:17" ht="22.5">
      <c r="A242" s="444">
        <f t="shared" si="6"/>
        <v>228</v>
      </c>
      <c r="B242" s="445" t="s">
        <v>7</v>
      </c>
      <c r="C242" s="446" t="s">
        <v>1868</v>
      </c>
      <c r="D242" s="448" t="s">
        <v>1910</v>
      </c>
      <c r="E242" s="448" t="s">
        <v>1870</v>
      </c>
      <c r="F242" s="448" t="s">
        <v>1479</v>
      </c>
      <c r="G242" s="449">
        <v>3046</v>
      </c>
      <c r="H242" s="450">
        <v>2003</v>
      </c>
      <c r="I242" s="446" t="s">
        <v>1646</v>
      </c>
      <c r="J242" s="448" t="s">
        <v>1481</v>
      </c>
      <c r="K242" s="452">
        <v>41270</v>
      </c>
      <c r="L242" s="448" t="s">
        <v>1554</v>
      </c>
      <c r="M242" s="448" t="s">
        <v>1872</v>
      </c>
      <c r="N242" s="448" t="s">
        <v>1484</v>
      </c>
      <c r="O242" s="454">
        <v>71532555.000000015</v>
      </c>
      <c r="P242" s="448" t="s">
        <v>1485</v>
      </c>
      <c r="Q242" s="439" t="s">
        <v>917</v>
      </c>
    </row>
    <row r="243" spans="1:17" ht="22.5">
      <c r="A243" s="444">
        <f t="shared" si="6"/>
        <v>229</v>
      </c>
      <c r="B243" s="445" t="s">
        <v>7</v>
      </c>
      <c r="C243" s="446" t="s">
        <v>1868</v>
      </c>
      <c r="D243" s="448" t="s">
        <v>1910</v>
      </c>
      <c r="E243" s="448" t="s">
        <v>1870</v>
      </c>
      <c r="F243" s="448" t="s">
        <v>1479</v>
      </c>
      <c r="G243" s="449">
        <v>5382</v>
      </c>
      <c r="H243" s="450">
        <v>2003</v>
      </c>
      <c r="I243" s="451" t="s">
        <v>1912</v>
      </c>
      <c r="J243" s="448" t="s">
        <v>1481</v>
      </c>
      <c r="K243" s="452">
        <v>41270</v>
      </c>
      <c r="L243" s="448" t="s">
        <v>1564</v>
      </c>
      <c r="M243" s="448" t="s">
        <v>1872</v>
      </c>
      <c r="N243" s="448" t="s">
        <v>1484</v>
      </c>
      <c r="O243" s="454">
        <v>95200000</v>
      </c>
      <c r="P243" s="448" t="s">
        <v>1485</v>
      </c>
      <c r="Q243" s="439" t="s">
        <v>917</v>
      </c>
    </row>
    <row r="244" spans="1:17" ht="22.5">
      <c r="A244" s="444">
        <f t="shared" si="6"/>
        <v>230</v>
      </c>
      <c r="B244" s="445" t="s">
        <v>7</v>
      </c>
      <c r="C244" s="446" t="s">
        <v>1868</v>
      </c>
      <c r="D244" s="448" t="s">
        <v>1910</v>
      </c>
      <c r="E244" s="448" t="s">
        <v>1870</v>
      </c>
      <c r="F244" s="448" t="s">
        <v>1479</v>
      </c>
      <c r="G244" s="449">
        <v>8126</v>
      </c>
      <c r="H244" s="450">
        <v>2003</v>
      </c>
      <c r="I244" s="451" t="s">
        <v>1913</v>
      </c>
      <c r="J244" s="448" t="s">
        <v>1481</v>
      </c>
      <c r="K244" s="452">
        <v>41781</v>
      </c>
      <c r="L244" s="448" t="s">
        <v>1564</v>
      </c>
      <c r="M244" s="448" t="s">
        <v>1872</v>
      </c>
      <c r="N244" s="448" t="s">
        <v>1484</v>
      </c>
      <c r="O244" s="454">
        <v>134589000</v>
      </c>
      <c r="P244" s="448" t="s">
        <v>1485</v>
      </c>
      <c r="Q244" s="439" t="s">
        <v>917</v>
      </c>
    </row>
    <row r="245" spans="1:17" ht="22.5">
      <c r="A245" s="444">
        <f t="shared" si="6"/>
        <v>231</v>
      </c>
      <c r="B245" s="445" t="s">
        <v>7</v>
      </c>
      <c r="C245" s="446" t="s">
        <v>1868</v>
      </c>
      <c r="D245" s="448" t="s">
        <v>1910</v>
      </c>
      <c r="E245" s="448" t="s">
        <v>1870</v>
      </c>
      <c r="F245" s="448" t="s">
        <v>1479</v>
      </c>
      <c r="G245" s="449">
        <v>4080</v>
      </c>
      <c r="H245" s="450">
        <v>2003</v>
      </c>
      <c r="I245" s="451" t="s">
        <v>1914</v>
      </c>
      <c r="J245" s="448" t="s">
        <v>1481</v>
      </c>
      <c r="K245" s="452">
        <v>41810</v>
      </c>
      <c r="L245" s="448" t="s">
        <v>1513</v>
      </c>
      <c r="M245" s="447" t="s">
        <v>1872</v>
      </c>
      <c r="N245" s="448" t="s">
        <v>1484</v>
      </c>
      <c r="O245" s="454">
        <v>11770000</v>
      </c>
      <c r="P245" s="448" t="s">
        <v>1485</v>
      </c>
      <c r="Q245" s="439" t="s">
        <v>917</v>
      </c>
    </row>
    <row r="246" spans="1:17" ht="22.5">
      <c r="A246" s="444">
        <f t="shared" si="6"/>
        <v>232</v>
      </c>
      <c r="B246" s="445" t="s">
        <v>7</v>
      </c>
      <c r="C246" s="446" t="s">
        <v>1868</v>
      </c>
      <c r="D246" s="448" t="s">
        <v>1910</v>
      </c>
      <c r="E246" s="448" t="s">
        <v>1870</v>
      </c>
      <c r="F246" s="448" t="s">
        <v>1479</v>
      </c>
      <c r="G246" s="449">
        <v>5363</v>
      </c>
      <c r="H246" s="450">
        <v>2003</v>
      </c>
      <c r="I246" s="451" t="s">
        <v>1915</v>
      </c>
      <c r="J246" s="448" t="s">
        <v>1481</v>
      </c>
      <c r="K246" s="452">
        <v>41270</v>
      </c>
      <c r="L246" s="448" t="s">
        <v>1564</v>
      </c>
      <c r="M246" s="447" t="s">
        <v>1872</v>
      </c>
      <c r="N246" s="448" t="s">
        <v>1484</v>
      </c>
      <c r="O246" s="454">
        <v>184800000</v>
      </c>
      <c r="P246" s="448" t="s">
        <v>1485</v>
      </c>
      <c r="Q246" s="439" t="s">
        <v>917</v>
      </c>
    </row>
    <row r="247" spans="1:17" ht="22.5">
      <c r="A247" s="444">
        <f t="shared" si="6"/>
        <v>233</v>
      </c>
      <c r="B247" s="445" t="s">
        <v>7</v>
      </c>
      <c r="C247" s="446" t="s">
        <v>1868</v>
      </c>
      <c r="D247" s="448" t="s">
        <v>1910</v>
      </c>
      <c r="E247" s="448" t="s">
        <v>1870</v>
      </c>
      <c r="F247" s="448" t="s">
        <v>1479</v>
      </c>
      <c r="G247" s="449">
        <v>4409</v>
      </c>
      <c r="H247" s="450">
        <v>2003</v>
      </c>
      <c r="I247" s="451" t="s">
        <v>1916</v>
      </c>
      <c r="J247" s="448" t="s">
        <v>1481</v>
      </c>
      <c r="K247" s="452">
        <v>41810</v>
      </c>
      <c r="L247" s="448" t="s">
        <v>1564</v>
      </c>
      <c r="M247" s="448" t="s">
        <v>1872</v>
      </c>
      <c r="N247" s="448" t="s">
        <v>1484</v>
      </c>
      <c r="O247" s="454">
        <v>81900000</v>
      </c>
      <c r="P247" s="448" t="s">
        <v>1485</v>
      </c>
      <c r="Q247" s="439" t="s">
        <v>917</v>
      </c>
    </row>
    <row r="248" spans="1:17" ht="22.5">
      <c r="A248" s="444">
        <f t="shared" si="6"/>
        <v>234</v>
      </c>
      <c r="B248" s="445" t="s">
        <v>7</v>
      </c>
      <c r="C248" s="446" t="s">
        <v>1868</v>
      </c>
      <c r="D248" s="448" t="s">
        <v>1910</v>
      </c>
      <c r="E248" s="448" t="s">
        <v>1870</v>
      </c>
      <c r="F248" s="448" t="s">
        <v>1479</v>
      </c>
      <c r="G248" s="449">
        <v>5739</v>
      </c>
      <c r="H248" s="450">
        <v>2003</v>
      </c>
      <c r="I248" s="451" t="s">
        <v>1917</v>
      </c>
      <c r="J248" s="448" t="s">
        <v>1481</v>
      </c>
      <c r="K248" s="452">
        <v>41270</v>
      </c>
      <c r="L248" s="448" t="s">
        <v>1564</v>
      </c>
      <c r="M248" s="448" t="s">
        <v>1872</v>
      </c>
      <c r="N248" s="448" t="s">
        <v>1484</v>
      </c>
      <c r="O248" s="454">
        <v>170000000</v>
      </c>
      <c r="P248" s="448" t="s">
        <v>1485</v>
      </c>
      <c r="Q248" s="439" t="s">
        <v>917</v>
      </c>
    </row>
    <row r="249" spans="1:17" ht="22.5">
      <c r="A249" s="444">
        <f t="shared" si="6"/>
        <v>235</v>
      </c>
      <c r="B249" s="445" t="s">
        <v>7</v>
      </c>
      <c r="C249" s="446" t="s">
        <v>1868</v>
      </c>
      <c r="D249" s="448" t="s">
        <v>1910</v>
      </c>
      <c r="E249" s="448" t="s">
        <v>1870</v>
      </c>
      <c r="F249" s="448" t="s">
        <v>1479</v>
      </c>
      <c r="G249" s="449">
        <v>8208</v>
      </c>
      <c r="H249" s="450">
        <v>2003</v>
      </c>
      <c r="I249" s="451" t="s">
        <v>1918</v>
      </c>
      <c r="J249" s="448" t="s">
        <v>1481</v>
      </c>
      <c r="K249" s="452">
        <v>41810</v>
      </c>
      <c r="L249" s="448" t="s">
        <v>1564</v>
      </c>
      <c r="M249" s="448" t="s">
        <v>1872</v>
      </c>
      <c r="N249" s="448" t="s">
        <v>1484</v>
      </c>
      <c r="O249" s="454">
        <v>70200000</v>
      </c>
      <c r="P249" s="448" t="s">
        <v>1485</v>
      </c>
      <c r="Q249" s="439" t="s">
        <v>917</v>
      </c>
    </row>
    <row r="250" spans="1:17" ht="22.5">
      <c r="A250" s="444">
        <f t="shared" si="6"/>
        <v>236</v>
      </c>
      <c r="B250" s="445" t="s">
        <v>7</v>
      </c>
      <c r="C250" s="446" t="s">
        <v>1868</v>
      </c>
      <c r="D250" s="448" t="s">
        <v>1910</v>
      </c>
      <c r="E250" s="448" t="s">
        <v>1870</v>
      </c>
      <c r="F250" s="448" t="s">
        <v>1479</v>
      </c>
      <c r="G250" s="449">
        <v>3300</v>
      </c>
      <c r="H250" s="450">
        <v>2003</v>
      </c>
      <c r="I250" s="446" t="s">
        <v>1919</v>
      </c>
      <c r="J250" s="448" t="s">
        <v>1481</v>
      </c>
      <c r="K250" s="452">
        <v>41270</v>
      </c>
      <c r="L250" s="448" t="s">
        <v>1513</v>
      </c>
      <c r="M250" s="448" t="s">
        <v>1872</v>
      </c>
      <c r="N250" s="448" t="s">
        <v>1484</v>
      </c>
      <c r="O250" s="454">
        <v>59400000</v>
      </c>
      <c r="P250" s="448" t="s">
        <v>1485</v>
      </c>
      <c r="Q250" s="439" t="s">
        <v>917</v>
      </c>
    </row>
    <row r="251" spans="1:17" ht="22.5">
      <c r="A251" s="444">
        <f t="shared" si="6"/>
        <v>237</v>
      </c>
      <c r="B251" s="445" t="s">
        <v>7</v>
      </c>
      <c r="C251" s="446" t="s">
        <v>1868</v>
      </c>
      <c r="D251" s="448" t="s">
        <v>1910</v>
      </c>
      <c r="E251" s="448" t="s">
        <v>1870</v>
      </c>
      <c r="F251" s="448" t="s">
        <v>1479</v>
      </c>
      <c r="G251" s="449">
        <v>4755</v>
      </c>
      <c r="H251" s="450">
        <v>2003</v>
      </c>
      <c r="I251" s="446" t="s">
        <v>1718</v>
      </c>
      <c r="J251" s="448" t="s">
        <v>1481</v>
      </c>
      <c r="K251" s="452">
        <v>41810</v>
      </c>
      <c r="L251" s="448" t="s">
        <v>1564</v>
      </c>
      <c r="M251" s="448" t="s">
        <v>1872</v>
      </c>
      <c r="N251" s="448" t="s">
        <v>1484</v>
      </c>
      <c r="O251" s="454">
        <v>49160000</v>
      </c>
      <c r="P251" s="448" t="s">
        <v>1485</v>
      </c>
      <c r="Q251" s="439" t="s">
        <v>917</v>
      </c>
    </row>
    <row r="252" spans="1:17" ht="22.5">
      <c r="A252" s="444">
        <f t="shared" si="6"/>
        <v>238</v>
      </c>
      <c r="B252" s="445" t="s">
        <v>7</v>
      </c>
      <c r="C252" s="446" t="s">
        <v>1868</v>
      </c>
      <c r="D252" s="448" t="s">
        <v>1910</v>
      </c>
      <c r="E252" s="448" t="s">
        <v>1870</v>
      </c>
      <c r="F252" s="448" t="s">
        <v>1479</v>
      </c>
      <c r="G252" s="449">
        <v>3287</v>
      </c>
      <c r="H252" s="450">
        <v>2003</v>
      </c>
      <c r="I252" s="451" t="s">
        <v>1920</v>
      </c>
      <c r="J252" s="448" t="s">
        <v>1481</v>
      </c>
      <c r="K252" s="452">
        <v>41270</v>
      </c>
      <c r="L252" s="448" t="s">
        <v>1491</v>
      </c>
      <c r="M252" s="448" t="s">
        <v>1872</v>
      </c>
      <c r="N252" s="448" t="s">
        <v>1484</v>
      </c>
      <c r="O252" s="454">
        <v>210368000</v>
      </c>
      <c r="P252" s="448" t="s">
        <v>1485</v>
      </c>
      <c r="Q252" s="439" t="s">
        <v>917</v>
      </c>
    </row>
    <row r="253" spans="1:17" ht="22.5">
      <c r="A253" s="444">
        <f>A252+1</f>
        <v>239</v>
      </c>
      <c r="B253" s="445" t="s">
        <v>7</v>
      </c>
      <c r="C253" s="446" t="s">
        <v>1608</v>
      </c>
      <c r="D253" s="448" t="s">
        <v>1921</v>
      </c>
      <c r="E253" s="448" t="s">
        <v>1610</v>
      </c>
      <c r="F253" s="448" t="s">
        <v>1479</v>
      </c>
      <c r="G253" s="449">
        <v>2144</v>
      </c>
      <c r="H253" s="450">
        <v>2003</v>
      </c>
      <c r="I253" s="451" t="s">
        <v>1922</v>
      </c>
      <c r="J253" s="448" t="s">
        <v>1481</v>
      </c>
      <c r="K253" s="452">
        <v>41991</v>
      </c>
      <c r="L253" s="448" t="s">
        <v>1564</v>
      </c>
      <c r="M253" s="448" t="s">
        <v>1872</v>
      </c>
      <c r="N253" s="448" t="s">
        <v>1484</v>
      </c>
      <c r="O253" s="454">
        <v>4000000</v>
      </c>
      <c r="P253" s="448" t="s">
        <v>1485</v>
      </c>
      <c r="Q253" s="439" t="s">
        <v>918</v>
      </c>
    </row>
    <row r="254" spans="1:17" ht="22.5">
      <c r="A254" s="444">
        <f t="shared" si="6"/>
        <v>240</v>
      </c>
      <c r="B254" s="445" t="s">
        <v>7</v>
      </c>
      <c r="C254" s="446" t="s">
        <v>1493</v>
      </c>
      <c r="D254" s="448" t="s">
        <v>1921</v>
      </c>
      <c r="E254" s="448" t="s">
        <v>1494</v>
      </c>
      <c r="F254" s="448" t="s">
        <v>1479</v>
      </c>
      <c r="G254" s="449">
        <v>2305</v>
      </c>
      <c r="H254" s="450">
        <v>2003</v>
      </c>
      <c r="I254" s="451" t="s">
        <v>1923</v>
      </c>
      <c r="J254" s="448" t="s">
        <v>1481</v>
      </c>
      <c r="K254" s="452">
        <v>41991</v>
      </c>
      <c r="L254" s="448" t="s">
        <v>1513</v>
      </c>
      <c r="M254" s="448" t="s">
        <v>1872</v>
      </c>
      <c r="N254" s="448" t="s">
        <v>1484</v>
      </c>
      <c r="O254" s="454">
        <v>26200000</v>
      </c>
      <c r="P254" s="448" t="s">
        <v>1485</v>
      </c>
      <c r="Q254" s="439" t="s">
        <v>918</v>
      </c>
    </row>
    <row r="255" spans="1:17" ht="22.5">
      <c r="A255" s="444">
        <f t="shared" si="6"/>
        <v>241</v>
      </c>
      <c r="B255" s="445" t="s">
        <v>7</v>
      </c>
      <c r="C255" s="446" t="s">
        <v>1493</v>
      </c>
      <c r="D255" s="448" t="s">
        <v>1921</v>
      </c>
      <c r="E255" s="448" t="s">
        <v>1494</v>
      </c>
      <c r="F255" s="448" t="s">
        <v>1479</v>
      </c>
      <c r="G255" s="449">
        <v>2950</v>
      </c>
      <c r="H255" s="450">
        <v>2003</v>
      </c>
      <c r="I255" s="451" t="s">
        <v>1924</v>
      </c>
      <c r="J255" s="448" t="s">
        <v>1481</v>
      </c>
      <c r="K255" s="452">
        <v>41991</v>
      </c>
      <c r="L255" s="448" t="s">
        <v>1564</v>
      </c>
      <c r="M255" s="448" t="s">
        <v>1872</v>
      </c>
      <c r="N255" s="448" t="s">
        <v>1484</v>
      </c>
      <c r="O255" s="454">
        <v>89180000</v>
      </c>
      <c r="P255" s="448" t="s">
        <v>1485</v>
      </c>
      <c r="Q255" s="439" t="s">
        <v>918</v>
      </c>
    </row>
    <row r="256" spans="1:17" ht="22.5">
      <c r="A256" s="444">
        <f t="shared" si="6"/>
        <v>242</v>
      </c>
      <c r="B256" s="445" t="s">
        <v>7</v>
      </c>
      <c r="C256" s="446" t="s">
        <v>1868</v>
      </c>
      <c r="D256" s="448" t="s">
        <v>1921</v>
      </c>
      <c r="E256" s="448" t="s">
        <v>1870</v>
      </c>
      <c r="F256" s="448" t="s">
        <v>1479</v>
      </c>
      <c r="G256" s="449">
        <v>1720</v>
      </c>
      <c r="H256" s="450">
        <v>2003</v>
      </c>
      <c r="I256" s="451" t="s">
        <v>1925</v>
      </c>
      <c r="J256" s="448" t="s">
        <v>1481</v>
      </c>
      <c r="K256" s="452">
        <v>41991</v>
      </c>
      <c r="L256" s="448" t="s">
        <v>1564</v>
      </c>
      <c r="M256" s="447" t="s">
        <v>1872</v>
      </c>
      <c r="N256" s="448" t="s">
        <v>1484</v>
      </c>
      <c r="O256" s="454">
        <v>9000000</v>
      </c>
      <c r="P256" s="448" t="s">
        <v>1485</v>
      </c>
      <c r="Q256" s="439" t="s">
        <v>918</v>
      </c>
    </row>
    <row r="257" spans="1:17" ht="22.5">
      <c r="A257" s="444">
        <f t="shared" si="6"/>
        <v>243</v>
      </c>
      <c r="B257" s="445" t="s">
        <v>7</v>
      </c>
      <c r="C257" s="446" t="s">
        <v>1868</v>
      </c>
      <c r="D257" s="448" t="s">
        <v>1921</v>
      </c>
      <c r="E257" s="448" t="s">
        <v>1870</v>
      </c>
      <c r="F257" s="448" t="s">
        <v>1479</v>
      </c>
      <c r="G257" s="449">
        <v>1555</v>
      </c>
      <c r="H257" s="450">
        <v>2003</v>
      </c>
      <c r="I257" s="451" t="s">
        <v>1926</v>
      </c>
      <c r="J257" s="448" t="s">
        <v>1481</v>
      </c>
      <c r="K257" s="452">
        <v>41991</v>
      </c>
      <c r="L257" s="448" t="s">
        <v>1564</v>
      </c>
      <c r="M257" s="448" t="s">
        <v>1872</v>
      </c>
      <c r="N257" s="448" t="s">
        <v>1484</v>
      </c>
      <c r="O257" s="454">
        <v>10500000</v>
      </c>
      <c r="P257" s="448" t="s">
        <v>1485</v>
      </c>
      <c r="Q257" s="439" t="s">
        <v>918</v>
      </c>
    </row>
    <row r="258" spans="1:17" ht="22.5">
      <c r="A258" s="444">
        <f t="shared" si="6"/>
        <v>244</v>
      </c>
      <c r="B258" s="445" t="s">
        <v>7</v>
      </c>
      <c r="C258" s="446" t="s">
        <v>1868</v>
      </c>
      <c r="D258" s="448" t="s">
        <v>1921</v>
      </c>
      <c r="E258" s="448" t="s">
        <v>1870</v>
      </c>
      <c r="F258" s="448" t="s">
        <v>1479</v>
      </c>
      <c r="G258" s="449">
        <v>2407</v>
      </c>
      <c r="H258" s="450">
        <v>2003</v>
      </c>
      <c r="I258" s="446" t="s">
        <v>1710</v>
      </c>
      <c r="J258" s="448" t="s">
        <v>1481</v>
      </c>
      <c r="K258" s="452">
        <v>41991</v>
      </c>
      <c r="L258" s="448" t="s">
        <v>1564</v>
      </c>
      <c r="M258" s="448" t="s">
        <v>1872</v>
      </c>
      <c r="N258" s="448" t="s">
        <v>1484</v>
      </c>
      <c r="O258" s="454">
        <v>3500000</v>
      </c>
      <c r="P258" s="448" t="s">
        <v>1485</v>
      </c>
      <c r="Q258" s="439" t="s">
        <v>918</v>
      </c>
    </row>
    <row r="259" spans="1:17" ht="22.5">
      <c r="A259" s="444">
        <f t="shared" si="6"/>
        <v>245</v>
      </c>
      <c r="B259" s="445" t="s">
        <v>7</v>
      </c>
      <c r="C259" s="446" t="s">
        <v>1868</v>
      </c>
      <c r="D259" s="448" t="s">
        <v>1927</v>
      </c>
      <c r="E259" s="448" t="s">
        <v>1870</v>
      </c>
      <c r="F259" s="448" t="s">
        <v>1479</v>
      </c>
      <c r="G259" s="449">
        <v>1192</v>
      </c>
      <c r="H259" s="450">
        <v>2003</v>
      </c>
      <c r="I259" s="451" t="s">
        <v>1928</v>
      </c>
      <c r="J259" s="448" t="s">
        <v>1481</v>
      </c>
      <c r="K259" s="452">
        <v>41991</v>
      </c>
      <c r="L259" s="448" t="s">
        <v>1513</v>
      </c>
      <c r="M259" s="448" t="s">
        <v>1872</v>
      </c>
      <c r="N259" s="448" t="s">
        <v>1484</v>
      </c>
      <c r="O259" s="454">
        <v>33600000</v>
      </c>
      <c r="P259" s="448" t="s">
        <v>1485</v>
      </c>
      <c r="Q259" s="439" t="s">
        <v>926</v>
      </c>
    </row>
    <row r="260" spans="1:17" ht="22.5">
      <c r="A260" s="444">
        <f t="shared" si="6"/>
        <v>246</v>
      </c>
      <c r="B260" s="445" t="s">
        <v>7</v>
      </c>
      <c r="C260" s="446" t="s">
        <v>1868</v>
      </c>
      <c r="D260" s="448" t="s">
        <v>1927</v>
      </c>
      <c r="E260" s="448" t="s">
        <v>1870</v>
      </c>
      <c r="F260" s="448" t="s">
        <v>1479</v>
      </c>
      <c r="G260" s="449">
        <v>1376</v>
      </c>
      <c r="H260" s="450">
        <v>2003</v>
      </c>
      <c r="I260" s="451" t="s">
        <v>1856</v>
      </c>
      <c r="J260" s="448" t="s">
        <v>1481</v>
      </c>
      <c r="K260" s="452">
        <v>41991</v>
      </c>
      <c r="L260" s="448" t="s">
        <v>1513</v>
      </c>
      <c r="M260" s="448" t="s">
        <v>1872</v>
      </c>
      <c r="N260" s="448" t="s">
        <v>1484</v>
      </c>
      <c r="O260" s="454">
        <v>5250000</v>
      </c>
      <c r="P260" s="448" t="s">
        <v>1485</v>
      </c>
      <c r="Q260" s="439" t="s">
        <v>926</v>
      </c>
    </row>
    <row r="261" spans="1:17" ht="22.5">
      <c r="A261" s="444">
        <f t="shared" si="6"/>
        <v>247</v>
      </c>
      <c r="B261" s="445" t="s">
        <v>7</v>
      </c>
      <c r="C261" s="446" t="s">
        <v>1868</v>
      </c>
      <c r="D261" s="448" t="s">
        <v>1927</v>
      </c>
      <c r="E261" s="448" t="s">
        <v>1870</v>
      </c>
      <c r="F261" s="448" t="s">
        <v>1479</v>
      </c>
      <c r="G261" s="449">
        <v>1173</v>
      </c>
      <c r="H261" s="450">
        <v>2003</v>
      </c>
      <c r="I261" s="446" t="s">
        <v>1649</v>
      </c>
      <c r="J261" s="448" t="s">
        <v>1481</v>
      </c>
      <c r="K261" s="452">
        <v>41991</v>
      </c>
      <c r="L261" s="448" t="s">
        <v>1513</v>
      </c>
      <c r="M261" s="448" t="s">
        <v>1872</v>
      </c>
      <c r="N261" s="448" t="s">
        <v>1484</v>
      </c>
      <c r="O261" s="454">
        <v>36000000</v>
      </c>
      <c r="P261" s="448" t="s">
        <v>1485</v>
      </c>
      <c r="Q261" s="439" t="s">
        <v>926</v>
      </c>
    </row>
    <row r="262" spans="1:17" ht="22.5">
      <c r="A262" s="444">
        <f t="shared" si="6"/>
        <v>248</v>
      </c>
      <c r="B262" s="445" t="s">
        <v>7</v>
      </c>
      <c r="C262" s="446" t="s">
        <v>1868</v>
      </c>
      <c r="D262" s="448" t="s">
        <v>1927</v>
      </c>
      <c r="E262" s="448" t="s">
        <v>1870</v>
      </c>
      <c r="F262" s="448" t="s">
        <v>1479</v>
      </c>
      <c r="G262" s="449">
        <v>1346</v>
      </c>
      <c r="H262" s="450">
        <v>2003</v>
      </c>
      <c r="I262" s="446" t="s">
        <v>1727</v>
      </c>
      <c r="J262" s="448" t="s">
        <v>1481</v>
      </c>
      <c r="K262" s="452">
        <v>41991</v>
      </c>
      <c r="L262" s="448" t="s">
        <v>1513</v>
      </c>
      <c r="M262" s="448" t="s">
        <v>1872</v>
      </c>
      <c r="N262" s="448" t="s">
        <v>1484</v>
      </c>
      <c r="O262" s="454">
        <v>14000000</v>
      </c>
      <c r="P262" s="448" t="s">
        <v>1485</v>
      </c>
      <c r="Q262" s="439" t="s">
        <v>926</v>
      </c>
    </row>
    <row r="263" spans="1:17" ht="22.5">
      <c r="A263" s="444">
        <f t="shared" si="6"/>
        <v>249</v>
      </c>
      <c r="B263" s="445" t="s">
        <v>7</v>
      </c>
      <c r="C263" s="446" t="s">
        <v>1868</v>
      </c>
      <c r="D263" s="448" t="s">
        <v>1927</v>
      </c>
      <c r="E263" s="448" t="s">
        <v>1870</v>
      </c>
      <c r="F263" s="448" t="s">
        <v>1479</v>
      </c>
      <c r="G263" s="449">
        <v>1365</v>
      </c>
      <c r="H263" s="450">
        <v>2003</v>
      </c>
      <c r="I263" s="451" t="s">
        <v>1929</v>
      </c>
      <c r="J263" s="448" t="s">
        <v>1481</v>
      </c>
      <c r="K263" s="452">
        <v>41991</v>
      </c>
      <c r="L263" s="448" t="s">
        <v>1564</v>
      </c>
      <c r="M263" s="447" t="s">
        <v>1872</v>
      </c>
      <c r="N263" s="448" t="s">
        <v>1484</v>
      </c>
      <c r="O263" s="454">
        <v>26460000</v>
      </c>
      <c r="P263" s="448" t="s">
        <v>1485</v>
      </c>
      <c r="Q263" s="439" t="s">
        <v>926</v>
      </c>
    </row>
    <row r="264" spans="1:17" ht="22.5">
      <c r="A264" s="444">
        <f t="shared" si="6"/>
        <v>250</v>
      </c>
      <c r="B264" s="445" t="s">
        <v>7</v>
      </c>
      <c r="C264" s="446" t="s">
        <v>1868</v>
      </c>
      <c r="D264" s="448" t="s">
        <v>1927</v>
      </c>
      <c r="E264" s="448" t="s">
        <v>1870</v>
      </c>
      <c r="F264" s="448" t="s">
        <v>1479</v>
      </c>
      <c r="G264" s="449">
        <v>563</v>
      </c>
      <c r="H264" s="450">
        <v>2003</v>
      </c>
      <c r="I264" s="446" t="s">
        <v>1930</v>
      </c>
      <c r="J264" s="448" t="s">
        <v>1481</v>
      </c>
      <c r="K264" s="452">
        <v>41991</v>
      </c>
      <c r="L264" s="448" t="s">
        <v>1564</v>
      </c>
      <c r="M264" s="448" t="s">
        <v>1872</v>
      </c>
      <c r="N264" s="448" t="s">
        <v>1484</v>
      </c>
      <c r="O264" s="454">
        <v>21000000</v>
      </c>
      <c r="P264" s="448" t="s">
        <v>1485</v>
      </c>
      <c r="Q264" s="439" t="s">
        <v>926</v>
      </c>
    </row>
    <row r="265" spans="1:17" ht="22.5">
      <c r="A265" s="444">
        <f t="shared" si="6"/>
        <v>251</v>
      </c>
      <c r="B265" s="445" t="s">
        <v>7</v>
      </c>
      <c r="C265" s="446" t="s">
        <v>1868</v>
      </c>
      <c r="D265" s="448" t="s">
        <v>1931</v>
      </c>
      <c r="E265" s="448" t="s">
        <v>1870</v>
      </c>
      <c r="F265" s="448" t="s">
        <v>1479</v>
      </c>
      <c r="G265" s="449">
        <v>9093</v>
      </c>
      <c r="H265" s="450">
        <v>2003</v>
      </c>
      <c r="I265" s="451" t="s">
        <v>1480</v>
      </c>
      <c r="J265" s="448" t="s">
        <v>1481</v>
      </c>
      <c r="K265" s="452">
        <v>41576</v>
      </c>
      <c r="L265" s="448" t="s">
        <v>1932</v>
      </c>
      <c r="M265" s="448" t="s">
        <v>1872</v>
      </c>
      <c r="N265" s="448" t="s">
        <v>1484</v>
      </c>
      <c r="O265" s="454">
        <v>1148110000</v>
      </c>
      <c r="P265" s="448" t="s">
        <v>1485</v>
      </c>
      <c r="Q265" s="439" t="s">
        <v>915</v>
      </c>
    </row>
    <row r="266" spans="1:17" ht="22.5">
      <c r="A266" s="444">
        <f t="shared" si="6"/>
        <v>252</v>
      </c>
      <c r="B266" s="445" t="s">
        <v>7</v>
      </c>
      <c r="C266" s="446" t="s">
        <v>1868</v>
      </c>
      <c r="D266" s="448" t="s">
        <v>1931</v>
      </c>
      <c r="E266" s="448" t="s">
        <v>1870</v>
      </c>
      <c r="F266" s="448" t="s">
        <v>1479</v>
      </c>
      <c r="G266" s="449">
        <v>7606</v>
      </c>
      <c r="H266" s="450">
        <v>2003</v>
      </c>
      <c r="I266" s="451" t="s">
        <v>1933</v>
      </c>
      <c r="J266" s="448" t="s">
        <v>1481</v>
      </c>
      <c r="K266" s="452">
        <v>41577</v>
      </c>
      <c r="L266" s="448" t="s">
        <v>1491</v>
      </c>
      <c r="M266" s="448" t="s">
        <v>1872</v>
      </c>
      <c r="N266" s="448" t="s">
        <v>1484</v>
      </c>
      <c r="O266" s="454">
        <v>81480000</v>
      </c>
      <c r="P266" s="448" t="s">
        <v>1485</v>
      </c>
      <c r="Q266" s="439" t="s">
        <v>925</v>
      </c>
    </row>
    <row r="267" spans="1:17" ht="22.5">
      <c r="A267" s="444">
        <f t="shared" si="6"/>
        <v>253</v>
      </c>
      <c r="B267" s="445" t="s">
        <v>7</v>
      </c>
      <c r="C267" s="451" t="s">
        <v>1868</v>
      </c>
      <c r="D267" s="448" t="s">
        <v>1931</v>
      </c>
      <c r="E267" s="448" t="s">
        <v>1870</v>
      </c>
      <c r="F267" s="448" t="s">
        <v>1479</v>
      </c>
      <c r="G267" s="449">
        <v>9355</v>
      </c>
      <c r="H267" s="450">
        <v>2003</v>
      </c>
      <c r="I267" s="451" t="s">
        <v>1646</v>
      </c>
      <c r="J267" s="448" t="s">
        <v>1481</v>
      </c>
      <c r="K267" s="452">
        <v>41270</v>
      </c>
      <c r="L267" s="448" t="s">
        <v>1491</v>
      </c>
      <c r="M267" s="448" t="s">
        <v>1872</v>
      </c>
      <c r="N267" s="448" t="s">
        <v>1484</v>
      </c>
      <c r="O267" s="453">
        <v>336875000</v>
      </c>
      <c r="P267" s="448" t="s">
        <v>1485</v>
      </c>
      <c r="Q267" s="439" t="s">
        <v>917</v>
      </c>
    </row>
    <row r="268" spans="1:17" ht="22.5">
      <c r="A268" s="444">
        <f t="shared" si="6"/>
        <v>254</v>
      </c>
      <c r="B268" s="1257" t="s">
        <v>7</v>
      </c>
      <c r="C268" s="1258" t="s">
        <v>1868</v>
      </c>
      <c r="D268" s="1259" t="s">
        <v>1931</v>
      </c>
      <c r="E268" s="1259" t="s">
        <v>1870</v>
      </c>
      <c r="F268" s="1259" t="s">
        <v>1479</v>
      </c>
      <c r="G268" s="1598">
        <v>17193</v>
      </c>
      <c r="H268" s="1261">
        <v>2003</v>
      </c>
      <c r="I268" s="1599" t="s">
        <v>1934</v>
      </c>
      <c r="J268" s="1259" t="s">
        <v>1481</v>
      </c>
      <c r="K268" s="1600">
        <v>41632</v>
      </c>
      <c r="L268" s="1259" t="s">
        <v>1519</v>
      </c>
      <c r="M268" s="1601" t="s">
        <v>1872</v>
      </c>
      <c r="N268" s="1259" t="s">
        <v>1484</v>
      </c>
      <c r="O268" s="1163">
        <v>473256000</v>
      </c>
      <c r="P268" s="1259" t="s">
        <v>1485</v>
      </c>
      <c r="Q268" s="439" t="s">
        <v>920</v>
      </c>
    </row>
    <row r="269" spans="1:17" ht="22.5">
      <c r="A269" s="444">
        <f t="shared" si="6"/>
        <v>255</v>
      </c>
      <c r="B269" s="1257" t="s">
        <v>7</v>
      </c>
      <c r="C269" s="1258" t="s">
        <v>1868</v>
      </c>
      <c r="D269" s="1259" t="s">
        <v>1931</v>
      </c>
      <c r="E269" s="1259" t="s">
        <v>1870</v>
      </c>
      <c r="F269" s="1259" t="s">
        <v>1479</v>
      </c>
      <c r="G269" s="1598">
        <v>33119</v>
      </c>
      <c r="H269" s="1261">
        <v>2003</v>
      </c>
      <c r="I269" s="1599" t="s">
        <v>1935</v>
      </c>
      <c r="J269" s="1259" t="s">
        <v>1481</v>
      </c>
      <c r="K269" s="1600">
        <v>41632</v>
      </c>
      <c r="L269" s="1259" t="s">
        <v>1513</v>
      </c>
      <c r="M269" s="1601" t="s">
        <v>1872</v>
      </c>
      <c r="N269" s="1259" t="s">
        <v>1484</v>
      </c>
      <c r="O269" s="1163">
        <v>465675000</v>
      </c>
      <c r="P269" s="1259" t="s">
        <v>1485</v>
      </c>
      <c r="Q269" s="439" t="s">
        <v>916</v>
      </c>
    </row>
    <row r="270" spans="1:17" ht="22.5">
      <c r="A270" s="444">
        <f t="shared" si="6"/>
        <v>256</v>
      </c>
      <c r="B270" s="1257" t="s">
        <v>7</v>
      </c>
      <c r="C270" s="1258" t="s">
        <v>1868</v>
      </c>
      <c r="D270" s="1259" t="s">
        <v>1931</v>
      </c>
      <c r="E270" s="1259" t="s">
        <v>1870</v>
      </c>
      <c r="F270" s="1259" t="s">
        <v>1479</v>
      </c>
      <c r="G270" s="1598">
        <v>23893</v>
      </c>
      <c r="H270" s="1261">
        <v>2003</v>
      </c>
      <c r="I270" s="1599" t="s">
        <v>1936</v>
      </c>
      <c r="J270" s="1259" t="s">
        <v>1481</v>
      </c>
      <c r="K270" s="1600">
        <v>41632</v>
      </c>
      <c r="L270" s="1259" t="s">
        <v>1564</v>
      </c>
      <c r="M270" s="1259" t="s">
        <v>1872</v>
      </c>
      <c r="N270" s="1259" t="s">
        <v>1484</v>
      </c>
      <c r="O270" s="1163">
        <v>200000000</v>
      </c>
      <c r="P270" s="1259" t="s">
        <v>1485</v>
      </c>
      <c r="Q270" s="439" t="s">
        <v>916</v>
      </c>
    </row>
    <row r="271" spans="1:17" ht="22.5">
      <c r="A271" s="444">
        <f t="shared" si="6"/>
        <v>257</v>
      </c>
      <c r="B271" s="1257" t="s">
        <v>7</v>
      </c>
      <c r="C271" s="1258" t="s">
        <v>1868</v>
      </c>
      <c r="D271" s="1259" t="s">
        <v>1931</v>
      </c>
      <c r="E271" s="1259" t="s">
        <v>1870</v>
      </c>
      <c r="F271" s="1259" t="s">
        <v>1479</v>
      </c>
      <c r="G271" s="1598">
        <v>15143</v>
      </c>
      <c r="H271" s="1261">
        <v>2003</v>
      </c>
      <c r="I271" s="1599" t="s">
        <v>1906</v>
      </c>
      <c r="J271" s="1259" t="s">
        <v>1481</v>
      </c>
      <c r="K271" s="1600">
        <v>41810</v>
      </c>
      <c r="L271" s="1259" t="s">
        <v>1561</v>
      </c>
      <c r="M271" s="1259" t="s">
        <v>1872</v>
      </c>
      <c r="N271" s="1259" t="s">
        <v>1484</v>
      </c>
      <c r="O271" s="1163">
        <v>50000000</v>
      </c>
      <c r="P271" s="1259" t="s">
        <v>1485</v>
      </c>
      <c r="Q271" s="439" t="s">
        <v>929</v>
      </c>
    </row>
    <row r="272" spans="1:17" ht="22.5">
      <c r="A272" s="444">
        <f t="shared" si="6"/>
        <v>258</v>
      </c>
      <c r="B272" s="1257" t="s">
        <v>7</v>
      </c>
      <c r="C272" s="1258" t="s">
        <v>1868</v>
      </c>
      <c r="D272" s="1259" t="s">
        <v>1931</v>
      </c>
      <c r="E272" s="1259" t="s">
        <v>1870</v>
      </c>
      <c r="F272" s="1259" t="s">
        <v>1479</v>
      </c>
      <c r="G272" s="1598">
        <v>7206</v>
      </c>
      <c r="H272" s="1261">
        <v>2003</v>
      </c>
      <c r="I272" s="1599" t="s">
        <v>1515</v>
      </c>
      <c r="J272" s="1259" t="s">
        <v>1481</v>
      </c>
      <c r="K272" s="1600">
        <v>41270</v>
      </c>
      <c r="L272" s="1259" t="s">
        <v>1564</v>
      </c>
      <c r="M272" s="1259" t="s">
        <v>1872</v>
      </c>
      <c r="N272" s="1259" t="s">
        <v>1484</v>
      </c>
      <c r="O272" s="1163">
        <v>54000000</v>
      </c>
      <c r="P272" s="1259" t="s">
        <v>1485</v>
      </c>
      <c r="Q272" s="439" t="s">
        <v>919</v>
      </c>
    </row>
    <row r="273" spans="1:17" ht="22.5">
      <c r="A273" s="444">
        <f t="shared" si="6"/>
        <v>259</v>
      </c>
      <c r="B273" s="1257" t="s">
        <v>7</v>
      </c>
      <c r="C273" s="1258" t="s">
        <v>1868</v>
      </c>
      <c r="D273" s="1259" t="s">
        <v>1931</v>
      </c>
      <c r="E273" s="1259" t="s">
        <v>1870</v>
      </c>
      <c r="F273" s="1259" t="s">
        <v>1479</v>
      </c>
      <c r="G273" s="1598">
        <v>9132</v>
      </c>
      <c r="H273" s="1261">
        <v>2003</v>
      </c>
      <c r="I273" s="1599" t="s">
        <v>1573</v>
      </c>
      <c r="J273" s="1259" t="s">
        <v>1481</v>
      </c>
      <c r="K273" s="1600">
        <v>41759</v>
      </c>
      <c r="L273" s="1259" t="s">
        <v>1519</v>
      </c>
      <c r="M273" s="1259" t="s">
        <v>1602</v>
      </c>
      <c r="N273" s="1259" t="s">
        <v>1484</v>
      </c>
      <c r="O273" s="1163">
        <v>84390000</v>
      </c>
      <c r="P273" s="1259" t="s">
        <v>1485</v>
      </c>
      <c r="Q273" s="439" t="s">
        <v>924</v>
      </c>
    </row>
    <row r="274" spans="1:17" ht="22.5">
      <c r="A274" s="444">
        <f t="shared" si="6"/>
        <v>260</v>
      </c>
      <c r="B274" s="1257" t="s">
        <v>7</v>
      </c>
      <c r="C274" s="1258" t="s">
        <v>1868</v>
      </c>
      <c r="D274" s="1259" t="s">
        <v>1931</v>
      </c>
      <c r="E274" s="1259" t="s">
        <v>1870</v>
      </c>
      <c r="F274" s="1259" t="s">
        <v>1479</v>
      </c>
      <c r="G274" s="1598">
        <v>5531</v>
      </c>
      <c r="H274" s="1261">
        <v>2003</v>
      </c>
      <c r="I274" s="1258" t="s">
        <v>1728</v>
      </c>
      <c r="J274" s="1259" t="s">
        <v>1481</v>
      </c>
      <c r="K274" s="1600">
        <v>41582</v>
      </c>
      <c r="L274" s="1259" t="s">
        <v>1540</v>
      </c>
      <c r="M274" s="1601" t="s">
        <v>1872</v>
      </c>
      <c r="N274" s="1259" t="s">
        <v>1484</v>
      </c>
      <c r="O274" s="1163">
        <v>64800000</v>
      </c>
      <c r="P274" s="1259" t="s">
        <v>1485</v>
      </c>
      <c r="Q274" s="439" t="s">
        <v>923</v>
      </c>
    </row>
    <row r="275" spans="1:17" ht="22.5">
      <c r="A275" s="444">
        <f t="shared" ref="A275:A338" si="7">A274+1</f>
        <v>261</v>
      </c>
      <c r="B275" s="1257" t="s">
        <v>7</v>
      </c>
      <c r="C275" s="1258" t="s">
        <v>1868</v>
      </c>
      <c r="D275" s="1259" t="s">
        <v>1931</v>
      </c>
      <c r="E275" s="1259" t="s">
        <v>1870</v>
      </c>
      <c r="F275" s="1259" t="s">
        <v>1479</v>
      </c>
      <c r="G275" s="1598">
        <v>5261</v>
      </c>
      <c r="H275" s="1261">
        <v>2003</v>
      </c>
      <c r="I275" s="1258" t="s">
        <v>1687</v>
      </c>
      <c r="J275" s="1259" t="s">
        <v>1481</v>
      </c>
      <c r="K275" s="1600">
        <v>41240</v>
      </c>
      <c r="L275" s="1259" t="s">
        <v>1519</v>
      </c>
      <c r="M275" s="1601" t="s">
        <v>1872</v>
      </c>
      <c r="N275" s="1259" t="s">
        <v>1484</v>
      </c>
      <c r="O275" s="1163">
        <v>77112000</v>
      </c>
      <c r="P275" s="1259" t="s">
        <v>1485</v>
      </c>
      <c r="Q275" s="439" t="s">
        <v>919</v>
      </c>
    </row>
    <row r="276" spans="1:17" ht="22.5">
      <c r="A276" s="444">
        <f t="shared" si="7"/>
        <v>262</v>
      </c>
      <c r="B276" s="1257" t="s">
        <v>7</v>
      </c>
      <c r="C276" s="1258" t="s">
        <v>1868</v>
      </c>
      <c r="D276" s="1259" t="s">
        <v>1931</v>
      </c>
      <c r="E276" s="1259" t="s">
        <v>1870</v>
      </c>
      <c r="F276" s="1259" t="s">
        <v>1479</v>
      </c>
      <c r="G276" s="1598">
        <v>1217</v>
      </c>
      <c r="H276" s="1261">
        <v>2003</v>
      </c>
      <c r="I276" s="1599" t="s">
        <v>1876</v>
      </c>
      <c r="J276" s="1259" t="s">
        <v>1481</v>
      </c>
      <c r="K276" s="1600">
        <v>41758</v>
      </c>
      <c r="L276" s="1259" t="s">
        <v>1513</v>
      </c>
      <c r="M276" s="1601" t="s">
        <v>1872</v>
      </c>
      <c r="N276" s="1259" t="s">
        <v>1484</v>
      </c>
      <c r="O276" s="1163">
        <v>33600000</v>
      </c>
      <c r="P276" s="1259" t="s">
        <v>1485</v>
      </c>
      <c r="Q276" s="439" t="s">
        <v>924</v>
      </c>
    </row>
    <row r="277" spans="1:17" ht="22.5">
      <c r="A277" s="444">
        <f t="shared" si="7"/>
        <v>263</v>
      </c>
      <c r="B277" s="1257" t="s">
        <v>7</v>
      </c>
      <c r="C277" s="1258" t="s">
        <v>1493</v>
      </c>
      <c r="D277" s="1259" t="s">
        <v>1937</v>
      </c>
      <c r="E277" s="1259" t="s">
        <v>1494</v>
      </c>
      <c r="F277" s="1259" t="s">
        <v>1479</v>
      </c>
      <c r="G277" s="1598">
        <v>581</v>
      </c>
      <c r="H277" s="1261">
        <v>2003</v>
      </c>
      <c r="I277" s="1599" t="s">
        <v>1480</v>
      </c>
      <c r="J277" s="1259" t="s">
        <v>1481</v>
      </c>
      <c r="K277" s="1600">
        <v>41576</v>
      </c>
      <c r="L277" s="1259" t="s">
        <v>1938</v>
      </c>
      <c r="M277" s="1601" t="s">
        <v>1602</v>
      </c>
      <c r="N277" s="1259" t="s">
        <v>1484</v>
      </c>
      <c r="O277" s="1163">
        <v>80325000</v>
      </c>
      <c r="P277" s="1259" t="s">
        <v>1485</v>
      </c>
      <c r="Q277" s="439" t="s">
        <v>915</v>
      </c>
    </row>
    <row r="278" spans="1:17" ht="22.5">
      <c r="A278" s="444">
        <f t="shared" si="7"/>
        <v>264</v>
      </c>
      <c r="B278" s="1257" t="s">
        <v>7</v>
      </c>
      <c r="C278" s="1258" t="s">
        <v>1868</v>
      </c>
      <c r="D278" s="1259" t="s">
        <v>1937</v>
      </c>
      <c r="E278" s="1259" t="s">
        <v>1870</v>
      </c>
      <c r="F278" s="1259" t="s">
        <v>1479</v>
      </c>
      <c r="G278" s="1598">
        <v>3718</v>
      </c>
      <c r="H278" s="1261">
        <v>2003</v>
      </c>
      <c r="I278" s="1599" t="s">
        <v>1480</v>
      </c>
      <c r="J278" s="1259" t="s">
        <v>1481</v>
      </c>
      <c r="K278" s="1600">
        <v>42366</v>
      </c>
      <c r="L278" s="1259" t="s">
        <v>1939</v>
      </c>
      <c r="M278" s="1601" t="s">
        <v>1872</v>
      </c>
      <c r="N278" s="1259" t="s">
        <v>1484</v>
      </c>
      <c r="O278" s="1163">
        <v>140400000</v>
      </c>
      <c r="P278" s="1259" t="s">
        <v>1485</v>
      </c>
      <c r="Q278" s="439" t="s">
        <v>915</v>
      </c>
    </row>
    <row r="279" spans="1:17" ht="22.5">
      <c r="A279" s="444">
        <f>A278+1</f>
        <v>265</v>
      </c>
      <c r="B279" s="1257" t="s">
        <v>7</v>
      </c>
      <c r="C279" s="1258" t="s">
        <v>1868</v>
      </c>
      <c r="D279" s="1259" t="s">
        <v>1937</v>
      </c>
      <c r="E279" s="1259" t="s">
        <v>1870</v>
      </c>
      <c r="F279" s="1259" t="s">
        <v>1479</v>
      </c>
      <c r="G279" s="1598">
        <v>1310</v>
      </c>
      <c r="H279" s="1261">
        <v>2003</v>
      </c>
      <c r="I279" s="1599" t="s">
        <v>1755</v>
      </c>
      <c r="J279" s="1259" t="s">
        <v>1481</v>
      </c>
      <c r="K279" s="1600">
        <v>41582</v>
      </c>
      <c r="L279" s="1259" t="s">
        <v>1519</v>
      </c>
      <c r="M279" s="1259" t="s">
        <v>1872</v>
      </c>
      <c r="N279" s="1259" t="s">
        <v>1484</v>
      </c>
      <c r="O279" s="1163">
        <v>25000000</v>
      </c>
      <c r="P279" s="1259" t="s">
        <v>1485</v>
      </c>
      <c r="Q279" s="439" t="s">
        <v>915</v>
      </c>
    </row>
    <row r="280" spans="1:17" ht="22.5">
      <c r="A280" s="444">
        <f t="shared" si="7"/>
        <v>266</v>
      </c>
      <c r="B280" s="1257" t="s">
        <v>7</v>
      </c>
      <c r="C280" s="1258" t="s">
        <v>1868</v>
      </c>
      <c r="D280" s="1259" t="s">
        <v>1937</v>
      </c>
      <c r="E280" s="1259" t="s">
        <v>1870</v>
      </c>
      <c r="F280" s="1259" t="s">
        <v>1479</v>
      </c>
      <c r="G280" s="1598">
        <v>3154</v>
      </c>
      <c r="H280" s="1261">
        <v>2003</v>
      </c>
      <c r="I280" s="1599" t="s">
        <v>1570</v>
      </c>
      <c r="J280" s="1259" t="s">
        <v>1481</v>
      </c>
      <c r="K280" s="1600">
        <v>41582</v>
      </c>
      <c r="L280" s="1259" t="s">
        <v>958</v>
      </c>
      <c r="M280" s="1259" t="s">
        <v>1872</v>
      </c>
      <c r="N280" s="1259" t="s">
        <v>1484</v>
      </c>
      <c r="O280" s="1163">
        <v>468480000</v>
      </c>
      <c r="P280" s="1259" t="s">
        <v>1485</v>
      </c>
      <c r="Q280" s="439" t="s">
        <v>915</v>
      </c>
    </row>
    <row r="281" spans="1:17" ht="22.5">
      <c r="A281" s="444">
        <f t="shared" si="7"/>
        <v>267</v>
      </c>
      <c r="B281" s="1257" t="s">
        <v>7</v>
      </c>
      <c r="C281" s="1258" t="s">
        <v>1868</v>
      </c>
      <c r="D281" s="1259" t="s">
        <v>1937</v>
      </c>
      <c r="E281" s="1259" t="s">
        <v>1870</v>
      </c>
      <c r="F281" s="1259" t="s">
        <v>1479</v>
      </c>
      <c r="G281" s="1598">
        <v>3653</v>
      </c>
      <c r="H281" s="1261">
        <v>2003</v>
      </c>
      <c r="I281" s="1258" t="s">
        <v>1507</v>
      </c>
      <c r="J281" s="1259" t="s">
        <v>1481</v>
      </c>
      <c r="K281" s="1600">
        <v>41576</v>
      </c>
      <c r="L281" s="1259" t="s">
        <v>1540</v>
      </c>
      <c r="M281" s="1259" t="s">
        <v>1872</v>
      </c>
      <c r="N281" s="1259" t="s">
        <v>1484</v>
      </c>
      <c r="O281" s="1163">
        <v>66600000</v>
      </c>
      <c r="P281" s="1259" t="s">
        <v>1485</v>
      </c>
      <c r="Q281" s="439" t="s">
        <v>915</v>
      </c>
    </row>
    <row r="282" spans="1:17" ht="22.5">
      <c r="A282" s="444">
        <f t="shared" si="7"/>
        <v>268</v>
      </c>
      <c r="B282" s="1257" t="s">
        <v>7</v>
      </c>
      <c r="C282" s="1258" t="s">
        <v>1868</v>
      </c>
      <c r="D282" s="1259" t="s">
        <v>1937</v>
      </c>
      <c r="E282" s="1259" t="s">
        <v>1870</v>
      </c>
      <c r="F282" s="1259" t="s">
        <v>1479</v>
      </c>
      <c r="G282" s="1598">
        <v>2520</v>
      </c>
      <c r="H282" s="1261">
        <v>2003</v>
      </c>
      <c r="I282" s="1258" t="s">
        <v>1940</v>
      </c>
      <c r="J282" s="1259" t="s">
        <v>1481</v>
      </c>
      <c r="K282" s="1600">
        <v>41576</v>
      </c>
      <c r="L282" s="1259" t="s">
        <v>951</v>
      </c>
      <c r="M282" s="1259" t="s">
        <v>1872</v>
      </c>
      <c r="N282" s="1259" t="s">
        <v>1484</v>
      </c>
      <c r="O282" s="1163">
        <v>275000000</v>
      </c>
      <c r="P282" s="1259" t="s">
        <v>1485</v>
      </c>
      <c r="Q282" s="439" t="s">
        <v>915</v>
      </c>
    </row>
    <row r="283" spans="1:17" ht="22.5">
      <c r="A283" s="444">
        <f t="shared" si="7"/>
        <v>269</v>
      </c>
      <c r="B283" s="1257" t="s">
        <v>7</v>
      </c>
      <c r="C283" s="1258" t="s">
        <v>1868</v>
      </c>
      <c r="D283" s="1259" t="s">
        <v>1937</v>
      </c>
      <c r="E283" s="1259" t="s">
        <v>1870</v>
      </c>
      <c r="F283" s="1259" t="s">
        <v>1479</v>
      </c>
      <c r="G283" s="1598">
        <v>2220</v>
      </c>
      <c r="H283" s="1261">
        <v>2003</v>
      </c>
      <c r="I283" s="1258" t="s">
        <v>1570</v>
      </c>
      <c r="J283" s="1259" t="s">
        <v>1481</v>
      </c>
      <c r="K283" s="1600">
        <v>41576</v>
      </c>
      <c r="L283" s="1259" t="s">
        <v>957</v>
      </c>
      <c r="M283" s="1259" t="s">
        <v>1872</v>
      </c>
      <c r="N283" s="1259" t="s">
        <v>1484</v>
      </c>
      <c r="O283" s="1163">
        <v>341600000</v>
      </c>
      <c r="P283" s="1259" t="s">
        <v>1485</v>
      </c>
      <c r="Q283" s="439" t="s">
        <v>915</v>
      </c>
    </row>
    <row r="284" spans="1:17" ht="22.5">
      <c r="A284" s="444">
        <f t="shared" si="7"/>
        <v>270</v>
      </c>
      <c r="B284" s="1257" t="s">
        <v>7</v>
      </c>
      <c r="C284" s="1258" t="s">
        <v>1868</v>
      </c>
      <c r="D284" s="1259" t="s">
        <v>1941</v>
      </c>
      <c r="E284" s="1259" t="s">
        <v>1870</v>
      </c>
      <c r="F284" s="1259" t="s">
        <v>1479</v>
      </c>
      <c r="G284" s="1598">
        <v>2387</v>
      </c>
      <c r="H284" s="1261">
        <v>2003</v>
      </c>
      <c r="I284" s="1258" t="s">
        <v>1687</v>
      </c>
      <c r="J284" s="1259" t="s">
        <v>1481</v>
      </c>
      <c r="K284" s="1600">
        <v>41270</v>
      </c>
      <c r="L284" s="1259" t="s">
        <v>1561</v>
      </c>
      <c r="M284" s="1259" t="s">
        <v>1872</v>
      </c>
      <c r="N284" s="1259" t="s">
        <v>1484</v>
      </c>
      <c r="O284" s="1163">
        <v>78300000</v>
      </c>
      <c r="P284" s="1259" t="s">
        <v>1485</v>
      </c>
      <c r="Q284" s="439" t="s">
        <v>919</v>
      </c>
    </row>
    <row r="285" spans="1:17" ht="22.5">
      <c r="A285" s="444">
        <f t="shared" si="7"/>
        <v>271</v>
      </c>
      <c r="B285" s="1257" t="s">
        <v>7</v>
      </c>
      <c r="C285" s="1258" t="s">
        <v>1868</v>
      </c>
      <c r="D285" s="1259" t="s">
        <v>1941</v>
      </c>
      <c r="E285" s="1259" t="s">
        <v>1870</v>
      </c>
      <c r="F285" s="1259" t="s">
        <v>1479</v>
      </c>
      <c r="G285" s="1598">
        <v>2498</v>
      </c>
      <c r="H285" s="1261">
        <v>2003</v>
      </c>
      <c r="I285" s="1258" t="s">
        <v>1521</v>
      </c>
      <c r="J285" s="1259" t="s">
        <v>1481</v>
      </c>
      <c r="K285" s="1600">
        <v>41270</v>
      </c>
      <c r="L285" s="1259" t="s">
        <v>1564</v>
      </c>
      <c r="M285" s="1259" t="s">
        <v>1872</v>
      </c>
      <c r="N285" s="1259" t="s">
        <v>1484</v>
      </c>
      <c r="O285" s="1163">
        <v>99216000</v>
      </c>
      <c r="P285" s="1259" t="s">
        <v>1485</v>
      </c>
      <c r="Q285" s="439" t="s">
        <v>919</v>
      </c>
    </row>
    <row r="286" spans="1:17" ht="22.5">
      <c r="A286" s="444">
        <f t="shared" si="7"/>
        <v>272</v>
      </c>
      <c r="B286" s="1257" t="s">
        <v>7</v>
      </c>
      <c r="C286" s="1258" t="s">
        <v>1868</v>
      </c>
      <c r="D286" s="1259" t="s">
        <v>1941</v>
      </c>
      <c r="E286" s="1259" t="s">
        <v>1870</v>
      </c>
      <c r="F286" s="1259" t="s">
        <v>1479</v>
      </c>
      <c r="G286" s="1598">
        <v>3558</v>
      </c>
      <c r="H286" s="1261">
        <v>2003</v>
      </c>
      <c r="I286" s="1258" t="s">
        <v>1515</v>
      </c>
      <c r="J286" s="1259" t="s">
        <v>1481</v>
      </c>
      <c r="K286" s="1600">
        <v>41270</v>
      </c>
      <c r="L286" s="1259" t="s">
        <v>1513</v>
      </c>
      <c r="M286" s="1259" t="s">
        <v>1872</v>
      </c>
      <c r="N286" s="1259" t="s">
        <v>1484</v>
      </c>
      <c r="O286" s="1163">
        <v>24480000</v>
      </c>
      <c r="P286" s="1259" t="s">
        <v>1485</v>
      </c>
      <c r="Q286" s="439" t="s">
        <v>919</v>
      </c>
    </row>
    <row r="287" spans="1:17" ht="22.5">
      <c r="A287" s="444">
        <f t="shared" si="7"/>
        <v>273</v>
      </c>
      <c r="B287" s="1257" t="s">
        <v>7</v>
      </c>
      <c r="C287" s="1258" t="s">
        <v>1868</v>
      </c>
      <c r="D287" s="1259" t="s">
        <v>1941</v>
      </c>
      <c r="E287" s="1259" t="s">
        <v>1870</v>
      </c>
      <c r="F287" s="1259" t="s">
        <v>1479</v>
      </c>
      <c r="G287" s="1598">
        <v>2774</v>
      </c>
      <c r="H287" s="1261">
        <v>2003</v>
      </c>
      <c r="I287" s="1258" t="s">
        <v>1942</v>
      </c>
      <c r="J287" s="1259" t="s">
        <v>1481</v>
      </c>
      <c r="K287" s="1600">
        <v>41270</v>
      </c>
      <c r="L287" s="1259" t="s">
        <v>1513</v>
      </c>
      <c r="M287" s="1259" t="s">
        <v>1872</v>
      </c>
      <c r="N287" s="1259" t="s">
        <v>1484</v>
      </c>
      <c r="O287" s="1163">
        <v>50000000</v>
      </c>
      <c r="P287" s="1259" t="s">
        <v>1485</v>
      </c>
      <c r="Q287" s="439" t="s">
        <v>919</v>
      </c>
    </row>
    <row r="288" spans="1:17" ht="22.5">
      <c r="A288" s="444">
        <f t="shared" si="7"/>
        <v>274</v>
      </c>
      <c r="B288" s="1257" t="s">
        <v>7</v>
      </c>
      <c r="C288" s="1258" t="s">
        <v>1868</v>
      </c>
      <c r="D288" s="1259" t="s">
        <v>1943</v>
      </c>
      <c r="E288" s="1259" t="s">
        <v>1870</v>
      </c>
      <c r="F288" s="1259" t="s">
        <v>1479</v>
      </c>
      <c r="G288" s="1598">
        <v>1670</v>
      </c>
      <c r="H288" s="1261">
        <v>2003</v>
      </c>
      <c r="I288" s="1258" t="s">
        <v>1537</v>
      </c>
      <c r="J288" s="1259" t="s">
        <v>1481</v>
      </c>
      <c r="K288" s="1600">
        <v>41582</v>
      </c>
      <c r="L288" s="1259" t="s">
        <v>1540</v>
      </c>
      <c r="M288" s="1259" t="s">
        <v>1872</v>
      </c>
      <c r="N288" s="1259" t="s">
        <v>1484</v>
      </c>
      <c r="O288" s="1163">
        <v>72900000</v>
      </c>
      <c r="P288" s="1259" t="s">
        <v>1485</v>
      </c>
      <c r="Q288" s="439" t="s">
        <v>920</v>
      </c>
    </row>
    <row r="289" spans="1:17" ht="22.5">
      <c r="A289" s="444">
        <f t="shared" si="7"/>
        <v>275</v>
      </c>
      <c r="B289" s="1257" t="s">
        <v>7</v>
      </c>
      <c r="C289" s="1258" t="s">
        <v>1868</v>
      </c>
      <c r="D289" s="1259" t="s">
        <v>1943</v>
      </c>
      <c r="E289" s="1259" t="s">
        <v>1870</v>
      </c>
      <c r="F289" s="1259" t="s">
        <v>1479</v>
      </c>
      <c r="G289" s="1598">
        <v>3481</v>
      </c>
      <c r="H289" s="1261">
        <v>2003</v>
      </c>
      <c r="I289" s="1599" t="s">
        <v>1539</v>
      </c>
      <c r="J289" s="1259" t="s">
        <v>1481</v>
      </c>
      <c r="K289" s="1600">
        <v>41582</v>
      </c>
      <c r="L289" s="1259" t="s">
        <v>1491</v>
      </c>
      <c r="M289" s="1259" t="s">
        <v>1872</v>
      </c>
      <c r="N289" s="1259" t="s">
        <v>1484</v>
      </c>
      <c r="O289" s="1163">
        <v>167808000</v>
      </c>
      <c r="P289" s="1259" t="s">
        <v>1485</v>
      </c>
      <c r="Q289" s="439" t="s">
        <v>920</v>
      </c>
    </row>
    <row r="290" spans="1:17" ht="22.5">
      <c r="A290" s="444">
        <f t="shared" si="7"/>
        <v>276</v>
      </c>
      <c r="B290" s="1257" t="s">
        <v>7</v>
      </c>
      <c r="C290" s="1258" t="s">
        <v>1868</v>
      </c>
      <c r="D290" s="1259" t="s">
        <v>1944</v>
      </c>
      <c r="E290" s="1259" t="s">
        <v>1870</v>
      </c>
      <c r="F290" s="1259" t="s">
        <v>1479</v>
      </c>
      <c r="G290" s="1598">
        <v>2525</v>
      </c>
      <c r="H290" s="1261">
        <v>2003</v>
      </c>
      <c r="I290" s="1599" t="s">
        <v>1935</v>
      </c>
      <c r="J290" s="1259" t="s">
        <v>1481</v>
      </c>
      <c r="K290" s="1600">
        <v>41632</v>
      </c>
      <c r="L290" s="1259" t="s">
        <v>1564</v>
      </c>
      <c r="M290" s="1259" t="s">
        <v>1872</v>
      </c>
      <c r="N290" s="1259" t="s">
        <v>1484</v>
      </c>
      <c r="O290" s="1163">
        <v>34650000</v>
      </c>
      <c r="P290" s="1259" t="s">
        <v>1485</v>
      </c>
      <c r="Q290" s="439" t="s">
        <v>916</v>
      </c>
    </row>
    <row r="291" spans="1:17" ht="22.5">
      <c r="A291" s="444">
        <f t="shared" si="7"/>
        <v>277</v>
      </c>
      <c r="B291" s="1257" t="s">
        <v>7</v>
      </c>
      <c r="C291" s="1258" t="s">
        <v>1868</v>
      </c>
      <c r="D291" s="1259" t="s">
        <v>1944</v>
      </c>
      <c r="E291" s="1259" t="s">
        <v>1870</v>
      </c>
      <c r="F291" s="1259" t="s">
        <v>1479</v>
      </c>
      <c r="G291" s="1598">
        <v>3668</v>
      </c>
      <c r="H291" s="1261">
        <v>2003</v>
      </c>
      <c r="I291" s="1599" t="s">
        <v>1945</v>
      </c>
      <c r="J291" s="1259" t="s">
        <v>1481</v>
      </c>
      <c r="K291" s="1600">
        <v>41632</v>
      </c>
      <c r="L291" s="1259" t="s">
        <v>1564</v>
      </c>
      <c r="M291" s="1259" t="s">
        <v>1872</v>
      </c>
      <c r="N291" s="1259" t="s">
        <v>1484</v>
      </c>
      <c r="O291" s="1163">
        <v>90000000</v>
      </c>
      <c r="P291" s="1259" t="s">
        <v>1485</v>
      </c>
      <c r="Q291" s="439" t="s">
        <v>916</v>
      </c>
    </row>
    <row r="292" spans="1:17" ht="22.5">
      <c r="A292" s="444">
        <f t="shared" si="7"/>
        <v>278</v>
      </c>
      <c r="B292" s="1257" t="s">
        <v>7</v>
      </c>
      <c r="C292" s="1258" t="s">
        <v>1868</v>
      </c>
      <c r="D292" s="1259" t="s">
        <v>1944</v>
      </c>
      <c r="E292" s="1259" t="s">
        <v>1870</v>
      </c>
      <c r="F292" s="1259" t="s">
        <v>1479</v>
      </c>
      <c r="G292" s="1598">
        <v>1952</v>
      </c>
      <c r="H292" s="1261">
        <v>2003</v>
      </c>
      <c r="I292" s="1599" t="s">
        <v>1553</v>
      </c>
      <c r="J292" s="1259" t="s">
        <v>1481</v>
      </c>
      <c r="K292" s="1600">
        <v>41631</v>
      </c>
      <c r="L292" s="1259" t="s">
        <v>1491</v>
      </c>
      <c r="M292" s="1259" t="s">
        <v>1872</v>
      </c>
      <c r="N292" s="1259" t="s">
        <v>1484</v>
      </c>
      <c r="O292" s="1163">
        <v>130200000</v>
      </c>
      <c r="P292" s="1259" t="s">
        <v>1485</v>
      </c>
      <c r="Q292" s="439" t="s">
        <v>916</v>
      </c>
    </row>
    <row r="293" spans="1:17" ht="22.5">
      <c r="A293" s="444">
        <f t="shared" si="7"/>
        <v>279</v>
      </c>
      <c r="B293" s="1257" t="s">
        <v>7</v>
      </c>
      <c r="C293" s="1258" t="s">
        <v>1868</v>
      </c>
      <c r="D293" s="1259" t="s">
        <v>1944</v>
      </c>
      <c r="E293" s="1259" t="s">
        <v>1870</v>
      </c>
      <c r="F293" s="1259" t="s">
        <v>1479</v>
      </c>
      <c r="G293" s="1598">
        <v>2284</v>
      </c>
      <c r="H293" s="1261">
        <v>2003</v>
      </c>
      <c r="I293" s="1599" t="s">
        <v>1760</v>
      </c>
      <c r="J293" s="1259" t="s">
        <v>1481</v>
      </c>
      <c r="K293" s="1600">
        <v>41631</v>
      </c>
      <c r="L293" s="1259" t="s">
        <v>1513</v>
      </c>
      <c r="M293" s="1259" t="s">
        <v>1872</v>
      </c>
      <c r="N293" s="1259" t="s">
        <v>1484</v>
      </c>
      <c r="O293" s="1163">
        <v>24000000</v>
      </c>
      <c r="P293" s="1259" t="s">
        <v>1485</v>
      </c>
      <c r="Q293" s="439" t="s">
        <v>916</v>
      </c>
    </row>
    <row r="294" spans="1:17" ht="22.5">
      <c r="A294" s="444">
        <f t="shared" si="7"/>
        <v>280</v>
      </c>
      <c r="B294" s="1257" t="s">
        <v>7</v>
      </c>
      <c r="C294" s="1258" t="s">
        <v>1868</v>
      </c>
      <c r="D294" s="1259" t="s">
        <v>1944</v>
      </c>
      <c r="E294" s="1259" t="s">
        <v>1870</v>
      </c>
      <c r="F294" s="1259" t="s">
        <v>1479</v>
      </c>
      <c r="G294" s="1598">
        <v>1935</v>
      </c>
      <c r="H294" s="1261">
        <v>2003</v>
      </c>
      <c r="I294" s="1599" t="s">
        <v>1946</v>
      </c>
      <c r="J294" s="1259" t="s">
        <v>1481</v>
      </c>
      <c r="K294" s="1600">
        <v>41631</v>
      </c>
      <c r="L294" s="1259" t="s">
        <v>1519</v>
      </c>
      <c r="M294" s="1259" t="s">
        <v>1872</v>
      </c>
      <c r="N294" s="1259" t="s">
        <v>1484</v>
      </c>
      <c r="O294" s="1163">
        <v>19500000</v>
      </c>
      <c r="P294" s="1259" t="s">
        <v>1485</v>
      </c>
      <c r="Q294" s="439" t="s">
        <v>916</v>
      </c>
    </row>
    <row r="295" spans="1:17" ht="22.5">
      <c r="A295" s="444">
        <f t="shared" si="7"/>
        <v>281</v>
      </c>
      <c r="B295" s="1257" t="s">
        <v>7</v>
      </c>
      <c r="C295" s="1258" t="s">
        <v>1868</v>
      </c>
      <c r="D295" s="1259" t="s">
        <v>1947</v>
      </c>
      <c r="E295" s="1259" t="s">
        <v>1870</v>
      </c>
      <c r="F295" s="1259" t="s">
        <v>1479</v>
      </c>
      <c r="G295" s="1598">
        <v>2143</v>
      </c>
      <c r="H295" s="1261">
        <v>2003</v>
      </c>
      <c r="I295" s="1258" t="s">
        <v>1948</v>
      </c>
      <c r="J295" s="1259" t="s">
        <v>1481</v>
      </c>
      <c r="K295" s="1600">
        <v>41631</v>
      </c>
      <c r="L295" s="1259" t="s">
        <v>1564</v>
      </c>
      <c r="M295" s="1259" t="s">
        <v>1872</v>
      </c>
      <c r="N295" s="1259" t="s">
        <v>1484</v>
      </c>
      <c r="O295" s="1163">
        <v>24000000</v>
      </c>
      <c r="P295" s="1259" t="s">
        <v>1485</v>
      </c>
      <c r="Q295" s="439" t="s">
        <v>921</v>
      </c>
    </row>
    <row r="296" spans="1:17" ht="22.5">
      <c r="A296" s="444">
        <f t="shared" si="7"/>
        <v>282</v>
      </c>
      <c r="B296" s="1257" t="s">
        <v>7</v>
      </c>
      <c r="C296" s="1258" t="s">
        <v>1868</v>
      </c>
      <c r="D296" s="1259" t="s">
        <v>1947</v>
      </c>
      <c r="E296" s="1259" t="s">
        <v>1870</v>
      </c>
      <c r="F296" s="1259" t="s">
        <v>1479</v>
      </c>
      <c r="G296" s="1598">
        <v>1466</v>
      </c>
      <c r="H296" s="1261">
        <v>2003</v>
      </c>
      <c r="I296" s="1599" t="s">
        <v>1949</v>
      </c>
      <c r="J296" s="1259" t="s">
        <v>1481</v>
      </c>
      <c r="K296" s="1600">
        <v>41631</v>
      </c>
      <c r="L296" s="1259" t="s">
        <v>1564</v>
      </c>
      <c r="M296" s="1259" t="s">
        <v>1872</v>
      </c>
      <c r="N296" s="1259" t="s">
        <v>1484</v>
      </c>
      <c r="O296" s="1163">
        <v>23800000</v>
      </c>
      <c r="P296" s="1259" t="s">
        <v>1485</v>
      </c>
      <c r="Q296" s="439" t="s">
        <v>921</v>
      </c>
    </row>
    <row r="297" spans="1:17" ht="22.5">
      <c r="A297" s="444">
        <f t="shared" si="7"/>
        <v>283</v>
      </c>
      <c r="B297" s="1257" t="s">
        <v>7</v>
      </c>
      <c r="C297" s="1258" t="s">
        <v>1868</v>
      </c>
      <c r="D297" s="1259" t="s">
        <v>1947</v>
      </c>
      <c r="E297" s="1259" t="s">
        <v>1870</v>
      </c>
      <c r="F297" s="1259" t="s">
        <v>1479</v>
      </c>
      <c r="G297" s="1598">
        <v>1565</v>
      </c>
      <c r="H297" s="1261">
        <v>2003</v>
      </c>
      <c r="I297" s="1599" t="s">
        <v>1950</v>
      </c>
      <c r="J297" s="1259" t="s">
        <v>1481</v>
      </c>
      <c r="K297" s="1600">
        <v>41631</v>
      </c>
      <c r="L297" s="1259" t="s">
        <v>1513</v>
      </c>
      <c r="M297" s="1259" t="s">
        <v>1872</v>
      </c>
      <c r="N297" s="1259" t="s">
        <v>1484</v>
      </c>
      <c r="O297" s="1163">
        <v>4050000</v>
      </c>
      <c r="P297" s="1259" t="s">
        <v>1485</v>
      </c>
      <c r="Q297" s="439" t="s">
        <v>921</v>
      </c>
    </row>
    <row r="298" spans="1:17" ht="22.5">
      <c r="A298" s="444">
        <f t="shared" si="7"/>
        <v>284</v>
      </c>
      <c r="B298" s="1257" t="s">
        <v>7</v>
      </c>
      <c r="C298" s="1258" t="s">
        <v>1868</v>
      </c>
      <c r="D298" s="1259" t="s">
        <v>1947</v>
      </c>
      <c r="E298" s="1259" t="s">
        <v>1870</v>
      </c>
      <c r="F298" s="1259" t="s">
        <v>1479</v>
      </c>
      <c r="G298" s="1598">
        <v>1561</v>
      </c>
      <c r="H298" s="1261">
        <v>2003</v>
      </c>
      <c r="I298" s="1599" t="s">
        <v>1951</v>
      </c>
      <c r="J298" s="1259" t="s">
        <v>1481</v>
      </c>
      <c r="K298" s="1600">
        <v>41631</v>
      </c>
      <c r="L298" s="1259" t="s">
        <v>1564</v>
      </c>
      <c r="M298" s="1259" t="s">
        <v>1872</v>
      </c>
      <c r="N298" s="1259" t="s">
        <v>1484</v>
      </c>
      <c r="O298" s="1163">
        <v>14930000</v>
      </c>
      <c r="P298" s="1259" t="s">
        <v>1485</v>
      </c>
      <c r="Q298" s="439" t="s">
        <v>921</v>
      </c>
    </row>
    <row r="299" spans="1:17" ht="22.5">
      <c r="A299" s="444">
        <f t="shared" si="7"/>
        <v>285</v>
      </c>
      <c r="B299" s="1257" t="s">
        <v>7</v>
      </c>
      <c r="C299" s="1258" t="s">
        <v>1868</v>
      </c>
      <c r="D299" s="1259" t="s">
        <v>1952</v>
      </c>
      <c r="E299" s="1259" t="s">
        <v>1870</v>
      </c>
      <c r="F299" s="1259" t="s">
        <v>1479</v>
      </c>
      <c r="G299" s="1598">
        <v>2481</v>
      </c>
      <c r="H299" s="1261">
        <v>2003</v>
      </c>
      <c r="I299" s="1599" t="s">
        <v>1739</v>
      </c>
      <c r="J299" s="1259" t="s">
        <v>1481</v>
      </c>
      <c r="K299" s="1600">
        <v>41632</v>
      </c>
      <c r="L299" s="1259" t="s">
        <v>1564</v>
      </c>
      <c r="M299" s="1259" t="s">
        <v>1872</v>
      </c>
      <c r="N299" s="1259" t="s">
        <v>1484</v>
      </c>
      <c r="O299" s="1163">
        <v>10500000</v>
      </c>
      <c r="P299" s="1259" t="s">
        <v>1485</v>
      </c>
      <c r="Q299" s="439" t="s">
        <v>922</v>
      </c>
    </row>
    <row r="300" spans="1:17" ht="22.5">
      <c r="A300" s="444">
        <f t="shared" si="7"/>
        <v>286</v>
      </c>
      <c r="B300" s="1257" t="s">
        <v>7</v>
      </c>
      <c r="C300" s="1258" t="s">
        <v>1868</v>
      </c>
      <c r="D300" s="1259" t="s">
        <v>1952</v>
      </c>
      <c r="E300" s="1259" t="s">
        <v>1870</v>
      </c>
      <c r="F300" s="1259" t="s">
        <v>1479</v>
      </c>
      <c r="G300" s="1598">
        <v>1905</v>
      </c>
      <c r="H300" s="1261">
        <v>2003</v>
      </c>
      <c r="I300" s="1599" t="s">
        <v>1742</v>
      </c>
      <c r="J300" s="1259" t="s">
        <v>1481</v>
      </c>
      <c r="K300" s="1600">
        <v>41631</v>
      </c>
      <c r="L300" s="1259" t="s">
        <v>1519</v>
      </c>
      <c r="M300" s="1259" t="s">
        <v>1872</v>
      </c>
      <c r="N300" s="1259" t="s">
        <v>1484</v>
      </c>
      <c r="O300" s="1163">
        <v>17875000</v>
      </c>
      <c r="P300" s="1259" t="s">
        <v>1485</v>
      </c>
      <c r="Q300" s="439" t="s">
        <v>922</v>
      </c>
    </row>
    <row r="301" spans="1:17" ht="22.5">
      <c r="A301" s="444">
        <f t="shared" si="7"/>
        <v>287</v>
      </c>
      <c r="B301" s="1257" t="s">
        <v>7</v>
      </c>
      <c r="C301" s="1258" t="s">
        <v>1868</v>
      </c>
      <c r="D301" s="1259" t="s">
        <v>1952</v>
      </c>
      <c r="E301" s="1259" t="s">
        <v>1870</v>
      </c>
      <c r="F301" s="1259" t="s">
        <v>1479</v>
      </c>
      <c r="G301" s="1598">
        <v>5657</v>
      </c>
      <c r="H301" s="1261">
        <v>2003</v>
      </c>
      <c r="I301" s="1599" t="s">
        <v>1531</v>
      </c>
      <c r="J301" s="1259" t="s">
        <v>1481</v>
      </c>
      <c r="K301" s="1600">
        <v>41631</v>
      </c>
      <c r="L301" s="1259" t="s">
        <v>1519</v>
      </c>
      <c r="M301" s="1259" t="s">
        <v>1872</v>
      </c>
      <c r="N301" s="1259" t="s">
        <v>1484</v>
      </c>
      <c r="O301" s="1163">
        <v>52500000</v>
      </c>
      <c r="P301" s="1259" t="s">
        <v>1485</v>
      </c>
      <c r="Q301" s="439" t="s">
        <v>922</v>
      </c>
    </row>
    <row r="302" spans="1:17" ht="33.75">
      <c r="A302" s="444">
        <f t="shared" si="7"/>
        <v>288</v>
      </c>
      <c r="B302" s="1257" t="s">
        <v>7</v>
      </c>
      <c r="C302" s="1258" t="s">
        <v>1868</v>
      </c>
      <c r="D302" s="1259" t="s">
        <v>1952</v>
      </c>
      <c r="E302" s="1259" t="s">
        <v>1870</v>
      </c>
      <c r="F302" s="1259" t="s">
        <v>1479</v>
      </c>
      <c r="G302" s="1598">
        <v>12359</v>
      </c>
      <c r="H302" s="1261">
        <v>2003</v>
      </c>
      <c r="I302" s="1599" t="s">
        <v>1953</v>
      </c>
      <c r="J302" s="1259" t="s">
        <v>1481</v>
      </c>
      <c r="K302" s="1600">
        <v>41631</v>
      </c>
      <c r="L302" s="1259" t="s">
        <v>1564</v>
      </c>
      <c r="M302" s="1259" t="s">
        <v>1872</v>
      </c>
      <c r="N302" s="1259" t="s">
        <v>1484</v>
      </c>
      <c r="O302" s="1163">
        <v>110000000</v>
      </c>
      <c r="P302" s="1259" t="s">
        <v>1485</v>
      </c>
      <c r="Q302" s="439" t="s">
        <v>922</v>
      </c>
    </row>
    <row r="303" spans="1:17" ht="22.5">
      <c r="A303" s="444">
        <f t="shared" si="7"/>
        <v>289</v>
      </c>
      <c r="B303" s="1257" t="s">
        <v>7</v>
      </c>
      <c r="C303" s="1258" t="s">
        <v>1868</v>
      </c>
      <c r="D303" s="1259" t="s">
        <v>1952</v>
      </c>
      <c r="E303" s="1259" t="s">
        <v>1870</v>
      </c>
      <c r="F303" s="1259" t="s">
        <v>1479</v>
      </c>
      <c r="G303" s="1598">
        <v>9281</v>
      </c>
      <c r="H303" s="1261">
        <v>2003</v>
      </c>
      <c r="I303" s="1599" t="s">
        <v>1702</v>
      </c>
      <c r="J303" s="1259" t="s">
        <v>1481</v>
      </c>
      <c r="K303" s="1600">
        <v>41631</v>
      </c>
      <c r="L303" s="1259" t="s">
        <v>1513</v>
      </c>
      <c r="M303" s="1259" t="s">
        <v>1872</v>
      </c>
      <c r="N303" s="1259" t="s">
        <v>1484</v>
      </c>
      <c r="O303" s="1163">
        <v>24500000</v>
      </c>
      <c r="P303" s="1259" t="s">
        <v>1485</v>
      </c>
      <c r="Q303" s="439" t="s">
        <v>922</v>
      </c>
    </row>
    <row r="304" spans="1:17" ht="22.5">
      <c r="A304" s="444">
        <f t="shared" si="7"/>
        <v>290</v>
      </c>
      <c r="B304" s="1257" t="s">
        <v>7</v>
      </c>
      <c r="C304" s="1258" t="s">
        <v>1868</v>
      </c>
      <c r="D304" s="1259" t="s">
        <v>1954</v>
      </c>
      <c r="E304" s="1259" t="s">
        <v>1870</v>
      </c>
      <c r="F304" s="1259" t="s">
        <v>1479</v>
      </c>
      <c r="G304" s="1598">
        <v>1467</v>
      </c>
      <c r="H304" s="1261">
        <v>2003</v>
      </c>
      <c r="I304" s="1258" t="s">
        <v>1545</v>
      </c>
      <c r="J304" s="1259" t="s">
        <v>1481</v>
      </c>
      <c r="K304" s="1600">
        <v>41781</v>
      </c>
      <c r="L304" s="1259" t="s">
        <v>947</v>
      </c>
      <c r="M304" s="1259" t="s">
        <v>1872</v>
      </c>
      <c r="N304" s="1259" t="s">
        <v>1484</v>
      </c>
      <c r="O304" s="1163">
        <v>76140000</v>
      </c>
      <c r="P304" s="1259" t="s">
        <v>1485</v>
      </c>
      <c r="Q304" s="439" t="s">
        <v>914</v>
      </c>
    </row>
    <row r="305" spans="1:18" ht="22.5">
      <c r="A305" s="444">
        <f>A304+1</f>
        <v>291</v>
      </c>
      <c r="B305" s="1257" t="s">
        <v>7</v>
      </c>
      <c r="C305" s="1258" t="s">
        <v>1868</v>
      </c>
      <c r="D305" s="1259" t="s">
        <v>1954</v>
      </c>
      <c r="E305" s="1259" t="s">
        <v>1870</v>
      </c>
      <c r="F305" s="1259" t="s">
        <v>1479</v>
      </c>
      <c r="G305" s="1598">
        <v>2667</v>
      </c>
      <c r="H305" s="1261">
        <v>2003</v>
      </c>
      <c r="I305" s="1599" t="s">
        <v>1955</v>
      </c>
      <c r="J305" s="1259" t="s">
        <v>1481</v>
      </c>
      <c r="K305" s="1600">
        <v>41758</v>
      </c>
      <c r="L305" s="1259" t="s">
        <v>1564</v>
      </c>
      <c r="M305" s="1259" t="s">
        <v>1872</v>
      </c>
      <c r="N305" s="1259" t="s">
        <v>1484</v>
      </c>
      <c r="O305" s="1163">
        <v>35320000</v>
      </c>
      <c r="P305" s="1259" t="s">
        <v>1485</v>
      </c>
      <c r="Q305" s="439" t="s">
        <v>914</v>
      </c>
    </row>
    <row r="306" spans="1:18" ht="22.5">
      <c r="A306" s="444">
        <f t="shared" si="7"/>
        <v>292</v>
      </c>
      <c r="B306" s="1257" t="s">
        <v>7</v>
      </c>
      <c r="C306" s="1258" t="s">
        <v>1868</v>
      </c>
      <c r="D306" s="1259" t="s">
        <v>1954</v>
      </c>
      <c r="E306" s="1259" t="s">
        <v>1870</v>
      </c>
      <c r="F306" s="1259" t="s">
        <v>1479</v>
      </c>
      <c r="G306" s="1598">
        <v>2226</v>
      </c>
      <c r="H306" s="1261">
        <v>2003</v>
      </c>
      <c r="I306" s="1599" t="s">
        <v>1556</v>
      </c>
      <c r="J306" s="1259" t="s">
        <v>1481</v>
      </c>
      <c r="K306" s="1600">
        <v>42001</v>
      </c>
      <c r="L306" s="1259" t="s">
        <v>938</v>
      </c>
      <c r="M306" s="1259" t="s">
        <v>1872</v>
      </c>
      <c r="N306" s="1259" t="s">
        <v>1484</v>
      </c>
      <c r="O306" s="1163">
        <v>15200000</v>
      </c>
      <c r="P306" s="1259" t="s">
        <v>1485</v>
      </c>
      <c r="Q306" s="439" t="s">
        <v>914</v>
      </c>
    </row>
    <row r="307" spans="1:18" ht="22.5">
      <c r="A307" s="444">
        <f t="shared" si="7"/>
        <v>293</v>
      </c>
      <c r="B307" s="1257" t="s">
        <v>7</v>
      </c>
      <c r="C307" s="1258" t="s">
        <v>1868</v>
      </c>
      <c r="D307" s="1259" t="s">
        <v>1956</v>
      </c>
      <c r="E307" s="1259" t="s">
        <v>1870</v>
      </c>
      <c r="F307" s="1259" t="s">
        <v>1479</v>
      </c>
      <c r="G307" s="1598">
        <v>4833</v>
      </c>
      <c r="H307" s="1261">
        <v>2003</v>
      </c>
      <c r="I307" s="1258" t="s">
        <v>1933</v>
      </c>
      <c r="J307" s="1259" t="s">
        <v>1481</v>
      </c>
      <c r="K307" s="1600">
        <v>41577</v>
      </c>
      <c r="L307" s="1259" t="s">
        <v>1561</v>
      </c>
      <c r="M307" s="1259" t="s">
        <v>1872</v>
      </c>
      <c r="N307" s="1259" t="s">
        <v>1484</v>
      </c>
      <c r="O307" s="1163">
        <v>89250000</v>
      </c>
      <c r="P307" s="1259" t="s">
        <v>1485</v>
      </c>
      <c r="Q307" s="439" t="s">
        <v>925</v>
      </c>
    </row>
    <row r="308" spans="1:18" ht="22.5">
      <c r="A308" s="444">
        <f t="shared" si="7"/>
        <v>294</v>
      </c>
      <c r="B308" s="1257" t="s">
        <v>7</v>
      </c>
      <c r="C308" s="1258" t="s">
        <v>1868</v>
      </c>
      <c r="D308" s="1259" t="s">
        <v>1956</v>
      </c>
      <c r="E308" s="1259" t="s">
        <v>1870</v>
      </c>
      <c r="F308" s="1259" t="s">
        <v>1479</v>
      </c>
      <c r="G308" s="1598">
        <v>4797</v>
      </c>
      <c r="H308" s="1261">
        <v>2003</v>
      </c>
      <c r="I308" s="1599" t="s">
        <v>1957</v>
      </c>
      <c r="J308" s="1259" t="s">
        <v>1481</v>
      </c>
      <c r="K308" s="1600">
        <v>41582</v>
      </c>
      <c r="L308" s="1259" t="s">
        <v>1519</v>
      </c>
      <c r="M308" s="1259" t="s">
        <v>1872</v>
      </c>
      <c r="N308" s="1259" t="s">
        <v>1484</v>
      </c>
      <c r="O308" s="1163">
        <v>127500000</v>
      </c>
      <c r="P308" s="1259" t="s">
        <v>1485</v>
      </c>
      <c r="Q308" s="439" t="s">
        <v>925</v>
      </c>
    </row>
    <row r="309" spans="1:18" ht="22.5">
      <c r="A309" s="444">
        <f t="shared" si="7"/>
        <v>295</v>
      </c>
      <c r="B309" s="1257" t="s">
        <v>7</v>
      </c>
      <c r="C309" s="1258" t="s">
        <v>1868</v>
      </c>
      <c r="D309" s="1259" t="s">
        <v>1956</v>
      </c>
      <c r="E309" s="1259" t="s">
        <v>1870</v>
      </c>
      <c r="F309" s="1259" t="s">
        <v>1479</v>
      </c>
      <c r="G309" s="1598">
        <v>3300</v>
      </c>
      <c r="H309" s="1261">
        <v>2003</v>
      </c>
      <c r="I309" s="1599" t="s">
        <v>1958</v>
      </c>
      <c r="J309" s="1259" t="s">
        <v>1481</v>
      </c>
      <c r="K309" s="1600">
        <v>41577</v>
      </c>
      <c r="L309" s="1259" t="s">
        <v>1561</v>
      </c>
      <c r="M309" s="1259" t="s">
        <v>1872</v>
      </c>
      <c r="N309" s="1259" t="s">
        <v>1484</v>
      </c>
      <c r="O309" s="1163">
        <v>36000000</v>
      </c>
      <c r="P309" s="1259" t="s">
        <v>1485</v>
      </c>
      <c r="Q309" s="439" t="s">
        <v>925</v>
      </c>
    </row>
    <row r="310" spans="1:18" ht="22.5">
      <c r="A310" s="444">
        <f t="shared" si="7"/>
        <v>296</v>
      </c>
      <c r="B310" s="1257" t="s">
        <v>7</v>
      </c>
      <c r="C310" s="1258" t="s">
        <v>1868</v>
      </c>
      <c r="D310" s="1259" t="s">
        <v>1959</v>
      </c>
      <c r="E310" s="1259" t="s">
        <v>1870</v>
      </c>
      <c r="F310" s="1259" t="s">
        <v>1479</v>
      </c>
      <c r="G310" s="1598">
        <v>2381</v>
      </c>
      <c r="H310" s="1261">
        <v>2005</v>
      </c>
      <c r="I310" s="1258" t="s">
        <v>1531</v>
      </c>
      <c r="J310" s="1259" t="s">
        <v>1481</v>
      </c>
      <c r="K310" s="1600">
        <v>41632</v>
      </c>
      <c r="L310" s="1259" t="s">
        <v>1540</v>
      </c>
      <c r="M310" s="1259" t="s">
        <v>1872</v>
      </c>
      <c r="N310" s="1259" t="s">
        <v>1484</v>
      </c>
      <c r="O310" s="1163">
        <v>52500000</v>
      </c>
      <c r="P310" s="1259" t="s">
        <v>1485</v>
      </c>
      <c r="Q310" s="439" t="s">
        <v>922</v>
      </c>
    </row>
    <row r="311" spans="1:18" ht="22.5">
      <c r="A311" s="444">
        <f t="shared" si="7"/>
        <v>297</v>
      </c>
      <c r="B311" s="1257" t="s">
        <v>7</v>
      </c>
      <c r="C311" s="1258" t="s">
        <v>1868</v>
      </c>
      <c r="D311" s="1259" t="s">
        <v>1960</v>
      </c>
      <c r="E311" s="1259" t="s">
        <v>1870</v>
      </c>
      <c r="F311" s="1259" t="s">
        <v>1479</v>
      </c>
      <c r="G311" s="1598">
        <v>2508</v>
      </c>
      <c r="H311" s="1261">
        <v>2005</v>
      </c>
      <c r="I311" s="1599" t="s">
        <v>1570</v>
      </c>
      <c r="J311" s="1259" t="s">
        <v>1481</v>
      </c>
      <c r="K311" s="1600">
        <v>41576</v>
      </c>
      <c r="L311" s="1259" t="s">
        <v>955</v>
      </c>
      <c r="M311" s="1259" t="s">
        <v>1872</v>
      </c>
      <c r="N311" s="1259" t="s">
        <v>1484</v>
      </c>
      <c r="O311" s="1163">
        <v>788096000</v>
      </c>
      <c r="P311" s="1259" t="s">
        <v>1485</v>
      </c>
      <c r="Q311" s="439" t="s">
        <v>915</v>
      </c>
    </row>
    <row r="312" spans="1:18" ht="22.5">
      <c r="A312" s="444">
        <f t="shared" si="7"/>
        <v>298</v>
      </c>
      <c r="B312" s="1257" t="s">
        <v>7</v>
      </c>
      <c r="C312" s="1258" t="s">
        <v>1868</v>
      </c>
      <c r="D312" s="1259" t="s">
        <v>1961</v>
      </c>
      <c r="E312" s="1259" t="s">
        <v>1870</v>
      </c>
      <c r="F312" s="1259" t="s">
        <v>1479</v>
      </c>
      <c r="G312" s="1598">
        <v>1571</v>
      </c>
      <c r="H312" s="1261">
        <v>2006</v>
      </c>
      <c r="I312" s="1599" t="s">
        <v>1638</v>
      </c>
      <c r="J312" s="1259" t="s">
        <v>1481</v>
      </c>
      <c r="K312" s="1600">
        <v>41270</v>
      </c>
      <c r="L312" s="1259" t="s">
        <v>1540</v>
      </c>
      <c r="M312" s="1259" t="s">
        <v>1872</v>
      </c>
      <c r="N312" s="1259" t="s">
        <v>1484</v>
      </c>
      <c r="O312" s="1163">
        <v>15710000</v>
      </c>
      <c r="P312" s="1259" t="s">
        <v>1485</v>
      </c>
      <c r="Q312" s="439" t="s">
        <v>928</v>
      </c>
    </row>
    <row r="313" spans="1:18" ht="22.5">
      <c r="A313" s="444">
        <f t="shared" si="7"/>
        <v>299</v>
      </c>
      <c r="B313" s="1257" t="s">
        <v>7</v>
      </c>
      <c r="C313" s="1258" t="s">
        <v>1868</v>
      </c>
      <c r="D313" s="1259" t="s">
        <v>1962</v>
      </c>
      <c r="E313" s="1259" t="s">
        <v>1870</v>
      </c>
      <c r="F313" s="1259" t="s">
        <v>1479</v>
      </c>
      <c r="G313" s="1598">
        <v>16420</v>
      </c>
      <c r="H313" s="1261">
        <v>2006</v>
      </c>
      <c r="I313" s="1258" t="s">
        <v>1692</v>
      </c>
      <c r="J313" s="1259" t="s">
        <v>1481</v>
      </c>
      <c r="K313" s="1600">
        <v>41992</v>
      </c>
      <c r="L313" s="1259" t="s">
        <v>1561</v>
      </c>
      <c r="M313" s="1259" t="s">
        <v>1872</v>
      </c>
      <c r="N313" s="1259" t="s">
        <v>1484</v>
      </c>
      <c r="O313" s="1163">
        <v>200000000</v>
      </c>
      <c r="P313" s="1259" t="s">
        <v>1485</v>
      </c>
      <c r="Q313" s="439" t="s">
        <v>928</v>
      </c>
      <c r="R313" s="437" t="s">
        <v>4460</v>
      </c>
    </row>
    <row r="314" spans="1:18" ht="22.5">
      <c r="A314" s="444">
        <f t="shared" si="7"/>
        <v>300</v>
      </c>
      <c r="B314" s="1257" t="s">
        <v>7</v>
      </c>
      <c r="C314" s="1258" t="s">
        <v>1868</v>
      </c>
      <c r="D314" s="1259" t="s">
        <v>1962</v>
      </c>
      <c r="E314" s="1259" t="s">
        <v>1870</v>
      </c>
      <c r="F314" s="1259" t="s">
        <v>1479</v>
      </c>
      <c r="G314" s="1598">
        <v>608</v>
      </c>
      <c r="H314" s="1261">
        <v>2006</v>
      </c>
      <c r="I314" s="1258" t="s">
        <v>1942</v>
      </c>
      <c r="J314" s="1259" t="s">
        <v>1481</v>
      </c>
      <c r="K314" s="1600">
        <v>41270</v>
      </c>
      <c r="L314" s="1259" t="s">
        <v>1564</v>
      </c>
      <c r="M314" s="1259" t="s">
        <v>1872</v>
      </c>
      <c r="N314" s="1259" t="s">
        <v>1484</v>
      </c>
      <c r="O314" s="1163">
        <v>1489600.0000000002</v>
      </c>
      <c r="P314" s="1259" t="s">
        <v>1485</v>
      </c>
      <c r="Q314" s="439" t="s">
        <v>919</v>
      </c>
    </row>
    <row r="315" spans="1:18" ht="22.5">
      <c r="A315" s="444">
        <f t="shared" si="7"/>
        <v>301</v>
      </c>
      <c r="B315" s="1257" t="s">
        <v>7</v>
      </c>
      <c r="C315" s="1258" t="s">
        <v>1868</v>
      </c>
      <c r="D315" s="1259" t="s">
        <v>1963</v>
      </c>
      <c r="E315" s="1259" t="s">
        <v>1870</v>
      </c>
      <c r="F315" s="1259" t="s">
        <v>1479</v>
      </c>
      <c r="G315" s="1598">
        <v>1300</v>
      </c>
      <c r="H315" s="1261">
        <v>2006</v>
      </c>
      <c r="I315" s="1258" t="s">
        <v>1964</v>
      </c>
      <c r="J315" s="1259" t="s">
        <v>1481</v>
      </c>
      <c r="K315" s="1600">
        <v>41270</v>
      </c>
      <c r="L315" s="1259" t="s">
        <v>1564</v>
      </c>
      <c r="M315" s="1259" t="s">
        <v>1872</v>
      </c>
      <c r="N315" s="1259" t="s">
        <v>1484</v>
      </c>
      <c r="O315" s="1163">
        <v>4550000</v>
      </c>
      <c r="P315" s="1259" t="s">
        <v>1485</v>
      </c>
      <c r="Q315" s="439" t="s">
        <v>919</v>
      </c>
    </row>
    <row r="316" spans="1:18" ht="22.5">
      <c r="A316" s="444">
        <f t="shared" si="7"/>
        <v>302</v>
      </c>
      <c r="B316" s="1257" t="s">
        <v>7</v>
      </c>
      <c r="C316" s="1258" t="s">
        <v>1868</v>
      </c>
      <c r="D316" s="1259" t="s">
        <v>1965</v>
      </c>
      <c r="E316" s="1259" t="s">
        <v>1870</v>
      </c>
      <c r="F316" s="1259" t="s">
        <v>1479</v>
      </c>
      <c r="G316" s="1598">
        <v>2259</v>
      </c>
      <c r="H316" s="1261">
        <v>2007</v>
      </c>
      <c r="I316" s="1258" t="s">
        <v>1728</v>
      </c>
      <c r="J316" s="1259" t="s">
        <v>1481</v>
      </c>
      <c r="K316" s="1600">
        <v>41577</v>
      </c>
      <c r="L316" s="1259" t="s">
        <v>1561</v>
      </c>
      <c r="M316" s="1259" t="s">
        <v>1872</v>
      </c>
      <c r="N316" s="1259" t="s">
        <v>1484</v>
      </c>
      <c r="O316" s="1163">
        <v>66150000</v>
      </c>
      <c r="P316" s="1259" t="s">
        <v>1485</v>
      </c>
      <c r="Q316" s="439" t="s">
        <v>923</v>
      </c>
    </row>
    <row r="317" spans="1:18" ht="22.5">
      <c r="A317" s="444">
        <f t="shared" si="7"/>
        <v>303</v>
      </c>
      <c r="B317" s="1257" t="s">
        <v>7</v>
      </c>
      <c r="C317" s="1258" t="s">
        <v>1868</v>
      </c>
      <c r="D317" s="1259" t="s">
        <v>1966</v>
      </c>
      <c r="E317" s="1259" t="s">
        <v>1870</v>
      </c>
      <c r="F317" s="1259" t="s">
        <v>1479</v>
      </c>
      <c r="G317" s="1598">
        <v>7153</v>
      </c>
      <c r="H317" s="1261">
        <v>2007</v>
      </c>
      <c r="I317" s="1258" t="s">
        <v>1967</v>
      </c>
      <c r="J317" s="1259" t="s">
        <v>1481</v>
      </c>
      <c r="K317" s="1600">
        <v>41270</v>
      </c>
      <c r="L317" s="1259" t="s">
        <v>1513</v>
      </c>
      <c r="M317" s="1259" t="s">
        <v>1872</v>
      </c>
      <c r="N317" s="1259" t="s">
        <v>1484</v>
      </c>
      <c r="O317" s="1163">
        <v>71530000</v>
      </c>
      <c r="P317" s="1259" t="s">
        <v>1485</v>
      </c>
      <c r="Q317" s="439" t="s">
        <v>928</v>
      </c>
    </row>
    <row r="318" spans="1:18" ht="22.5">
      <c r="A318" s="444">
        <f t="shared" si="7"/>
        <v>304</v>
      </c>
      <c r="B318" s="1257" t="s">
        <v>7</v>
      </c>
      <c r="C318" s="1258" t="s">
        <v>1868</v>
      </c>
      <c r="D318" s="1259" t="s">
        <v>1966</v>
      </c>
      <c r="E318" s="1259" t="s">
        <v>1870</v>
      </c>
      <c r="F318" s="1259" t="s">
        <v>1479</v>
      </c>
      <c r="G318" s="1598">
        <v>3552</v>
      </c>
      <c r="H318" s="1261">
        <v>2007</v>
      </c>
      <c r="I318" s="1599" t="s">
        <v>1968</v>
      </c>
      <c r="J318" s="1259" t="s">
        <v>1481</v>
      </c>
      <c r="K318" s="1600">
        <v>41270</v>
      </c>
      <c r="L318" s="1259" t="s">
        <v>1519</v>
      </c>
      <c r="M318" s="1259" t="s">
        <v>1872</v>
      </c>
      <c r="N318" s="1259" t="s">
        <v>1484</v>
      </c>
      <c r="O318" s="1163">
        <v>35520000</v>
      </c>
      <c r="P318" s="1259" t="s">
        <v>1485</v>
      </c>
      <c r="Q318" s="439" t="s">
        <v>928</v>
      </c>
    </row>
    <row r="319" spans="1:18" ht="22.5">
      <c r="A319" s="444">
        <f t="shared" si="7"/>
        <v>305</v>
      </c>
      <c r="B319" s="1257" t="s">
        <v>7</v>
      </c>
      <c r="C319" s="1258" t="s">
        <v>1868</v>
      </c>
      <c r="D319" s="1259" t="s">
        <v>1969</v>
      </c>
      <c r="E319" s="1259" t="s">
        <v>1870</v>
      </c>
      <c r="F319" s="1259" t="s">
        <v>1479</v>
      </c>
      <c r="G319" s="1598">
        <v>332</v>
      </c>
      <c r="H319" s="1261">
        <v>2013</v>
      </c>
      <c r="I319" s="1599" t="s">
        <v>1970</v>
      </c>
      <c r="J319" s="1259" t="s">
        <v>1481</v>
      </c>
      <c r="K319" s="1600">
        <v>41631</v>
      </c>
      <c r="L319" s="1259" t="s">
        <v>1564</v>
      </c>
      <c r="M319" s="1259" t="s">
        <v>1872</v>
      </c>
      <c r="N319" s="1259" t="s">
        <v>1599</v>
      </c>
      <c r="O319" s="1163">
        <v>2373000</v>
      </c>
      <c r="P319" s="1259" t="s">
        <v>1485</v>
      </c>
      <c r="Q319" s="439" t="s">
        <v>921</v>
      </c>
    </row>
    <row r="320" spans="1:18" ht="22.5">
      <c r="A320" s="444">
        <f t="shared" si="7"/>
        <v>306</v>
      </c>
      <c r="B320" s="1257" t="s">
        <v>7</v>
      </c>
      <c r="C320" s="1258" t="s">
        <v>1868</v>
      </c>
      <c r="D320" s="1259" t="s">
        <v>1969</v>
      </c>
      <c r="E320" s="1259" t="s">
        <v>1870</v>
      </c>
      <c r="F320" s="1259" t="s">
        <v>1490</v>
      </c>
      <c r="G320" s="1598">
        <v>10321</v>
      </c>
      <c r="H320" s="1261">
        <v>2013</v>
      </c>
      <c r="I320" s="1599" t="s">
        <v>1971</v>
      </c>
      <c r="J320" s="1259" t="s">
        <v>1481</v>
      </c>
      <c r="K320" s="1600">
        <v>41632</v>
      </c>
      <c r="L320" s="1259" t="s">
        <v>1516</v>
      </c>
      <c r="M320" s="1259" t="s">
        <v>1872</v>
      </c>
      <c r="N320" s="1259" t="s">
        <v>1599</v>
      </c>
      <c r="O320" s="1163">
        <v>25286450</v>
      </c>
      <c r="P320" s="1259" t="s">
        <v>1485</v>
      </c>
      <c r="Q320" s="439" t="s">
        <v>922</v>
      </c>
    </row>
    <row r="321" spans="1:17" ht="33.75">
      <c r="A321" s="444">
        <f t="shared" si="7"/>
        <v>307</v>
      </c>
      <c r="B321" s="1257" t="s">
        <v>7</v>
      </c>
      <c r="C321" s="1258" t="s">
        <v>1868</v>
      </c>
      <c r="D321" s="1259" t="s">
        <v>1969</v>
      </c>
      <c r="E321" s="1259" t="s">
        <v>1870</v>
      </c>
      <c r="F321" s="1259" t="s">
        <v>1538</v>
      </c>
      <c r="G321" s="1598">
        <v>821</v>
      </c>
      <c r="H321" s="1261">
        <v>2013</v>
      </c>
      <c r="I321" s="1258" t="s">
        <v>1537</v>
      </c>
      <c r="J321" s="1259" t="s">
        <v>1481</v>
      </c>
      <c r="K321" s="1600">
        <v>41592</v>
      </c>
      <c r="L321" s="1259" t="s">
        <v>1513</v>
      </c>
      <c r="M321" s="1259" t="s">
        <v>1972</v>
      </c>
      <c r="N321" s="1259" t="s">
        <v>1599</v>
      </c>
      <c r="O321" s="1163">
        <v>29556000</v>
      </c>
      <c r="P321" s="1259" t="s">
        <v>1485</v>
      </c>
      <c r="Q321" s="439" t="s">
        <v>920</v>
      </c>
    </row>
    <row r="322" spans="1:17" ht="22.5">
      <c r="A322" s="444">
        <f t="shared" si="7"/>
        <v>308</v>
      </c>
      <c r="B322" s="1257" t="s">
        <v>7</v>
      </c>
      <c r="C322" s="1258" t="s">
        <v>1868</v>
      </c>
      <c r="D322" s="1259" t="s">
        <v>1969</v>
      </c>
      <c r="E322" s="1259" t="s">
        <v>1870</v>
      </c>
      <c r="F322" s="1259" t="s">
        <v>1506</v>
      </c>
      <c r="G322" s="1598">
        <v>4649</v>
      </c>
      <c r="H322" s="1261">
        <v>2013</v>
      </c>
      <c r="I322" s="1258" t="s">
        <v>1526</v>
      </c>
      <c r="J322" s="1259" t="s">
        <v>1481</v>
      </c>
      <c r="K322" s="1600">
        <v>41632</v>
      </c>
      <c r="L322" s="1259" t="s">
        <v>1564</v>
      </c>
      <c r="M322" s="1259" t="s">
        <v>1872</v>
      </c>
      <c r="N322" s="1259" t="s">
        <v>1599</v>
      </c>
      <c r="O322" s="1163">
        <v>33240350</v>
      </c>
      <c r="P322" s="1259" t="s">
        <v>1485</v>
      </c>
      <c r="Q322" s="439" t="s">
        <v>922</v>
      </c>
    </row>
    <row r="323" spans="1:17" ht="33.75">
      <c r="A323" s="444">
        <f t="shared" si="7"/>
        <v>309</v>
      </c>
      <c r="B323" s="1257" t="s">
        <v>7</v>
      </c>
      <c r="C323" s="1258" t="s">
        <v>1868</v>
      </c>
      <c r="D323" s="1259" t="s">
        <v>1969</v>
      </c>
      <c r="E323" s="1259" t="s">
        <v>1870</v>
      </c>
      <c r="F323" s="1259" t="s">
        <v>1548</v>
      </c>
      <c r="G323" s="1598">
        <v>1163</v>
      </c>
      <c r="H323" s="1261">
        <v>2013</v>
      </c>
      <c r="I323" s="1599" t="s">
        <v>1753</v>
      </c>
      <c r="J323" s="1259" t="s">
        <v>1481</v>
      </c>
      <c r="K323" s="1600">
        <v>41576</v>
      </c>
      <c r="L323" s="1259" t="s">
        <v>1513</v>
      </c>
      <c r="M323" s="1259" t="s">
        <v>1973</v>
      </c>
      <c r="N323" s="1259" t="s">
        <v>1599</v>
      </c>
      <c r="O323" s="1163">
        <v>16282000</v>
      </c>
      <c r="P323" s="1259" t="s">
        <v>1485</v>
      </c>
      <c r="Q323" s="439" t="s">
        <v>915</v>
      </c>
    </row>
    <row r="324" spans="1:17" ht="33.75">
      <c r="A324" s="444">
        <f t="shared" si="7"/>
        <v>310</v>
      </c>
      <c r="B324" s="1257" t="s">
        <v>7</v>
      </c>
      <c r="C324" s="1258" t="s">
        <v>1868</v>
      </c>
      <c r="D324" s="1259" t="s">
        <v>1969</v>
      </c>
      <c r="E324" s="1259" t="s">
        <v>1870</v>
      </c>
      <c r="F324" s="1259" t="s">
        <v>1715</v>
      </c>
      <c r="G324" s="1598">
        <v>723</v>
      </c>
      <c r="H324" s="1261">
        <v>2013</v>
      </c>
      <c r="I324" s="1599" t="s">
        <v>1553</v>
      </c>
      <c r="J324" s="1259" t="s">
        <v>1481</v>
      </c>
      <c r="K324" s="1600">
        <v>41631</v>
      </c>
      <c r="L324" s="1259" t="s">
        <v>1491</v>
      </c>
      <c r="M324" s="1259" t="s">
        <v>1972</v>
      </c>
      <c r="N324" s="1259" t="s">
        <v>1599</v>
      </c>
      <c r="O324" s="1163">
        <v>14460000</v>
      </c>
      <c r="P324" s="1259" t="s">
        <v>1485</v>
      </c>
      <c r="Q324" s="439" t="s">
        <v>916</v>
      </c>
    </row>
    <row r="325" spans="1:17" ht="33.75">
      <c r="A325" s="444">
        <f t="shared" si="7"/>
        <v>311</v>
      </c>
      <c r="B325" s="1257" t="s">
        <v>7</v>
      </c>
      <c r="C325" s="1258" t="s">
        <v>1868</v>
      </c>
      <c r="D325" s="1259" t="s">
        <v>1969</v>
      </c>
      <c r="E325" s="1259" t="s">
        <v>1870</v>
      </c>
      <c r="F325" s="1259" t="s">
        <v>1559</v>
      </c>
      <c r="G325" s="1598">
        <v>820</v>
      </c>
      <c r="H325" s="1261">
        <v>2013</v>
      </c>
      <c r="I325" s="1599" t="s">
        <v>1946</v>
      </c>
      <c r="J325" s="1259" t="s">
        <v>1481</v>
      </c>
      <c r="K325" s="1600">
        <v>41631</v>
      </c>
      <c r="L325" s="1259" t="s">
        <v>1513</v>
      </c>
      <c r="M325" s="1601" t="s">
        <v>1974</v>
      </c>
      <c r="N325" s="1259" t="s">
        <v>1599</v>
      </c>
      <c r="O325" s="1163">
        <v>11480000</v>
      </c>
      <c r="P325" s="1259" t="s">
        <v>1485</v>
      </c>
      <c r="Q325" s="439" t="s">
        <v>916</v>
      </c>
    </row>
    <row r="326" spans="1:17" ht="22.5">
      <c r="A326" s="444">
        <f t="shared" si="7"/>
        <v>312</v>
      </c>
      <c r="B326" s="1257" t="s">
        <v>7</v>
      </c>
      <c r="C326" s="1258" t="s">
        <v>1868</v>
      </c>
      <c r="D326" s="1259" t="s">
        <v>1969</v>
      </c>
      <c r="E326" s="1259" t="s">
        <v>1870</v>
      </c>
      <c r="F326" s="1259" t="s">
        <v>1582</v>
      </c>
      <c r="G326" s="1598">
        <v>1609</v>
      </c>
      <c r="H326" s="1261">
        <v>2013</v>
      </c>
      <c r="I326" s="1258" t="s">
        <v>1975</v>
      </c>
      <c r="J326" s="1259" t="s">
        <v>1481</v>
      </c>
      <c r="K326" s="1600">
        <v>41632</v>
      </c>
      <c r="L326" s="1259" t="s">
        <v>1513</v>
      </c>
      <c r="M326" s="1259" t="s">
        <v>1872</v>
      </c>
      <c r="N326" s="1259" t="s">
        <v>1599</v>
      </c>
      <c r="O326" s="1163">
        <v>22526000</v>
      </c>
      <c r="P326" s="1259" t="s">
        <v>1485</v>
      </c>
      <c r="Q326" s="439" t="s">
        <v>921</v>
      </c>
    </row>
    <row r="327" spans="1:17" ht="22.5">
      <c r="A327" s="444">
        <f t="shared" si="7"/>
        <v>313</v>
      </c>
      <c r="B327" s="1257" t="s">
        <v>7</v>
      </c>
      <c r="C327" s="1258" t="s">
        <v>1868</v>
      </c>
      <c r="D327" s="1259" t="s">
        <v>1976</v>
      </c>
      <c r="E327" s="1259" t="s">
        <v>1870</v>
      </c>
      <c r="F327" s="1259" t="s">
        <v>1583</v>
      </c>
      <c r="G327" s="1598">
        <v>604</v>
      </c>
      <c r="H327" s="1261">
        <v>2014</v>
      </c>
      <c r="I327" s="1258" t="s">
        <v>1977</v>
      </c>
      <c r="J327" s="1259" t="s">
        <v>1481</v>
      </c>
      <c r="K327" s="1600">
        <v>41991</v>
      </c>
      <c r="L327" s="1259" t="s">
        <v>1519</v>
      </c>
      <c r="M327" s="1601" t="s">
        <v>1872</v>
      </c>
      <c r="N327" s="1259" t="s">
        <v>1484</v>
      </c>
      <c r="O327" s="1163">
        <v>6040000</v>
      </c>
      <c r="P327" s="1259" t="s">
        <v>1485</v>
      </c>
      <c r="Q327" s="439" t="s">
        <v>922</v>
      </c>
    </row>
    <row r="328" spans="1:17" ht="22.5">
      <c r="A328" s="444">
        <f t="shared" si="7"/>
        <v>314</v>
      </c>
      <c r="B328" s="1257" t="s">
        <v>7</v>
      </c>
      <c r="C328" s="1258" t="s">
        <v>1868</v>
      </c>
      <c r="D328" s="1259" t="s">
        <v>1976</v>
      </c>
      <c r="E328" s="1259" t="s">
        <v>1870</v>
      </c>
      <c r="F328" s="1259" t="s">
        <v>1584</v>
      </c>
      <c r="G328" s="1598">
        <v>218</v>
      </c>
      <c r="H328" s="1261">
        <v>2014</v>
      </c>
      <c r="I328" s="1258" t="s">
        <v>1978</v>
      </c>
      <c r="J328" s="1259" t="s">
        <v>1481</v>
      </c>
      <c r="K328" s="1600">
        <v>41810</v>
      </c>
      <c r="L328" s="1259" t="s">
        <v>1564</v>
      </c>
      <c r="M328" s="1601" t="s">
        <v>1685</v>
      </c>
      <c r="N328" s="1259" t="s">
        <v>1484</v>
      </c>
      <c r="O328" s="1163">
        <v>7848000</v>
      </c>
      <c r="P328" s="1259" t="s">
        <v>1485</v>
      </c>
      <c r="Q328" s="439" t="s">
        <v>917</v>
      </c>
    </row>
    <row r="329" spans="1:17" ht="22.5">
      <c r="A329" s="444">
        <f t="shared" si="7"/>
        <v>315</v>
      </c>
      <c r="B329" s="1257" t="s">
        <v>7</v>
      </c>
      <c r="C329" s="1258" t="s">
        <v>1868</v>
      </c>
      <c r="D329" s="1259" t="s">
        <v>1976</v>
      </c>
      <c r="E329" s="1259" t="s">
        <v>1870</v>
      </c>
      <c r="F329" s="1259" t="s">
        <v>1585</v>
      </c>
      <c r="G329" s="1598">
        <v>2933</v>
      </c>
      <c r="H329" s="1261">
        <v>2014</v>
      </c>
      <c r="I329" s="1258" t="s">
        <v>1977</v>
      </c>
      <c r="J329" s="1259" t="s">
        <v>1481</v>
      </c>
      <c r="K329" s="1600">
        <v>41991</v>
      </c>
      <c r="L329" s="1259" t="s">
        <v>1491</v>
      </c>
      <c r="M329" s="1601" t="s">
        <v>1872</v>
      </c>
      <c r="N329" s="1259" t="s">
        <v>1599</v>
      </c>
      <c r="O329" s="1163">
        <v>29330000</v>
      </c>
      <c r="P329" s="1259" t="s">
        <v>1485</v>
      </c>
      <c r="Q329" s="439" t="s">
        <v>922</v>
      </c>
    </row>
    <row r="330" spans="1:17" ht="22.5">
      <c r="A330" s="444">
        <f t="shared" si="7"/>
        <v>316</v>
      </c>
      <c r="B330" s="1257" t="s">
        <v>7</v>
      </c>
      <c r="C330" s="1258" t="s">
        <v>1868</v>
      </c>
      <c r="D330" s="1259" t="s">
        <v>1976</v>
      </c>
      <c r="E330" s="1259" t="s">
        <v>1870</v>
      </c>
      <c r="F330" s="1259" t="s">
        <v>1586</v>
      </c>
      <c r="G330" s="1598">
        <v>4538</v>
      </c>
      <c r="H330" s="1261">
        <v>2014</v>
      </c>
      <c r="I330" s="1258" t="s">
        <v>1979</v>
      </c>
      <c r="J330" s="1259" t="s">
        <v>1481</v>
      </c>
      <c r="K330" s="1600">
        <v>41991</v>
      </c>
      <c r="L330" s="1259" t="s">
        <v>1519</v>
      </c>
      <c r="M330" s="1601" t="s">
        <v>1872</v>
      </c>
      <c r="N330" s="1259" t="s">
        <v>1484</v>
      </c>
      <c r="O330" s="1163">
        <v>7714600</v>
      </c>
      <c r="P330" s="1259" t="s">
        <v>1485</v>
      </c>
      <c r="Q330" s="439" t="s">
        <v>918</v>
      </c>
    </row>
    <row r="331" spans="1:17" ht="22.5">
      <c r="A331" s="444">
        <f>A330+1</f>
        <v>317</v>
      </c>
      <c r="B331" s="1257" t="s">
        <v>7</v>
      </c>
      <c r="C331" s="1258" t="s">
        <v>1868</v>
      </c>
      <c r="D331" s="1259" t="s">
        <v>1976</v>
      </c>
      <c r="E331" s="1259" t="s">
        <v>1870</v>
      </c>
      <c r="F331" s="1259" t="s">
        <v>1509</v>
      </c>
      <c r="G331" s="1598">
        <v>3595</v>
      </c>
      <c r="H331" s="1261">
        <v>2014</v>
      </c>
      <c r="I331" s="1599" t="s">
        <v>1980</v>
      </c>
      <c r="J331" s="1259" t="s">
        <v>1481</v>
      </c>
      <c r="K331" s="1600">
        <v>41991</v>
      </c>
      <c r="L331" s="1259" t="s">
        <v>1519</v>
      </c>
      <c r="M331" s="1601" t="s">
        <v>1872</v>
      </c>
      <c r="N331" s="1259" t="s">
        <v>1484</v>
      </c>
      <c r="O331" s="1163">
        <v>35950000</v>
      </c>
      <c r="P331" s="1259" t="s">
        <v>1485</v>
      </c>
      <c r="Q331" s="439" t="s">
        <v>922</v>
      </c>
    </row>
    <row r="332" spans="1:17" ht="22.5">
      <c r="A332" s="444">
        <f t="shared" si="7"/>
        <v>318</v>
      </c>
      <c r="B332" s="1257" t="s">
        <v>7</v>
      </c>
      <c r="C332" s="1258" t="s">
        <v>1868</v>
      </c>
      <c r="D332" s="1259" t="s">
        <v>1976</v>
      </c>
      <c r="E332" s="1259" t="s">
        <v>1870</v>
      </c>
      <c r="F332" s="1259" t="s">
        <v>1511</v>
      </c>
      <c r="G332" s="1598">
        <v>1589</v>
      </c>
      <c r="H332" s="1261">
        <v>2014</v>
      </c>
      <c r="I332" s="1599" t="s">
        <v>1726</v>
      </c>
      <c r="J332" s="1259" t="s">
        <v>1481</v>
      </c>
      <c r="K332" s="1600">
        <v>41991</v>
      </c>
      <c r="L332" s="1259" t="s">
        <v>1564</v>
      </c>
      <c r="M332" s="1601" t="s">
        <v>1872</v>
      </c>
      <c r="N332" s="1259" t="s">
        <v>1484</v>
      </c>
      <c r="O332" s="1163">
        <v>15890000</v>
      </c>
      <c r="P332" s="1259" t="s">
        <v>1485</v>
      </c>
      <c r="Q332" s="439" t="s">
        <v>918</v>
      </c>
    </row>
    <row r="333" spans="1:17" ht="22.5">
      <c r="A333" s="444">
        <f t="shared" si="7"/>
        <v>319</v>
      </c>
      <c r="B333" s="1257" t="s">
        <v>7</v>
      </c>
      <c r="C333" s="1258" t="s">
        <v>1868</v>
      </c>
      <c r="D333" s="1259" t="s">
        <v>1976</v>
      </c>
      <c r="E333" s="1259" t="s">
        <v>1870</v>
      </c>
      <c r="F333" s="1259" t="s">
        <v>1514</v>
      </c>
      <c r="G333" s="1598">
        <v>632</v>
      </c>
      <c r="H333" s="1261">
        <v>2014</v>
      </c>
      <c r="I333" s="1599" t="s">
        <v>1955</v>
      </c>
      <c r="J333" s="1259" t="s">
        <v>1481</v>
      </c>
      <c r="K333" s="1600">
        <v>41758</v>
      </c>
      <c r="L333" s="1259" t="s">
        <v>1513</v>
      </c>
      <c r="M333" s="1601" t="s">
        <v>1872</v>
      </c>
      <c r="N333" s="1259" t="s">
        <v>1484</v>
      </c>
      <c r="O333" s="1163">
        <v>22752000</v>
      </c>
      <c r="P333" s="1259" t="s">
        <v>1485</v>
      </c>
      <c r="Q333" s="439" t="s">
        <v>914</v>
      </c>
    </row>
    <row r="334" spans="1:17" ht="22.5">
      <c r="A334" s="444">
        <f t="shared" si="7"/>
        <v>320</v>
      </c>
      <c r="B334" s="1257" t="s">
        <v>7</v>
      </c>
      <c r="C334" s="1258" t="s">
        <v>1868</v>
      </c>
      <c r="D334" s="1259" t="s">
        <v>1976</v>
      </c>
      <c r="E334" s="1259" t="s">
        <v>1870</v>
      </c>
      <c r="F334" s="1259" t="s">
        <v>1517</v>
      </c>
      <c r="G334" s="1598">
        <v>920</v>
      </c>
      <c r="H334" s="1261">
        <v>2014</v>
      </c>
      <c r="I334" s="1258" t="s">
        <v>1726</v>
      </c>
      <c r="J334" s="1259" t="s">
        <v>1481</v>
      </c>
      <c r="K334" s="1600">
        <v>41991</v>
      </c>
      <c r="L334" s="1259" t="s">
        <v>1519</v>
      </c>
      <c r="M334" s="1601" t="s">
        <v>1872</v>
      </c>
      <c r="N334" s="1259" t="s">
        <v>1484</v>
      </c>
      <c r="O334" s="1163">
        <v>9200000</v>
      </c>
      <c r="P334" s="1259" t="s">
        <v>1485</v>
      </c>
      <c r="Q334" s="439" t="s">
        <v>918</v>
      </c>
    </row>
    <row r="335" spans="1:17" ht="22.5">
      <c r="A335" s="444">
        <f t="shared" si="7"/>
        <v>321</v>
      </c>
      <c r="B335" s="1257" t="s">
        <v>7</v>
      </c>
      <c r="C335" s="1258" t="s">
        <v>1868</v>
      </c>
      <c r="D335" s="1259" t="s">
        <v>1976</v>
      </c>
      <c r="E335" s="1259" t="s">
        <v>1870</v>
      </c>
      <c r="F335" s="1259" t="s">
        <v>1520</v>
      </c>
      <c r="G335" s="1598">
        <v>210</v>
      </c>
      <c r="H335" s="1261">
        <v>2014</v>
      </c>
      <c r="I335" s="1258" t="s">
        <v>1981</v>
      </c>
      <c r="J335" s="1259" t="s">
        <v>1481</v>
      </c>
      <c r="K335" s="1600">
        <v>41759</v>
      </c>
      <c r="L335" s="1259" t="s">
        <v>1519</v>
      </c>
      <c r="M335" s="1601" t="s">
        <v>1872</v>
      </c>
      <c r="N335" s="1259" t="s">
        <v>1484</v>
      </c>
      <c r="O335" s="1163">
        <v>2100000</v>
      </c>
      <c r="P335" s="1259" t="s">
        <v>1485</v>
      </c>
      <c r="Q335" s="439" t="s">
        <v>924</v>
      </c>
    </row>
    <row r="336" spans="1:17" ht="22.5">
      <c r="A336" s="444">
        <f t="shared" si="7"/>
        <v>322</v>
      </c>
      <c r="B336" s="1257" t="s">
        <v>7</v>
      </c>
      <c r="C336" s="1258" t="s">
        <v>1868</v>
      </c>
      <c r="D336" s="1259" t="s">
        <v>1976</v>
      </c>
      <c r="E336" s="1259" t="s">
        <v>1870</v>
      </c>
      <c r="F336" s="1259" t="s">
        <v>1522</v>
      </c>
      <c r="G336" s="1598">
        <v>2511</v>
      </c>
      <c r="H336" s="1261">
        <v>2014</v>
      </c>
      <c r="I336" s="1258" t="s">
        <v>1982</v>
      </c>
      <c r="J336" s="1259" t="s">
        <v>1481</v>
      </c>
      <c r="K336" s="1600">
        <v>41991</v>
      </c>
      <c r="L336" s="1259" t="s">
        <v>1513</v>
      </c>
      <c r="M336" s="1601" t="s">
        <v>1872</v>
      </c>
      <c r="N336" s="1259" t="s">
        <v>1484</v>
      </c>
      <c r="O336" s="1163">
        <v>25110000</v>
      </c>
      <c r="P336" s="1259" t="s">
        <v>1485</v>
      </c>
      <c r="Q336" s="439" t="s">
        <v>918</v>
      </c>
    </row>
    <row r="337" spans="1:17" ht="22.5">
      <c r="A337" s="444">
        <f t="shared" si="7"/>
        <v>323</v>
      </c>
      <c r="B337" s="1257" t="s">
        <v>7</v>
      </c>
      <c r="C337" s="1258" t="s">
        <v>1868</v>
      </c>
      <c r="D337" s="1259" t="s">
        <v>1976</v>
      </c>
      <c r="E337" s="1259" t="s">
        <v>1870</v>
      </c>
      <c r="F337" s="1259" t="s">
        <v>1730</v>
      </c>
      <c r="G337" s="1598">
        <v>2724</v>
      </c>
      <c r="H337" s="1261">
        <v>2014</v>
      </c>
      <c r="I337" s="1258" t="s">
        <v>1983</v>
      </c>
      <c r="J337" s="1259" t="s">
        <v>1481</v>
      </c>
      <c r="K337" s="1600">
        <v>41810</v>
      </c>
      <c r="L337" s="1259" t="s">
        <v>1516</v>
      </c>
      <c r="M337" s="1601" t="s">
        <v>1872</v>
      </c>
      <c r="N337" s="1259" t="s">
        <v>1484</v>
      </c>
      <c r="O337" s="1163">
        <v>98064000</v>
      </c>
      <c r="P337" s="1259" t="s">
        <v>1485</v>
      </c>
      <c r="Q337" s="439" t="s">
        <v>329</v>
      </c>
    </row>
    <row r="338" spans="1:17" ht="22.5">
      <c r="A338" s="444">
        <f t="shared" si="7"/>
        <v>324</v>
      </c>
      <c r="B338" s="1257" t="s">
        <v>7</v>
      </c>
      <c r="C338" s="1258" t="s">
        <v>1868</v>
      </c>
      <c r="D338" s="1259" t="s">
        <v>1976</v>
      </c>
      <c r="E338" s="1259" t="s">
        <v>1870</v>
      </c>
      <c r="F338" s="1259" t="s">
        <v>1732</v>
      </c>
      <c r="G338" s="1598">
        <v>322</v>
      </c>
      <c r="H338" s="1261">
        <v>2014</v>
      </c>
      <c r="I338" s="1258" t="s">
        <v>1649</v>
      </c>
      <c r="J338" s="1259" t="s">
        <v>1481</v>
      </c>
      <c r="K338" s="1600">
        <v>41991</v>
      </c>
      <c r="L338" s="1259" t="s">
        <v>1491</v>
      </c>
      <c r="M338" s="1601" t="s">
        <v>1872</v>
      </c>
      <c r="N338" s="1259" t="s">
        <v>1484</v>
      </c>
      <c r="O338" s="1163">
        <v>386400.00000000006</v>
      </c>
      <c r="P338" s="1259" t="s">
        <v>1485</v>
      </c>
      <c r="Q338" s="439" t="s">
        <v>926</v>
      </c>
    </row>
    <row r="339" spans="1:17" ht="22.5">
      <c r="A339" s="444">
        <f t="shared" ref="A339:A402" si="8">A338+1</f>
        <v>325</v>
      </c>
      <c r="B339" s="1257" t="s">
        <v>7</v>
      </c>
      <c r="C339" s="1258" t="s">
        <v>1868</v>
      </c>
      <c r="D339" s="1259" t="s">
        <v>1976</v>
      </c>
      <c r="E339" s="1259" t="s">
        <v>1870</v>
      </c>
      <c r="F339" s="1259" t="s">
        <v>1734</v>
      </c>
      <c r="G339" s="1598">
        <v>898</v>
      </c>
      <c r="H339" s="1261">
        <v>2014</v>
      </c>
      <c r="I339" s="1258" t="s">
        <v>1984</v>
      </c>
      <c r="J339" s="1259" t="s">
        <v>1481</v>
      </c>
      <c r="K339" s="1600">
        <v>41991</v>
      </c>
      <c r="L339" s="1259" t="s">
        <v>1519</v>
      </c>
      <c r="M339" s="1601" t="s">
        <v>1872</v>
      </c>
      <c r="N339" s="1259" t="s">
        <v>1484</v>
      </c>
      <c r="O339" s="1163">
        <v>1077600</v>
      </c>
      <c r="P339" s="1259" t="s">
        <v>1485</v>
      </c>
      <c r="Q339" s="439" t="s">
        <v>918</v>
      </c>
    </row>
    <row r="340" spans="1:17" ht="22.5">
      <c r="A340" s="444">
        <f t="shared" si="8"/>
        <v>326</v>
      </c>
      <c r="B340" s="1257" t="s">
        <v>7</v>
      </c>
      <c r="C340" s="1258" t="s">
        <v>1868</v>
      </c>
      <c r="D340" s="1259" t="s">
        <v>1976</v>
      </c>
      <c r="E340" s="1259" t="s">
        <v>1870</v>
      </c>
      <c r="F340" s="1259" t="s">
        <v>1736</v>
      </c>
      <c r="G340" s="1598">
        <v>110</v>
      </c>
      <c r="H340" s="1261">
        <v>2014</v>
      </c>
      <c r="I340" s="1258" t="s">
        <v>1649</v>
      </c>
      <c r="J340" s="1259" t="s">
        <v>1481</v>
      </c>
      <c r="K340" s="1600">
        <v>41991</v>
      </c>
      <c r="L340" s="1259" t="s">
        <v>1554</v>
      </c>
      <c r="M340" s="1601" t="s">
        <v>1872</v>
      </c>
      <c r="N340" s="1259" t="s">
        <v>1484</v>
      </c>
      <c r="O340" s="1163">
        <v>132000</v>
      </c>
      <c r="P340" s="1259" t="s">
        <v>1485</v>
      </c>
      <c r="Q340" s="439" t="s">
        <v>926</v>
      </c>
    </row>
    <row r="341" spans="1:17" ht="22.5">
      <c r="A341" s="444">
        <f t="shared" si="8"/>
        <v>327</v>
      </c>
      <c r="B341" s="1257" t="s">
        <v>7</v>
      </c>
      <c r="C341" s="1258" t="s">
        <v>1868</v>
      </c>
      <c r="D341" s="1259" t="s">
        <v>1976</v>
      </c>
      <c r="E341" s="1259" t="s">
        <v>1870</v>
      </c>
      <c r="F341" s="1259" t="s">
        <v>1738</v>
      </c>
      <c r="G341" s="1598">
        <v>1631</v>
      </c>
      <c r="H341" s="1261">
        <v>2014</v>
      </c>
      <c r="I341" s="1258" t="s">
        <v>1849</v>
      </c>
      <c r="J341" s="1259" t="s">
        <v>1481</v>
      </c>
      <c r="K341" s="1600">
        <v>41991</v>
      </c>
      <c r="L341" s="1259" t="s">
        <v>1564</v>
      </c>
      <c r="M341" s="1601" t="s">
        <v>1872</v>
      </c>
      <c r="N341" s="1259" t="s">
        <v>1484</v>
      </c>
      <c r="O341" s="1163">
        <v>2772000</v>
      </c>
      <c r="P341" s="1259" t="s">
        <v>1485</v>
      </c>
      <c r="Q341" s="439" t="s">
        <v>926</v>
      </c>
    </row>
    <row r="342" spans="1:17" ht="22.5">
      <c r="A342" s="444">
        <f t="shared" si="8"/>
        <v>328</v>
      </c>
      <c r="B342" s="1257" t="s">
        <v>7</v>
      </c>
      <c r="C342" s="1258" t="s">
        <v>1868</v>
      </c>
      <c r="D342" s="1259" t="s">
        <v>1976</v>
      </c>
      <c r="E342" s="1259" t="s">
        <v>1870</v>
      </c>
      <c r="F342" s="1259" t="s">
        <v>1740</v>
      </c>
      <c r="G342" s="1598">
        <v>989</v>
      </c>
      <c r="H342" s="1261">
        <v>2014</v>
      </c>
      <c r="I342" s="1258" t="s">
        <v>1888</v>
      </c>
      <c r="J342" s="1259" t="s">
        <v>1481</v>
      </c>
      <c r="K342" s="1600">
        <v>41810</v>
      </c>
      <c r="L342" s="1259" t="s">
        <v>1513</v>
      </c>
      <c r="M342" s="1259" t="s">
        <v>1872</v>
      </c>
      <c r="N342" s="1259" t="s">
        <v>1484</v>
      </c>
      <c r="O342" s="1163">
        <v>26703000</v>
      </c>
      <c r="P342" s="1259" t="s">
        <v>1485</v>
      </c>
      <c r="Q342" s="439" t="s">
        <v>329</v>
      </c>
    </row>
    <row r="343" spans="1:17" ht="22.5">
      <c r="A343" s="444">
        <f t="shared" si="8"/>
        <v>329</v>
      </c>
      <c r="B343" s="1257" t="s">
        <v>7</v>
      </c>
      <c r="C343" s="1258" t="s">
        <v>1868</v>
      </c>
      <c r="D343" s="1259" t="s">
        <v>1976</v>
      </c>
      <c r="E343" s="1259" t="s">
        <v>1870</v>
      </c>
      <c r="F343" s="1259" t="s">
        <v>1741</v>
      </c>
      <c r="G343" s="1598">
        <v>350</v>
      </c>
      <c r="H343" s="1261">
        <v>2014</v>
      </c>
      <c r="I343" s="1258" t="s">
        <v>1985</v>
      </c>
      <c r="J343" s="1259" t="s">
        <v>1481</v>
      </c>
      <c r="K343" s="1600">
        <v>41810</v>
      </c>
      <c r="L343" s="1259" t="s">
        <v>1519</v>
      </c>
      <c r="M343" s="1601" t="s">
        <v>1872</v>
      </c>
      <c r="N343" s="1259" t="s">
        <v>1484</v>
      </c>
      <c r="O343" s="1163">
        <v>14340000</v>
      </c>
      <c r="P343" s="1259" t="s">
        <v>1485</v>
      </c>
      <c r="Q343" s="439" t="s">
        <v>329</v>
      </c>
    </row>
    <row r="344" spans="1:17" ht="22.5">
      <c r="A344" s="444">
        <f t="shared" si="8"/>
        <v>330</v>
      </c>
      <c r="B344" s="1257" t="s">
        <v>7</v>
      </c>
      <c r="C344" s="1258" t="s">
        <v>1868</v>
      </c>
      <c r="D344" s="1259" t="s">
        <v>1976</v>
      </c>
      <c r="E344" s="1259" t="s">
        <v>1870</v>
      </c>
      <c r="F344" s="1259" t="s">
        <v>1743</v>
      </c>
      <c r="G344" s="1598">
        <v>1199</v>
      </c>
      <c r="H344" s="1261">
        <v>2014</v>
      </c>
      <c r="I344" s="1258" t="s">
        <v>1893</v>
      </c>
      <c r="J344" s="1259" t="s">
        <v>1481</v>
      </c>
      <c r="K344" s="1600">
        <v>41810</v>
      </c>
      <c r="L344" s="1259" t="s">
        <v>1564</v>
      </c>
      <c r="M344" s="1259" t="s">
        <v>1872</v>
      </c>
      <c r="N344" s="1259" t="s">
        <v>1484</v>
      </c>
      <c r="O344" s="1163">
        <v>16786000</v>
      </c>
      <c r="P344" s="1259" t="s">
        <v>1485</v>
      </c>
      <c r="Q344" s="439" t="s">
        <v>927</v>
      </c>
    </row>
    <row r="345" spans="1:17" ht="22.5">
      <c r="A345" s="444">
        <f t="shared" si="8"/>
        <v>331</v>
      </c>
      <c r="B345" s="1257" t="s">
        <v>7</v>
      </c>
      <c r="C345" s="1258" t="s">
        <v>1868</v>
      </c>
      <c r="D345" s="1259" t="s">
        <v>1976</v>
      </c>
      <c r="E345" s="1259" t="s">
        <v>1870</v>
      </c>
      <c r="F345" s="1259" t="s">
        <v>1745</v>
      </c>
      <c r="G345" s="1598">
        <v>2147</v>
      </c>
      <c r="H345" s="1261">
        <v>2014</v>
      </c>
      <c r="I345" s="1258" t="s">
        <v>1986</v>
      </c>
      <c r="J345" s="1259" t="s">
        <v>1481</v>
      </c>
      <c r="K345" s="1600">
        <v>41812</v>
      </c>
      <c r="L345" s="1259" t="s">
        <v>1564</v>
      </c>
      <c r="M345" s="1601" t="s">
        <v>1872</v>
      </c>
      <c r="N345" s="1259" t="s">
        <v>1484</v>
      </c>
      <c r="O345" s="1163">
        <v>2576400</v>
      </c>
      <c r="P345" s="1259" t="s">
        <v>1485</v>
      </c>
      <c r="Q345" s="439" t="s">
        <v>927</v>
      </c>
    </row>
    <row r="346" spans="1:17" ht="22.5">
      <c r="A346" s="444">
        <f t="shared" si="8"/>
        <v>332</v>
      </c>
      <c r="B346" s="1257" t="s">
        <v>7</v>
      </c>
      <c r="C346" s="1258" t="s">
        <v>1868</v>
      </c>
      <c r="D346" s="1259" t="s">
        <v>1976</v>
      </c>
      <c r="E346" s="1259" t="s">
        <v>1870</v>
      </c>
      <c r="F346" s="1259" t="s">
        <v>1748</v>
      </c>
      <c r="G346" s="1598">
        <v>1006</v>
      </c>
      <c r="H346" s="1261">
        <v>2014</v>
      </c>
      <c r="I346" s="1258" t="s">
        <v>1894</v>
      </c>
      <c r="J346" s="1259" t="s">
        <v>1481</v>
      </c>
      <c r="K346" s="1600">
        <v>41810</v>
      </c>
      <c r="L346" s="1259" t="s">
        <v>1564</v>
      </c>
      <c r="M346" s="1601" t="s">
        <v>1872</v>
      </c>
      <c r="N346" s="1259" t="s">
        <v>1484</v>
      </c>
      <c r="O346" s="1163">
        <v>14084000</v>
      </c>
      <c r="P346" s="1259" t="s">
        <v>1485</v>
      </c>
      <c r="Q346" s="439" t="s">
        <v>927</v>
      </c>
    </row>
    <row r="347" spans="1:17" ht="22.5">
      <c r="A347" s="444">
        <f t="shared" si="8"/>
        <v>333</v>
      </c>
      <c r="B347" s="1257" t="s">
        <v>7</v>
      </c>
      <c r="C347" s="1258" t="s">
        <v>1868</v>
      </c>
      <c r="D347" s="1259" t="s">
        <v>1976</v>
      </c>
      <c r="E347" s="1259" t="s">
        <v>1870</v>
      </c>
      <c r="F347" s="1259" t="s">
        <v>1750</v>
      </c>
      <c r="G347" s="1598">
        <v>350</v>
      </c>
      <c r="H347" s="1261">
        <v>2014</v>
      </c>
      <c r="I347" s="1599" t="s">
        <v>1885</v>
      </c>
      <c r="J347" s="1259" t="s">
        <v>1481</v>
      </c>
      <c r="K347" s="1600">
        <v>41810</v>
      </c>
      <c r="L347" s="1259" t="s">
        <v>1519</v>
      </c>
      <c r="M347" s="1601" t="s">
        <v>1872</v>
      </c>
      <c r="N347" s="1259" t="s">
        <v>1484</v>
      </c>
      <c r="O347" s="1163">
        <v>12600000</v>
      </c>
      <c r="P347" s="1259" t="s">
        <v>1485</v>
      </c>
      <c r="Q347" s="439" t="s">
        <v>329</v>
      </c>
    </row>
    <row r="348" spans="1:17" ht="22.5">
      <c r="A348" s="444">
        <f>A347+1</f>
        <v>334</v>
      </c>
      <c r="B348" s="1257" t="s">
        <v>7</v>
      </c>
      <c r="C348" s="1258" t="s">
        <v>1868</v>
      </c>
      <c r="D348" s="1259" t="s">
        <v>1921</v>
      </c>
      <c r="E348" s="1259" t="s">
        <v>1870</v>
      </c>
      <c r="F348" s="1259" t="s">
        <v>1479</v>
      </c>
      <c r="G348" s="1598">
        <v>1121</v>
      </c>
      <c r="H348" s="1261">
        <v>2003</v>
      </c>
      <c r="I348" s="1599" t="s">
        <v>1852</v>
      </c>
      <c r="J348" s="1259" t="s">
        <v>1481</v>
      </c>
      <c r="K348" s="1600">
        <v>44511</v>
      </c>
      <c r="L348" s="1260" t="s">
        <v>1987</v>
      </c>
      <c r="M348" s="1601" t="s">
        <v>1872</v>
      </c>
      <c r="N348" s="1259" t="s">
        <v>1484</v>
      </c>
      <c r="O348" s="1163">
        <v>5605000</v>
      </c>
      <c r="P348" s="1259" t="s">
        <v>1485</v>
      </c>
      <c r="Q348" s="439" t="s">
        <v>918</v>
      </c>
    </row>
    <row r="349" spans="1:17" ht="22.5">
      <c r="A349" s="444">
        <f t="shared" ref="A349:A354" si="9">A348+1</f>
        <v>335</v>
      </c>
      <c r="B349" s="1257" t="s">
        <v>7</v>
      </c>
      <c r="C349" s="1258" t="s">
        <v>1868</v>
      </c>
      <c r="D349" s="1259" t="s">
        <v>1874</v>
      </c>
      <c r="E349" s="1259" t="s">
        <v>1870</v>
      </c>
      <c r="F349" s="1259" t="s">
        <v>1479</v>
      </c>
      <c r="G349" s="1598">
        <v>2132</v>
      </c>
      <c r="H349" s="1261">
        <v>2003</v>
      </c>
      <c r="I349" s="1599" t="s">
        <v>1714</v>
      </c>
      <c r="J349" s="1259" t="s">
        <v>1481</v>
      </c>
      <c r="K349" s="1600">
        <v>44912</v>
      </c>
      <c r="L349" s="1260" t="s">
        <v>1850</v>
      </c>
      <c r="M349" s="1601" t="s">
        <v>1872</v>
      </c>
      <c r="N349" s="1259" t="s">
        <v>1484</v>
      </c>
      <c r="O349" s="1163">
        <v>25000000</v>
      </c>
      <c r="P349" s="1259" t="s">
        <v>1485</v>
      </c>
      <c r="Q349" s="439" t="s">
        <v>924</v>
      </c>
    </row>
    <row r="350" spans="1:17" ht="22.5">
      <c r="A350" s="444">
        <f t="shared" si="9"/>
        <v>336</v>
      </c>
      <c r="B350" s="1257" t="s">
        <v>7</v>
      </c>
      <c r="C350" s="1258" t="s">
        <v>1868</v>
      </c>
      <c r="D350" s="1259" t="s">
        <v>1931</v>
      </c>
      <c r="E350" s="1259" t="s">
        <v>1870</v>
      </c>
      <c r="F350" s="1259" t="s">
        <v>1479</v>
      </c>
      <c r="G350" s="1598">
        <v>768</v>
      </c>
      <c r="H350" s="1261">
        <v>2003</v>
      </c>
      <c r="I350" s="1599" t="s">
        <v>1549</v>
      </c>
      <c r="J350" s="1259" t="s">
        <v>1481</v>
      </c>
      <c r="K350" s="1600">
        <v>44914</v>
      </c>
      <c r="L350" s="1260" t="s">
        <v>1850</v>
      </c>
      <c r="M350" s="1601" t="s">
        <v>1872</v>
      </c>
      <c r="N350" s="1259" t="s">
        <v>1484</v>
      </c>
      <c r="O350" s="1163">
        <v>11520000</v>
      </c>
      <c r="P350" s="1259" t="s">
        <v>1485</v>
      </c>
      <c r="Q350" s="439" t="s">
        <v>918</v>
      </c>
    </row>
    <row r="351" spans="1:17" ht="22.5">
      <c r="A351" s="444">
        <f t="shared" si="9"/>
        <v>337</v>
      </c>
      <c r="B351" s="1257" t="s">
        <v>7</v>
      </c>
      <c r="C351" s="1258" t="s">
        <v>1988</v>
      </c>
      <c r="D351" s="1259" t="s">
        <v>1989</v>
      </c>
      <c r="E351" s="1259" t="s">
        <v>1990</v>
      </c>
      <c r="F351" s="1259" t="s">
        <v>1479</v>
      </c>
      <c r="G351" s="1598">
        <v>2713</v>
      </c>
      <c r="H351" s="1261">
        <v>2021</v>
      </c>
      <c r="I351" s="1599" t="s">
        <v>1991</v>
      </c>
      <c r="J351" s="1259" t="s">
        <v>1481</v>
      </c>
      <c r="K351" s="1600">
        <v>44914</v>
      </c>
      <c r="L351" s="1260" t="s">
        <v>1992</v>
      </c>
      <c r="M351" s="1601" t="s">
        <v>1993</v>
      </c>
      <c r="N351" s="1259" t="s">
        <v>1599</v>
      </c>
      <c r="O351" s="1163">
        <v>30906169</v>
      </c>
      <c r="P351" s="1259" t="s">
        <v>1485</v>
      </c>
      <c r="Q351" s="439" t="s">
        <v>329</v>
      </c>
    </row>
    <row r="352" spans="1:17" ht="22.5">
      <c r="A352" s="444">
        <f t="shared" si="9"/>
        <v>338</v>
      </c>
      <c r="B352" s="1257" t="s">
        <v>7</v>
      </c>
      <c r="C352" s="1258" t="s">
        <v>1868</v>
      </c>
      <c r="D352" s="1259" t="s">
        <v>1931</v>
      </c>
      <c r="E352" s="1259" t="s">
        <v>1870</v>
      </c>
      <c r="F352" s="1259" t="s">
        <v>1479</v>
      </c>
      <c r="G352" s="1598">
        <v>5869</v>
      </c>
      <c r="H352" s="1261">
        <v>2003</v>
      </c>
      <c r="I352" s="1599" t="s">
        <v>1575</v>
      </c>
      <c r="J352" s="1259" t="s">
        <v>1481</v>
      </c>
      <c r="K352" s="1600">
        <v>44912</v>
      </c>
      <c r="L352" s="1260" t="s">
        <v>1994</v>
      </c>
      <c r="M352" s="1601" t="s">
        <v>1872</v>
      </c>
      <c r="N352" s="1259" t="s">
        <v>1484</v>
      </c>
      <c r="O352" s="1163">
        <v>120000000</v>
      </c>
      <c r="P352" s="1259" t="s">
        <v>1485</v>
      </c>
      <c r="Q352" s="439" t="s">
        <v>927</v>
      </c>
    </row>
    <row r="353" spans="1:17" ht="22.5">
      <c r="A353" s="444">
        <f t="shared" si="9"/>
        <v>339</v>
      </c>
      <c r="B353" s="1257" t="s">
        <v>7</v>
      </c>
      <c r="C353" s="1599" t="s">
        <v>1868</v>
      </c>
      <c r="D353" s="1259" t="s">
        <v>1890</v>
      </c>
      <c r="E353" s="1259" t="s">
        <v>1870</v>
      </c>
      <c r="F353" s="1259" t="s">
        <v>1479</v>
      </c>
      <c r="G353" s="1598">
        <v>1282</v>
      </c>
      <c r="H353" s="1261">
        <v>2003</v>
      </c>
      <c r="I353" s="1599" t="s">
        <v>1995</v>
      </c>
      <c r="J353" s="1259" t="s">
        <v>1481</v>
      </c>
      <c r="K353" s="1600">
        <v>43629</v>
      </c>
      <c r="L353" s="1260" t="s">
        <v>1996</v>
      </c>
      <c r="M353" s="1601" t="s">
        <v>1872</v>
      </c>
      <c r="N353" s="1259" t="s">
        <v>1484</v>
      </c>
      <c r="O353" s="1602">
        <v>5250000</v>
      </c>
      <c r="P353" s="1259" t="s">
        <v>1485</v>
      </c>
      <c r="Q353" s="439" t="s">
        <v>927</v>
      </c>
    </row>
    <row r="354" spans="1:17" ht="22.5">
      <c r="A354" s="444">
        <f t="shared" si="9"/>
        <v>340</v>
      </c>
      <c r="B354" s="1257" t="s">
        <v>217</v>
      </c>
      <c r="C354" s="1258" t="s">
        <v>1493</v>
      </c>
      <c r="D354" s="1259" t="s">
        <v>1997</v>
      </c>
      <c r="E354" s="1259" t="s">
        <v>1494</v>
      </c>
      <c r="F354" s="1259" t="s">
        <v>1479</v>
      </c>
      <c r="G354" s="1598">
        <v>1021</v>
      </c>
      <c r="H354" s="1261">
        <v>2014</v>
      </c>
      <c r="I354" s="1258" t="s">
        <v>1628</v>
      </c>
      <c r="J354" s="1259" t="s">
        <v>1481</v>
      </c>
      <c r="K354" s="1600">
        <v>41810</v>
      </c>
      <c r="L354" s="1259" t="s">
        <v>1564</v>
      </c>
      <c r="M354" s="1601" t="s">
        <v>1998</v>
      </c>
      <c r="N354" s="1259" t="s">
        <v>1484</v>
      </c>
      <c r="O354" s="1163">
        <v>46966000</v>
      </c>
      <c r="P354" s="1259" t="s">
        <v>1485</v>
      </c>
      <c r="Q354" s="439" t="s">
        <v>329</v>
      </c>
    </row>
    <row r="355" spans="1:17" ht="22.5">
      <c r="A355" s="444">
        <f t="shared" si="8"/>
        <v>341</v>
      </c>
      <c r="B355" s="1257" t="s">
        <v>217</v>
      </c>
      <c r="C355" s="1258" t="s">
        <v>1493</v>
      </c>
      <c r="D355" s="1259" t="s">
        <v>1997</v>
      </c>
      <c r="E355" s="1259" t="s">
        <v>1494</v>
      </c>
      <c r="F355" s="1259" t="s">
        <v>1490</v>
      </c>
      <c r="G355" s="1598">
        <v>4375</v>
      </c>
      <c r="H355" s="1261">
        <v>2014</v>
      </c>
      <c r="I355" s="1258" t="s">
        <v>1999</v>
      </c>
      <c r="J355" s="1259" t="s">
        <v>1481</v>
      </c>
      <c r="K355" s="1600">
        <v>41810</v>
      </c>
      <c r="L355" s="1259" t="s">
        <v>940</v>
      </c>
      <c r="M355" s="1601" t="s">
        <v>2000</v>
      </c>
      <c r="N355" s="1259" t="s">
        <v>1484</v>
      </c>
      <c r="O355" s="1163">
        <v>210000000</v>
      </c>
      <c r="P355" s="1259" t="s">
        <v>1485</v>
      </c>
      <c r="Q355" s="439" t="s">
        <v>329</v>
      </c>
    </row>
    <row r="356" spans="1:17" ht="22.5">
      <c r="A356" s="444">
        <f t="shared" si="8"/>
        <v>342</v>
      </c>
      <c r="B356" s="1257" t="s">
        <v>215</v>
      </c>
      <c r="C356" s="1258" t="s">
        <v>1486</v>
      </c>
      <c r="D356" s="1259" t="s">
        <v>2001</v>
      </c>
      <c r="E356" s="1259" t="s">
        <v>1487</v>
      </c>
      <c r="F356" s="1259" t="s">
        <v>1479</v>
      </c>
      <c r="G356" s="1598">
        <v>2874</v>
      </c>
      <c r="H356" s="1261">
        <v>2008</v>
      </c>
      <c r="I356" s="1258" t="s">
        <v>2002</v>
      </c>
      <c r="J356" s="1259" t="s">
        <v>1481</v>
      </c>
      <c r="K356" s="1600">
        <v>41577</v>
      </c>
      <c r="L356" s="1259" t="s">
        <v>1519</v>
      </c>
      <c r="M356" s="1259" t="s">
        <v>2003</v>
      </c>
      <c r="N356" s="1259" t="s">
        <v>1484</v>
      </c>
      <c r="O356" s="1163">
        <v>25000000</v>
      </c>
      <c r="P356" s="1259" t="s">
        <v>1485</v>
      </c>
      <c r="Q356" s="439" t="s">
        <v>925</v>
      </c>
    </row>
    <row r="357" spans="1:17" ht="22.5">
      <c r="A357" s="444">
        <f t="shared" si="8"/>
        <v>343</v>
      </c>
      <c r="B357" s="1257" t="s">
        <v>231</v>
      </c>
      <c r="C357" s="1258" t="s">
        <v>1608</v>
      </c>
      <c r="D357" s="1259" t="s">
        <v>1600</v>
      </c>
      <c r="E357" s="1259" t="s">
        <v>1610</v>
      </c>
      <c r="F357" s="1259" t="s">
        <v>1490</v>
      </c>
      <c r="G357" s="1598">
        <v>20497</v>
      </c>
      <c r="H357" s="1261">
        <v>2003</v>
      </c>
      <c r="I357" s="1258" t="s">
        <v>2004</v>
      </c>
      <c r="J357" s="1259" t="s">
        <v>1481</v>
      </c>
      <c r="K357" s="1600">
        <v>41810</v>
      </c>
      <c r="L357" s="1259" t="s">
        <v>1564</v>
      </c>
      <c r="M357" s="1601" t="s">
        <v>1629</v>
      </c>
      <c r="N357" s="1259" t="s">
        <v>1599</v>
      </c>
      <c r="O357" s="1163">
        <v>115500000</v>
      </c>
      <c r="P357" s="1259" t="s">
        <v>1485</v>
      </c>
      <c r="Q357" s="439" t="s">
        <v>329</v>
      </c>
    </row>
    <row r="358" spans="1:17" ht="22.5">
      <c r="A358" s="444">
        <f t="shared" si="8"/>
        <v>344</v>
      </c>
      <c r="B358" s="1257" t="s">
        <v>231</v>
      </c>
      <c r="C358" s="1258" t="s">
        <v>1493</v>
      </c>
      <c r="D358" s="1259" t="s">
        <v>1600</v>
      </c>
      <c r="E358" s="1259" t="s">
        <v>1494</v>
      </c>
      <c r="F358" s="1259" t="s">
        <v>1479</v>
      </c>
      <c r="G358" s="1598">
        <v>14348</v>
      </c>
      <c r="H358" s="1261">
        <v>2003</v>
      </c>
      <c r="I358" s="1258" t="s">
        <v>1940</v>
      </c>
      <c r="J358" s="1259" t="s">
        <v>1481</v>
      </c>
      <c r="K358" s="1600">
        <v>41576</v>
      </c>
      <c r="L358" s="1259" t="s">
        <v>950</v>
      </c>
      <c r="M358" s="1601" t="s">
        <v>1602</v>
      </c>
      <c r="N358" s="1259" t="s">
        <v>1599</v>
      </c>
      <c r="O358" s="1163">
        <v>1722000000</v>
      </c>
      <c r="P358" s="1259" t="s">
        <v>1485</v>
      </c>
      <c r="Q358" s="439" t="s">
        <v>915</v>
      </c>
    </row>
    <row r="359" spans="1:17" ht="22.5">
      <c r="A359" s="444">
        <f t="shared" si="8"/>
        <v>345</v>
      </c>
      <c r="B359" s="1257" t="s">
        <v>231</v>
      </c>
      <c r="C359" s="1258" t="s">
        <v>1493</v>
      </c>
      <c r="D359" s="1259" t="s">
        <v>2005</v>
      </c>
      <c r="E359" s="1259" t="s">
        <v>1494</v>
      </c>
      <c r="F359" s="1259" t="s">
        <v>1479</v>
      </c>
      <c r="G359" s="1598">
        <v>7647</v>
      </c>
      <c r="H359" s="1261">
        <v>2009</v>
      </c>
      <c r="I359" s="1258" t="s">
        <v>1573</v>
      </c>
      <c r="J359" s="1259" t="s">
        <v>1481</v>
      </c>
      <c r="K359" s="1600">
        <v>42490</v>
      </c>
      <c r="L359" s="1259" t="s">
        <v>1564</v>
      </c>
      <c r="M359" s="1601" t="s">
        <v>1602</v>
      </c>
      <c r="N359" s="1259" t="s">
        <v>1484</v>
      </c>
      <c r="O359" s="1163">
        <v>25000000</v>
      </c>
      <c r="P359" s="1259" t="s">
        <v>1485</v>
      </c>
      <c r="Q359" s="439" t="s">
        <v>924</v>
      </c>
    </row>
    <row r="360" spans="1:17" ht="22.5">
      <c r="A360" s="444">
        <f t="shared" si="8"/>
        <v>346</v>
      </c>
      <c r="B360" s="1257" t="s">
        <v>231</v>
      </c>
      <c r="C360" s="1258" t="s">
        <v>1493</v>
      </c>
      <c r="D360" s="1259" t="s">
        <v>2005</v>
      </c>
      <c r="E360" s="1259" t="s">
        <v>1494</v>
      </c>
      <c r="F360" s="1259" t="s">
        <v>1479</v>
      </c>
      <c r="G360" s="1598">
        <v>26512</v>
      </c>
      <c r="H360" s="1261">
        <v>2009</v>
      </c>
      <c r="I360" s="1258" t="s">
        <v>2006</v>
      </c>
      <c r="J360" s="1259" t="s">
        <v>1481</v>
      </c>
      <c r="K360" s="1600">
        <v>41270</v>
      </c>
      <c r="L360" s="1259" t="s">
        <v>1519</v>
      </c>
      <c r="M360" s="1601" t="s">
        <v>1602</v>
      </c>
      <c r="N360" s="1259" t="s">
        <v>1484</v>
      </c>
      <c r="O360" s="1163">
        <v>25000000</v>
      </c>
      <c r="P360" s="1259" t="s">
        <v>1485</v>
      </c>
      <c r="Q360" s="439" t="s">
        <v>929</v>
      </c>
    </row>
    <row r="361" spans="1:17" ht="22.5">
      <c r="A361" s="444">
        <f t="shared" si="8"/>
        <v>347</v>
      </c>
      <c r="B361" s="1257" t="s">
        <v>231</v>
      </c>
      <c r="C361" s="1258" t="s">
        <v>1493</v>
      </c>
      <c r="D361" s="1259" t="s">
        <v>2005</v>
      </c>
      <c r="E361" s="1259" t="s">
        <v>1494</v>
      </c>
      <c r="F361" s="1259" t="s">
        <v>1479</v>
      </c>
      <c r="G361" s="1598">
        <v>2741</v>
      </c>
      <c r="H361" s="1261">
        <v>2009</v>
      </c>
      <c r="I361" s="1258" t="s">
        <v>1531</v>
      </c>
      <c r="J361" s="1259" t="s">
        <v>1481</v>
      </c>
      <c r="K361" s="1600">
        <v>41631</v>
      </c>
      <c r="L361" s="1259" t="s">
        <v>1491</v>
      </c>
      <c r="M361" s="1601" t="s">
        <v>2007</v>
      </c>
      <c r="N361" s="1259" t="s">
        <v>1484</v>
      </c>
      <c r="O361" s="1163">
        <v>25000000</v>
      </c>
      <c r="P361" s="1259" t="s">
        <v>1485</v>
      </c>
      <c r="Q361" s="439" t="s">
        <v>922</v>
      </c>
    </row>
    <row r="362" spans="1:17" ht="22.5">
      <c r="A362" s="444">
        <f t="shared" si="8"/>
        <v>348</v>
      </c>
      <c r="B362" s="1257" t="s">
        <v>231</v>
      </c>
      <c r="C362" s="1599" t="s">
        <v>1493</v>
      </c>
      <c r="D362" s="1259" t="s">
        <v>2008</v>
      </c>
      <c r="E362" s="1259" t="s">
        <v>1494</v>
      </c>
      <c r="F362" s="1259" t="s">
        <v>1479</v>
      </c>
      <c r="G362" s="1598">
        <v>2065</v>
      </c>
      <c r="H362" s="1261">
        <v>2010</v>
      </c>
      <c r="I362" s="1599" t="s">
        <v>2009</v>
      </c>
      <c r="J362" s="1259" t="s">
        <v>1481</v>
      </c>
      <c r="K362" s="1600">
        <v>41632</v>
      </c>
      <c r="L362" s="1260" t="s">
        <v>1564</v>
      </c>
      <c r="M362" s="1259" t="s">
        <v>2010</v>
      </c>
      <c r="N362" s="1259" t="s">
        <v>1484</v>
      </c>
      <c r="O362" s="1602">
        <v>75000000</v>
      </c>
      <c r="P362" s="1259" t="s">
        <v>1485</v>
      </c>
      <c r="Q362" s="439" t="s">
        <v>916</v>
      </c>
    </row>
    <row r="363" spans="1:17" ht="22.5">
      <c r="A363" s="444">
        <f>A362+1</f>
        <v>349</v>
      </c>
      <c r="B363" s="1257" t="s">
        <v>231</v>
      </c>
      <c r="C363" s="1599" t="s">
        <v>1486</v>
      </c>
      <c r="D363" s="1259" t="s">
        <v>2011</v>
      </c>
      <c r="E363" s="1259" t="s">
        <v>1487</v>
      </c>
      <c r="F363" s="1259" t="s">
        <v>1479</v>
      </c>
      <c r="G363" s="1598">
        <v>126</v>
      </c>
      <c r="H363" s="1261">
        <v>2014</v>
      </c>
      <c r="I363" s="1258" t="s">
        <v>1545</v>
      </c>
      <c r="J363" s="1259" t="s">
        <v>1481</v>
      </c>
      <c r="K363" s="1600">
        <v>41781</v>
      </c>
      <c r="L363" s="1259" t="s">
        <v>940</v>
      </c>
      <c r="M363" s="1259" t="s">
        <v>2012</v>
      </c>
      <c r="N363" s="1259" t="s">
        <v>1484</v>
      </c>
      <c r="O363" s="1163">
        <v>2520000</v>
      </c>
      <c r="P363" s="1259" t="s">
        <v>1485</v>
      </c>
      <c r="Q363" s="439" t="s">
        <v>914</v>
      </c>
    </row>
    <row r="364" spans="1:17" ht="22.5">
      <c r="A364" s="444">
        <f t="shared" si="8"/>
        <v>350</v>
      </c>
      <c r="B364" s="1257" t="s">
        <v>231</v>
      </c>
      <c r="C364" s="1258" t="s">
        <v>1486</v>
      </c>
      <c r="D364" s="1259" t="s">
        <v>2011</v>
      </c>
      <c r="E364" s="1259" t="s">
        <v>1487</v>
      </c>
      <c r="F364" s="1259" t="s">
        <v>1490</v>
      </c>
      <c r="G364" s="1598">
        <v>200</v>
      </c>
      <c r="H364" s="1261">
        <v>2014</v>
      </c>
      <c r="I364" s="1258" t="s">
        <v>1545</v>
      </c>
      <c r="J364" s="1259" t="s">
        <v>1481</v>
      </c>
      <c r="K364" s="1600">
        <v>41781</v>
      </c>
      <c r="L364" s="1259" t="s">
        <v>1510</v>
      </c>
      <c r="M364" s="1259" t="s">
        <v>2012</v>
      </c>
      <c r="N364" s="1259" t="s">
        <v>1484</v>
      </c>
      <c r="O364" s="1163">
        <v>4000000</v>
      </c>
      <c r="P364" s="1259" t="s">
        <v>1485</v>
      </c>
      <c r="Q364" s="439" t="s">
        <v>914</v>
      </c>
    </row>
    <row r="365" spans="1:17" ht="33.75">
      <c r="A365" s="444">
        <f t="shared" si="8"/>
        <v>351</v>
      </c>
      <c r="B365" s="1257" t="s">
        <v>229</v>
      </c>
      <c r="C365" s="1258" t="s">
        <v>1493</v>
      </c>
      <c r="D365" s="1259" t="s">
        <v>2013</v>
      </c>
      <c r="E365" s="1259" t="s">
        <v>1494</v>
      </c>
      <c r="F365" s="1259" t="s">
        <v>1479</v>
      </c>
      <c r="G365" s="1598">
        <v>15152</v>
      </c>
      <c r="H365" s="1261">
        <v>2003</v>
      </c>
      <c r="I365" s="1258" t="s">
        <v>2014</v>
      </c>
      <c r="J365" s="1259" t="s">
        <v>1481</v>
      </c>
      <c r="K365" s="1600">
        <v>41632</v>
      </c>
      <c r="L365" s="1259" t="s">
        <v>1516</v>
      </c>
      <c r="M365" s="1601" t="s">
        <v>1602</v>
      </c>
      <c r="N365" s="1259" t="s">
        <v>1599</v>
      </c>
      <c r="O365" s="1163">
        <f>1008000000+119000000</f>
        <v>1127000000</v>
      </c>
      <c r="P365" s="1259" t="s">
        <v>1485</v>
      </c>
      <c r="Q365" s="439" t="s">
        <v>920</v>
      </c>
    </row>
    <row r="366" spans="1:17" ht="22.5">
      <c r="A366" s="444">
        <f t="shared" si="8"/>
        <v>352</v>
      </c>
      <c r="B366" s="1257" t="s">
        <v>229</v>
      </c>
      <c r="C366" s="1258" t="s">
        <v>1633</v>
      </c>
      <c r="D366" s="1259" t="s">
        <v>2015</v>
      </c>
      <c r="E366" s="1259" t="s">
        <v>1634</v>
      </c>
      <c r="F366" s="1259" t="s">
        <v>1490</v>
      </c>
      <c r="G366" s="1598">
        <v>197</v>
      </c>
      <c r="H366" s="1261">
        <v>2013</v>
      </c>
      <c r="I366" s="1599" t="s">
        <v>1940</v>
      </c>
      <c r="J366" s="1259" t="s">
        <v>1481</v>
      </c>
      <c r="K366" s="1600">
        <v>41991</v>
      </c>
      <c r="L366" s="1259" t="s">
        <v>953</v>
      </c>
      <c r="M366" s="1259" t="s">
        <v>2016</v>
      </c>
      <c r="N366" s="1259" t="s">
        <v>1484</v>
      </c>
      <c r="O366" s="1163">
        <v>35000000</v>
      </c>
      <c r="P366" s="1259" t="s">
        <v>1485</v>
      </c>
      <c r="Q366" s="439" t="s">
        <v>915</v>
      </c>
    </row>
    <row r="367" spans="1:17" ht="22.5">
      <c r="A367" s="444">
        <f t="shared" si="8"/>
        <v>353</v>
      </c>
      <c r="B367" s="1257" t="s">
        <v>229</v>
      </c>
      <c r="C367" s="1258" t="s">
        <v>1633</v>
      </c>
      <c r="D367" s="1259" t="s">
        <v>2017</v>
      </c>
      <c r="E367" s="1259" t="s">
        <v>1634</v>
      </c>
      <c r="F367" s="1259" t="s">
        <v>1479</v>
      </c>
      <c r="G367" s="1598">
        <v>6407</v>
      </c>
      <c r="H367" s="1261">
        <v>2013</v>
      </c>
      <c r="I367" s="1599" t="s">
        <v>2018</v>
      </c>
      <c r="J367" s="1259" t="s">
        <v>1481</v>
      </c>
      <c r="K367" s="1600">
        <v>41632</v>
      </c>
      <c r="L367" s="1259" t="s">
        <v>1519</v>
      </c>
      <c r="M367" s="1259" t="s">
        <v>2019</v>
      </c>
      <c r="N367" s="1259" t="s">
        <v>1484</v>
      </c>
      <c r="O367" s="1163">
        <v>15000000</v>
      </c>
      <c r="P367" s="1259" t="s">
        <v>1485</v>
      </c>
      <c r="Q367" s="439" t="s">
        <v>921</v>
      </c>
    </row>
    <row r="368" spans="1:17" ht="22.5">
      <c r="A368" s="444">
        <f t="shared" si="8"/>
        <v>354</v>
      </c>
      <c r="B368" s="1257" t="s">
        <v>232</v>
      </c>
      <c r="C368" s="1258" t="s">
        <v>1528</v>
      </c>
      <c r="D368" s="1259" t="s">
        <v>2020</v>
      </c>
      <c r="E368" s="1259" t="s">
        <v>1530</v>
      </c>
      <c r="F368" s="1259" t="s">
        <v>1479</v>
      </c>
      <c r="G368" s="1598">
        <v>2096</v>
      </c>
      <c r="H368" s="1261">
        <v>2003</v>
      </c>
      <c r="I368" s="1599" t="s">
        <v>2021</v>
      </c>
      <c r="J368" s="1259" t="s">
        <v>1481</v>
      </c>
      <c r="K368" s="1600">
        <v>41577</v>
      </c>
      <c r="L368" s="1259" t="s">
        <v>1554</v>
      </c>
      <c r="M368" s="1259" t="s">
        <v>2022</v>
      </c>
      <c r="N368" s="1259" t="s">
        <v>1484</v>
      </c>
      <c r="O368" s="1163">
        <v>17955000</v>
      </c>
      <c r="P368" s="1259" t="s">
        <v>1485</v>
      </c>
      <c r="Q368" s="439" t="s">
        <v>923</v>
      </c>
    </row>
    <row r="369" spans="1:17" ht="22.5">
      <c r="A369" s="444">
        <f t="shared" si="8"/>
        <v>355</v>
      </c>
      <c r="B369" s="1257" t="s">
        <v>232</v>
      </c>
      <c r="C369" s="1258" t="s">
        <v>1528</v>
      </c>
      <c r="D369" s="1259" t="s">
        <v>2020</v>
      </c>
      <c r="E369" s="1259" t="s">
        <v>1530</v>
      </c>
      <c r="F369" s="1259" t="s">
        <v>1490</v>
      </c>
      <c r="G369" s="1598">
        <v>6466</v>
      </c>
      <c r="H369" s="1261">
        <v>2003</v>
      </c>
      <c r="I369" s="1599" t="s">
        <v>2023</v>
      </c>
      <c r="J369" s="1259" t="s">
        <v>1481</v>
      </c>
      <c r="K369" s="1600">
        <v>41781</v>
      </c>
      <c r="L369" s="1259" t="s">
        <v>1540</v>
      </c>
      <c r="M369" s="1259" t="s">
        <v>2022</v>
      </c>
      <c r="N369" s="1259" t="s">
        <v>1484</v>
      </c>
      <c r="O369" s="1163">
        <v>378000000</v>
      </c>
      <c r="P369" s="1259" t="s">
        <v>1485</v>
      </c>
      <c r="Q369" s="439" t="s">
        <v>914</v>
      </c>
    </row>
    <row r="370" spans="1:17" ht="22.5">
      <c r="A370" s="444">
        <f t="shared" si="8"/>
        <v>356</v>
      </c>
      <c r="B370" s="1257" t="s">
        <v>232</v>
      </c>
      <c r="C370" s="1258" t="s">
        <v>1528</v>
      </c>
      <c r="D370" s="1259" t="s">
        <v>2020</v>
      </c>
      <c r="E370" s="1259" t="s">
        <v>1530</v>
      </c>
      <c r="F370" s="1259" t="s">
        <v>1538</v>
      </c>
      <c r="G370" s="1598">
        <v>8599</v>
      </c>
      <c r="H370" s="1261">
        <v>2003</v>
      </c>
      <c r="I370" s="1258" t="s">
        <v>1653</v>
      </c>
      <c r="J370" s="1259" t="s">
        <v>1481</v>
      </c>
      <c r="K370" s="1600">
        <v>41992</v>
      </c>
      <c r="L370" s="1259" t="s">
        <v>1561</v>
      </c>
      <c r="M370" s="1259" t="s">
        <v>2022</v>
      </c>
      <c r="N370" s="1259" t="s">
        <v>1484</v>
      </c>
      <c r="O370" s="1163">
        <v>1260000000</v>
      </c>
      <c r="P370" s="1259" t="s">
        <v>1485</v>
      </c>
      <c r="Q370" s="439" t="s">
        <v>920</v>
      </c>
    </row>
    <row r="371" spans="1:17" ht="22.5">
      <c r="A371" s="444">
        <f t="shared" si="8"/>
        <v>357</v>
      </c>
      <c r="B371" s="1257" t="s">
        <v>232</v>
      </c>
      <c r="C371" s="1258" t="s">
        <v>1528</v>
      </c>
      <c r="D371" s="1259" t="s">
        <v>2020</v>
      </c>
      <c r="E371" s="1259" t="s">
        <v>1530</v>
      </c>
      <c r="F371" s="1259" t="s">
        <v>1506</v>
      </c>
      <c r="G371" s="1598">
        <v>11347</v>
      </c>
      <c r="H371" s="1261">
        <v>2003</v>
      </c>
      <c r="I371" s="1599" t="s">
        <v>1674</v>
      </c>
      <c r="J371" s="1259" t="s">
        <v>1481</v>
      </c>
      <c r="K371" s="1600">
        <v>41270</v>
      </c>
      <c r="L371" s="1259" t="s">
        <v>1561</v>
      </c>
      <c r="M371" s="1259" t="s">
        <v>2022</v>
      </c>
      <c r="N371" s="1259" t="s">
        <v>1484</v>
      </c>
      <c r="O371" s="1163">
        <v>158858000</v>
      </c>
      <c r="P371" s="1259" t="s">
        <v>1485</v>
      </c>
      <c r="Q371" s="439" t="s">
        <v>928</v>
      </c>
    </row>
    <row r="372" spans="1:17" ht="22.5">
      <c r="A372" s="444">
        <f t="shared" si="8"/>
        <v>358</v>
      </c>
      <c r="B372" s="445" t="s">
        <v>232</v>
      </c>
      <c r="C372" s="446" t="s">
        <v>1528</v>
      </c>
      <c r="D372" s="448" t="s">
        <v>2020</v>
      </c>
      <c r="E372" s="448" t="s">
        <v>1530</v>
      </c>
      <c r="F372" s="448" t="s">
        <v>1548</v>
      </c>
      <c r="G372" s="449">
        <v>1170</v>
      </c>
      <c r="H372" s="450">
        <v>2003</v>
      </c>
      <c r="I372" s="446" t="s">
        <v>1704</v>
      </c>
      <c r="J372" s="448" t="s">
        <v>1481</v>
      </c>
      <c r="K372" s="452">
        <v>41810</v>
      </c>
      <c r="L372" s="448" t="s">
        <v>1513</v>
      </c>
      <c r="M372" s="448" t="s">
        <v>2022</v>
      </c>
      <c r="N372" s="448" t="s">
        <v>1484</v>
      </c>
      <c r="O372" s="454">
        <v>6825000</v>
      </c>
      <c r="P372" s="448" t="s">
        <v>1485</v>
      </c>
      <c r="Q372" s="439" t="s">
        <v>927</v>
      </c>
    </row>
    <row r="373" spans="1:17" ht="22.5">
      <c r="A373" s="444">
        <f t="shared" si="8"/>
        <v>359</v>
      </c>
      <c r="B373" s="445" t="s">
        <v>232</v>
      </c>
      <c r="C373" s="446" t="s">
        <v>1528</v>
      </c>
      <c r="D373" s="448" t="s">
        <v>2020</v>
      </c>
      <c r="E373" s="448" t="s">
        <v>1530</v>
      </c>
      <c r="F373" s="448" t="s">
        <v>1715</v>
      </c>
      <c r="G373" s="449">
        <v>131</v>
      </c>
      <c r="H373" s="450">
        <v>2003</v>
      </c>
      <c r="I373" s="446" t="s">
        <v>2024</v>
      </c>
      <c r="J373" s="448" t="s">
        <v>1481</v>
      </c>
      <c r="K373" s="452">
        <v>41992</v>
      </c>
      <c r="L373" s="448" t="s">
        <v>1491</v>
      </c>
      <c r="M373" s="448" t="s">
        <v>2022</v>
      </c>
      <c r="N373" s="448" t="s">
        <v>1484</v>
      </c>
      <c r="O373" s="454">
        <v>3750000</v>
      </c>
      <c r="P373" s="448" t="s">
        <v>1485</v>
      </c>
      <c r="Q373" s="439" t="s">
        <v>929</v>
      </c>
    </row>
    <row r="374" spans="1:17" ht="22.5">
      <c r="A374" s="444">
        <f t="shared" si="8"/>
        <v>360</v>
      </c>
      <c r="B374" s="445" t="s">
        <v>232</v>
      </c>
      <c r="C374" s="446" t="s">
        <v>1528</v>
      </c>
      <c r="D374" s="448" t="s">
        <v>2020</v>
      </c>
      <c r="E374" s="448" t="s">
        <v>1530</v>
      </c>
      <c r="F374" s="448" t="s">
        <v>1582</v>
      </c>
      <c r="G374" s="449">
        <v>3457</v>
      </c>
      <c r="H374" s="450">
        <v>2003</v>
      </c>
      <c r="I374" s="451" t="s">
        <v>2025</v>
      </c>
      <c r="J374" s="448" t="s">
        <v>1481</v>
      </c>
      <c r="K374" s="452">
        <v>41992</v>
      </c>
      <c r="L374" s="448" t="s">
        <v>940</v>
      </c>
      <c r="M374" s="448" t="s">
        <v>2022</v>
      </c>
      <c r="N374" s="448" t="s">
        <v>1484</v>
      </c>
      <c r="O374" s="454">
        <v>985245000</v>
      </c>
      <c r="P374" s="448" t="s">
        <v>1485</v>
      </c>
      <c r="Q374" s="439" t="s">
        <v>915</v>
      </c>
    </row>
    <row r="375" spans="1:17" ht="22.5">
      <c r="A375" s="444">
        <f t="shared" si="8"/>
        <v>361</v>
      </c>
      <c r="B375" s="445" t="s">
        <v>232</v>
      </c>
      <c r="C375" s="446" t="s">
        <v>1528</v>
      </c>
      <c r="D375" s="448" t="s">
        <v>2026</v>
      </c>
      <c r="E375" s="448" t="s">
        <v>1530</v>
      </c>
      <c r="F375" s="448" t="s">
        <v>1583</v>
      </c>
      <c r="G375" s="449">
        <v>2809</v>
      </c>
      <c r="H375" s="450">
        <v>2008</v>
      </c>
      <c r="I375" s="451" t="s">
        <v>1575</v>
      </c>
      <c r="J375" s="448" t="s">
        <v>1481</v>
      </c>
      <c r="K375" s="452">
        <v>42366</v>
      </c>
      <c r="L375" s="448" t="s">
        <v>1513</v>
      </c>
      <c r="M375" s="448" t="s">
        <v>2027</v>
      </c>
      <c r="N375" s="448" t="s">
        <v>1484</v>
      </c>
      <c r="O375" s="454">
        <v>17500000</v>
      </c>
      <c r="P375" s="448" t="s">
        <v>1485</v>
      </c>
      <c r="Q375" s="439" t="s">
        <v>927</v>
      </c>
    </row>
    <row r="376" spans="1:17" ht="22.5">
      <c r="A376" s="444">
        <f t="shared" si="8"/>
        <v>362</v>
      </c>
      <c r="B376" s="445" t="s">
        <v>232</v>
      </c>
      <c r="C376" s="446" t="s">
        <v>1528</v>
      </c>
      <c r="D376" s="448" t="s">
        <v>2028</v>
      </c>
      <c r="E376" s="448" t="s">
        <v>1530</v>
      </c>
      <c r="F376" s="448" t="s">
        <v>1559</v>
      </c>
      <c r="G376" s="449">
        <v>1915</v>
      </c>
      <c r="H376" s="450">
        <v>2011</v>
      </c>
      <c r="I376" s="451" t="s">
        <v>1573</v>
      </c>
      <c r="J376" s="448" t="s">
        <v>1481</v>
      </c>
      <c r="K376" s="452">
        <v>41759</v>
      </c>
      <c r="L376" s="448" t="s">
        <v>1513</v>
      </c>
      <c r="M376" s="448" t="s">
        <v>2022</v>
      </c>
      <c r="N376" s="448" t="s">
        <v>1484</v>
      </c>
      <c r="O376" s="454">
        <v>50000000</v>
      </c>
      <c r="P376" s="448" t="s">
        <v>1485</v>
      </c>
      <c r="Q376" s="439" t="s">
        <v>924</v>
      </c>
    </row>
    <row r="377" spans="1:17" ht="22.5">
      <c r="A377" s="444">
        <f t="shared" si="8"/>
        <v>363</v>
      </c>
      <c r="B377" s="445" t="s">
        <v>212</v>
      </c>
      <c r="C377" s="446" t="s">
        <v>1533</v>
      </c>
      <c r="D377" s="448" t="s">
        <v>2029</v>
      </c>
      <c r="E377" s="448" t="s">
        <v>1534</v>
      </c>
      <c r="F377" s="458">
        <v>3</v>
      </c>
      <c r="G377" s="449">
        <v>8526</v>
      </c>
      <c r="H377" s="450">
        <v>2016</v>
      </c>
      <c r="I377" s="451" t="s">
        <v>2030</v>
      </c>
      <c r="J377" s="448" t="s">
        <v>1481</v>
      </c>
      <c r="K377" s="452" t="s">
        <v>2031</v>
      </c>
      <c r="L377" s="448" t="s">
        <v>2032</v>
      </c>
      <c r="M377" s="448" t="s">
        <v>2033</v>
      </c>
      <c r="N377" s="448" t="s">
        <v>1599</v>
      </c>
      <c r="O377" s="459">
        <v>614916000</v>
      </c>
      <c r="P377" s="448" t="s">
        <v>1485</v>
      </c>
      <c r="Q377" s="439" t="s">
        <v>917</v>
      </c>
    </row>
    <row r="378" spans="1:17" ht="22.5">
      <c r="A378" s="444">
        <f t="shared" si="8"/>
        <v>364</v>
      </c>
      <c r="B378" s="445" t="s">
        <v>212</v>
      </c>
      <c r="C378" s="446" t="s">
        <v>1533</v>
      </c>
      <c r="D378" s="448" t="s">
        <v>2029</v>
      </c>
      <c r="E378" s="448" t="s">
        <v>1534</v>
      </c>
      <c r="F378" s="458">
        <v>4</v>
      </c>
      <c r="G378" s="449">
        <v>7534</v>
      </c>
      <c r="H378" s="450">
        <v>2016</v>
      </c>
      <c r="I378" s="451" t="s">
        <v>2034</v>
      </c>
      <c r="J378" s="448" t="s">
        <v>1481</v>
      </c>
      <c r="K378" s="452">
        <v>44495</v>
      </c>
      <c r="L378" s="457" t="s">
        <v>1564</v>
      </c>
      <c r="M378" s="448" t="s">
        <v>2033</v>
      </c>
      <c r="N378" s="448" t="s">
        <v>1599</v>
      </c>
      <c r="O378" s="459">
        <v>1348620000</v>
      </c>
      <c r="P378" s="448" t="s">
        <v>1485</v>
      </c>
      <c r="Q378" s="439" t="s">
        <v>329</v>
      </c>
    </row>
    <row r="379" spans="1:17" ht="22.5">
      <c r="A379" s="444">
        <f t="shared" si="8"/>
        <v>365</v>
      </c>
      <c r="B379" s="445" t="s">
        <v>212</v>
      </c>
      <c r="C379" s="446" t="s">
        <v>1533</v>
      </c>
      <c r="D379" s="448" t="s">
        <v>2029</v>
      </c>
      <c r="E379" s="448" t="s">
        <v>1534</v>
      </c>
      <c r="F379" s="458">
        <v>8</v>
      </c>
      <c r="G379" s="449">
        <v>8808</v>
      </c>
      <c r="H379" s="450">
        <v>2016</v>
      </c>
      <c r="I379" s="451" t="s">
        <v>2035</v>
      </c>
      <c r="J379" s="448" t="s">
        <v>1481</v>
      </c>
      <c r="K379" s="452">
        <v>44501</v>
      </c>
      <c r="L379" s="448" t="s">
        <v>2036</v>
      </c>
      <c r="M379" s="448" t="s">
        <v>2033</v>
      </c>
      <c r="N379" s="448" t="s">
        <v>1599</v>
      </c>
      <c r="O379" s="459">
        <v>1387688477</v>
      </c>
      <c r="P379" s="448" t="s">
        <v>1485</v>
      </c>
      <c r="Q379" s="439" t="s">
        <v>922</v>
      </c>
    </row>
    <row r="380" spans="1:17" ht="22.5">
      <c r="A380" s="444">
        <f t="shared" si="8"/>
        <v>366</v>
      </c>
      <c r="B380" s="445" t="s">
        <v>212</v>
      </c>
      <c r="C380" s="446" t="s">
        <v>1533</v>
      </c>
      <c r="D380" s="448" t="s">
        <v>2029</v>
      </c>
      <c r="E380" s="448" t="s">
        <v>1534</v>
      </c>
      <c r="F380" s="458">
        <v>11</v>
      </c>
      <c r="G380" s="449">
        <v>21690</v>
      </c>
      <c r="H380" s="450">
        <v>2016</v>
      </c>
      <c r="I380" s="451" t="s">
        <v>2037</v>
      </c>
      <c r="J380" s="448" t="s">
        <v>1481</v>
      </c>
      <c r="K380" s="452">
        <v>44427</v>
      </c>
      <c r="L380" s="448" t="s">
        <v>2038</v>
      </c>
      <c r="M380" s="448" t="s">
        <v>2033</v>
      </c>
      <c r="N380" s="448" t="s">
        <v>1599</v>
      </c>
      <c r="O380" s="459">
        <v>696911688</v>
      </c>
      <c r="P380" s="448" t="s">
        <v>1485</v>
      </c>
      <c r="Q380" s="439" t="s">
        <v>921</v>
      </c>
    </row>
    <row r="381" spans="1:17" ht="22.5">
      <c r="A381" s="444">
        <f t="shared" si="8"/>
        <v>367</v>
      </c>
      <c r="B381" s="445" t="s">
        <v>212</v>
      </c>
      <c r="C381" s="446" t="s">
        <v>1533</v>
      </c>
      <c r="D381" s="448" t="s">
        <v>2029</v>
      </c>
      <c r="E381" s="448" t="s">
        <v>1534</v>
      </c>
      <c r="F381" s="458">
        <v>14</v>
      </c>
      <c r="G381" s="449">
        <v>12742</v>
      </c>
      <c r="H381" s="450">
        <v>2016</v>
      </c>
      <c r="I381" s="451" t="s">
        <v>2039</v>
      </c>
      <c r="J381" s="448" t="s">
        <v>1481</v>
      </c>
      <c r="K381" s="452">
        <v>44503</v>
      </c>
      <c r="L381" s="448" t="s">
        <v>2040</v>
      </c>
      <c r="M381" s="448" t="s">
        <v>2033</v>
      </c>
      <c r="N381" s="448" t="s">
        <v>1599</v>
      </c>
      <c r="O381" s="459">
        <v>1432980000</v>
      </c>
      <c r="P381" s="448" t="s">
        <v>1485</v>
      </c>
      <c r="Q381" s="439" t="s">
        <v>916</v>
      </c>
    </row>
    <row r="382" spans="1:17" ht="22.5">
      <c r="A382" s="444">
        <f t="shared" si="8"/>
        <v>368</v>
      </c>
      <c r="B382" s="445" t="s">
        <v>212</v>
      </c>
      <c r="C382" s="446" t="s">
        <v>1533</v>
      </c>
      <c r="D382" s="448" t="s">
        <v>2029</v>
      </c>
      <c r="E382" s="448" t="s">
        <v>1534</v>
      </c>
      <c r="F382" s="458">
        <v>15</v>
      </c>
      <c r="G382" s="449">
        <v>7109</v>
      </c>
      <c r="H382" s="450">
        <v>2016</v>
      </c>
      <c r="I382" s="451" t="s">
        <v>2041</v>
      </c>
      <c r="J382" s="448" t="s">
        <v>1481</v>
      </c>
      <c r="K382" s="452" t="s">
        <v>2031</v>
      </c>
      <c r="L382" s="448" t="s">
        <v>2042</v>
      </c>
      <c r="M382" s="448" t="s">
        <v>2033</v>
      </c>
      <c r="N382" s="448" t="s">
        <v>1599</v>
      </c>
      <c r="O382" s="459">
        <v>921006000</v>
      </c>
      <c r="P382" s="448" t="s">
        <v>1485</v>
      </c>
      <c r="Q382" s="439" t="s">
        <v>920</v>
      </c>
    </row>
    <row r="383" spans="1:17" ht="22.5">
      <c r="A383" s="444">
        <f t="shared" si="8"/>
        <v>369</v>
      </c>
      <c r="B383" s="445" t="s">
        <v>212</v>
      </c>
      <c r="C383" s="446" t="s">
        <v>1533</v>
      </c>
      <c r="D383" s="448" t="s">
        <v>2029</v>
      </c>
      <c r="E383" s="448" t="s">
        <v>1534</v>
      </c>
      <c r="F383" s="458">
        <v>25</v>
      </c>
      <c r="G383" s="449">
        <v>3142</v>
      </c>
      <c r="H383" s="450">
        <v>2016</v>
      </c>
      <c r="I383" s="451" t="s">
        <v>2043</v>
      </c>
      <c r="J383" s="448" t="s">
        <v>1481</v>
      </c>
      <c r="K383" s="452">
        <v>44501</v>
      </c>
      <c r="L383" s="448" t="s">
        <v>2044</v>
      </c>
      <c r="M383" s="448" t="s">
        <v>2033</v>
      </c>
      <c r="N383" s="448" t="s">
        <v>1599</v>
      </c>
      <c r="O383" s="459">
        <v>5916400941.000001</v>
      </c>
      <c r="P383" s="448" t="s">
        <v>1485</v>
      </c>
      <c r="Q383" s="439" t="s">
        <v>920</v>
      </c>
    </row>
    <row r="384" spans="1:17" ht="22.5">
      <c r="A384" s="444">
        <f t="shared" si="8"/>
        <v>370</v>
      </c>
      <c r="B384" s="445" t="s">
        <v>212</v>
      </c>
      <c r="C384" s="446" t="s">
        <v>1533</v>
      </c>
      <c r="D384" s="448" t="s">
        <v>2045</v>
      </c>
      <c r="E384" s="448" t="s">
        <v>1534</v>
      </c>
      <c r="F384" s="458">
        <v>80</v>
      </c>
      <c r="G384" s="449">
        <v>3416</v>
      </c>
      <c r="H384" s="450">
        <v>2016</v>
      </c>
      <c r="I384" s="451" t="s">
        <v>2046</v>
      </c>
      <c r="J384" s="448" t="s">
        <v>1481</v>
      </c>
      <c r="K384" s="452">
        <v>44495</v>
      </c>
      <c r="L384" s="448" t="s">
        <v>2047</v>
      </c>
      <c r="M384" s="448" t="s">
        <v>2033</v>
      </c>
      <c r="N384" s="448" t="s">
        <v>1484</v>
      </c>
      <c r="O384" s="459">
        <v>612000000</v>
      </c>
      <c r="P384" s="448" t="s">
        <v>1485</v>
      </c>
      <c r="Q384" s="439" t="s">
        <v>329</v>
      </c>
    </row>
    <row r="385" spans="1:17" ht="22.5">
      <c r="A385" s="444">
        <f t="shared" si="8"/>
        <v>371</v>
      </c>
      <c r="B385" s="445" t="s">
        <v>212</v>
      </c>
      <c r="C385" s="446" t="s">
        <v>1533</v>
      </c>
      <c r="D385" s="448" t="s">
        <v>2045</v>
      </c>
      <c r="E385" s="448" t="s">
        <v>1534</v>
      </c>
      <c r="F385" s="458">
        <v>86</v>
      </c>
      <c r="G385" s="449">
        <v>3103</v>
      </c>
      <c r="H385" s="450">
        <v>2016</v>
      </c>
      <c r="I385" s="451" t="s">
        <v>2048</v>
      </c>
      <c r="J385" s="448" t="s">
        <v>1481</v>
      </c>
      <c r="K385" s="452">
        <v>44495</v>
      </c>
      <c r="L385" s="457" t="s">
        <v>1564</v>
      </c>
      <c r="M385" s="448" t="s">
        <v>2033</v>
      </c>
      <c r="N385" s="448" t="s">
        <v>1484</v>
      </c>
      <c r="O385" s="459">
        <v>1165714285</v>
      </c>
      <c r="P385" s="448" t="s">
        <v>1485</v>
      </c>
      <c r="Q385" s="439" t="s">
        <v>920</v>
      </c>
    </row>
    <row r="386" spans="1:17" ht="22.5">
      <c r="A386" s="444">
        <f t="shared" si="8"/>
        <v>372</v>
      </c>
      <c r="B386" s="445" t="s">
        <v>212</v>
      </c>
      <c r="C386" s="446" t="s">
        <v>1533</v>
      </c>
      <c r="D386" s="448" t="s">
        <v>2045</v>
      </c>
      <c r="E386" s="448" t="s">
        <v>1534</v>
      </c>
      <c r="F386" s="458">
        <v>90</v>
      </c>
      <c r="G386" s="449">
        <v>917</v>
      </c>
      <c r="H386" s="450">
        <v>2016</v>
      </c>
      <c r="I386" s="451" t="s">
        <v>2049</v>
      </c>
      <c r="J386" s="448" t="s">
        <v>1481</v>
      </c>
      <c r="K386" s="452">
        <v>44501</v>
      </c>
      <c r="L386" s="457" t="s">
        <v>1516</v>
      </c>
      <c r="M386" s="448" t="s">
        <v>2033</v>
      </c>
      <c r="N386" s="448" t="s">
        <v>1484</v>
      </c>
      <c r="O386" s="459">
        <v>1165714290</v>
      </c>
      <c r="P386" s="448" t="s">
        <v>1485</v>
      </c>
      <c r="Q386" s="439" t="s">
        <v>920</v>
      </c>
    </row>
    <row r="387" spans="1:17" ht="22.5">
      <c r="A387" s="444">
        <f t="shared" si="8"/>
        <v>373</v>
      </c>
      <c r="B387" s="445" t="s">
        <v>212</v>
      </c>
      <c r="C387" s="446" t="s">
        <v>1533</v>
      </c>
      <c r="D387" s="448" t="s">
        <v>2045</v>
      </c>
      <c r="E387" s="448" t="s">
        <v>1534</v>
      </c>
      <c r="F387" s="458">
        <v>91</v>
      </c>
      <c r="G387" s="449">
        <v>3265</v>
      </c>
      <c r="H387" s="450">
        <v>2016</v>
      </c>
      <c r="I387" s="451" t="s">
        <v>2050</v>
      </c>
      <c r="J387" s="448" t="s">
        <v>1481</v>
      </c>
      <c r="K387" s="452">
        <v>44501</v>
      </c>
      <c r="L387" s="448">
        <v>10.14</v>
      </c>
      <c r="M387" s="448" t="s">
        <v>2033</v>
      </c>
      <c r="N387" s="448" t="s">
        <v>1484</v>
      </c>
      <c r="O387" s="459">
        <v>5916400941.000001</v>
      </c>
      <c r="P387" s="448" t="s">
        <v>1485</v>
      </c>
      <c r="Q387" s="439" t="s">
        <v>915</v>
      </c>
    </row>
    <row r="388" spans="1:17" ht="22.5">
      <c r="A388" s="444">
        <f t="shared" si="8"/>
        <v>374</v>
      </c>
      <c r="B388" s="445" t="s">
        <v>212</v>
      </c>
      <c r="C388" s="446" t="s">
        <v>1533</v>
      </c>
      <c r="D388" s="448" t="s">
        <v>2045</v>
      </c>
      <c r="E388" s="448" t="s">
        <v>1534</v>
      </c>
      <c r="F388" s="458">
        <v>92</v>
      </c>
      <c r="G388" s="449">
        <v>2809</v>
      </c>
      <c r="H388" s="450">
        <v>2016</v>
      </c>
      <c r="I388" s="451" t="s">
        <v>2051</v>
      </c>
      <c r="J388" s="448" t="s">
        <v>1481</v>
      </c>
      <c r="K388" s="452">
        <v>44501</v>
      </c>
      <c r="L388" s="448">
        <v>12</v>
      </c>
      <c r="M388" s="448" t="s">
        <v>2033</v>
      </c>
      <c r="N388" s="448" t="s">
        <v>1484</v>
      </c>
      <c r="O388" s="459">
        <v>5916400941.000001</v>
      </c>
      <c r="P388" s="448" t="s">
        <v>1485</v>
      </c>
      <c r="Q388" s="439" t="s">
        <v>920</v>
      </c>
    </row>
    <row r="389" spans="1:17" ht="22.5">
      <c r="A389" s="444">
        <f t="shared" si="8"/>
        <v>375</v>
      </c>
      <c r="B389" s="445" t="s">
        <v>212</v>
      </c>
      <c r="C389" s="446" t="s">
        <v>1533</v>
      </c>
      <c r="D389" s="448" t="s">
        <v>2045</v>
      </c>
      <c r="E389" s="448" t="s">
        <v>1534</v>
      </c>
      <c r="F389" s="458">
        <v>94</v>
      </c>
      <c r="G389" s="449">
        <v>2356</v>
      </c>
      <c r="H389" s="450">
        <v>2016</v>
      </c>
      <c r="I389" s="451" t="s">
        <v>2052</v>
      </c>
      <c r="J389" s="448" t="s">
        <v>1481</v>
      </c>
      <c r="K389" s="452">
        <v>44501</v>
      </c>
      <c r="L389" s="457" t="s">
        <v>1513</v>
      </c>
      <c r="M389" s="448" t="s">
        <v>2033</v>
      </c>
      <c r="N389" s="448" t="s">
        <v>1484</v>
      </c>
      <c r="O389" s="459">
        <v>5916400941.000001</v>
      </c>
      <c r="P389" s="448" t="s">
        <v>1485</v>
      </c>
      <c r="Q389" s="439" t="s">
        <v>915</v>
      </c>
    </row>
    <row r="390" spans="1:17" ht="22.5">
      <c r="A390" s="444">
        <f t="shared" si="8"/>
        <v>376</v>
      </c>
      <c r="B390" s="445" t="s">
        <v>212</v>
      </c>
      <c r="C390" s="446" t="s">
        <v>1533</v>
      </c>
      <c r="D390" s="448" t="s">
        <v>2045</v>
      </c>
      <c r="E390" s="448" t="s">
        <v>1534</v>
      </c>
      <c r="F390" s="458">
        <v>96</v>
      </c>
      <c r="G390" s="449">
        <v>3640</v>
      </c>
      <c r="H390" s="450">
        <v>2016</v>
      </c>
      <c r="I390" s="451" t="s">
        <v>2053</v>
      </c>
      <c r="J390" s="448" t="s">
        <v>1481</v>
      </c>
      <c r="K390" s="452">
        <v>44501</v>
      </c>
      <c r="L390" s="448">
        <v>42.45</v>
      </c>
      <c r="M390" s="448" t="s">
        <v>2033</v>
      </c>
      <c r="N390" s="448" t="s">
        <v>1484</v>
      </c>
      <c r="O390" s="459">
        <v>5916400941.000001</v>
      </c>
      <c r="P390" s="448" t="s">
        <v>1485</v>
      </c>
      <c r="Q390" s="439" t="s">
        <v>915</v>
      </c>
    </row>
    <row r="391" spans="1:17" ht="22.5">
      <c r="A391" s="444">
        <f t="shared" si="8"/>
        <v>377</v>
      </c>
      <c r="B391" s="445" t="s">
        <v>212</v>
      </c>
      <c r="C391" s="446" t="s">
        <v>1533</v>
      </c>
      <c r="D391" s="448" t="s">
        <v>2045</v>
      </c>
      <c r="E391" s="448" t="s">
        <v>1534</v>
      </c>
      <c r="F391" s="458">
        <v>97</v>
      </c>
      <c r="G391" s="449">
        <v>5343</v>
      </c>
      <c r="H391" s="450">
        <v>2016</v>
      </c>
      <c r="I391" s="451" t="s">
        <v>2054</v>
      </c>
      <c r="J391" s="448" t="s">
        <v>1481</v>
      </c>
      <c r="K391" s="452">
        <v>44501</v>
      </c>
      <c r="L391" s="448">
        <v>53</v>
      </c>
      <c r="M391" s="448" t="s">
        <v>2033</v>
      </c>
      <c r="N391" s="448" t="s">
        <v>1484</v>
      </c>
      <c r="O391" s="459">
        <v>5916400941.000001</v>
      </c>
      <c r="P391" s="448" t="s">
        <v>1485</v>
      </c>
      <c r="Q391" s="439" t="s">
        <v>915</v>
      </c>
    </row>
    <row r="392" spans="1:17" ht="22.5">
      <c r="A392" s="444">
        <f t="shared" si="8"/>
        <v>378</v>
      </c>
      <c r="B392" s="445" t="s">
        <v>212</v>
      </c>
      <c r="C392" s="446" t="s">
        <v>1533</v>
      </c>
      <c r="D392" s="448" t="s">
        <v>2045</v>
      </c>
      <c r="E392" s="448" t="s">
        <v>1534</v>
      </c>
      <c r="F392" s="458">
        <v>99</v>
      </c>
      <c r="G392" s="449">
        <v>10081</v>
      </c>
      <c r="H392" s="450">
        <v>2016</v>
      </c>
      <c r="I392" s="451" t="s">
        <v>2055</v>
      </c>
      <c r="J392" s="448" t="s">
        <v>1481</v>
      </c>
      <c r="K392" s="452">
        <v>44501</v>
      </c>
      <c r="L392" s="448" t="s">
        <v>2056</v>
      </c>
      <c r="M392" s="448" t="s">
        <v>2033</v>
      </c>
      <c r="N392" s="448" t="s">
        <v>1484</v>
      </c>
      <c r="O392" s="459">
        <v>5916400941.000001</v>
      </c>
      <c r="P392" s="448" t="s">
        <v>1485</v>
      </c>
      <c r="Q392" s="439" t="s">
        <v>915</v>
      </c>
    </row>
    <row r="393" spans="1:17" ht="22.5">
      <c r="A393" s="444">
        <f t="shared" si="8"/>
        <v>379</v>
      </c>
      <c r="B393" s="445" t="s">
        <v>212</v>
      </c>
      <c r="C393" s="446" t="s">
        <v>1533</v>
      </c>
      <c r="D393" s="448" t="s">
        <v>2045</v>
      </c>
      <c r="E393" s="448" t="s">
        <v>1534</v>
      </c>
      <c r="F393" s="458">
        <v>100</v>
      </c>
      <c r="G393" s="449">
        <v>18022</v>
      </c>
      <c r="H393" s="450">
        <v>2016</v>
      </c>
      <c r="I393" s="451" t="s">
        <v>2057</v>
      </c>
      <c r="J393" s="448" t="s">
        <v>1481</v>
      </c>
      <c r="K393" s="452">
        <v>44501</v>
      </c>
      <c r="L393" s="448" t="s">
        <v>2058</v>
      </c>
      <c r="M393" s="448" t="s">
        <v>2033</v>
      </c>
      <c r="N393" s="448" t="s">
        <v>1484</v>
      </c>
      <c r="O393" s="459">
        <v>5916400941.000001</v>
      </c>
      <c r="P393" s="448" t="s">
        <v>1485</v>
      </c>
      <c r="Q393" s="439" t="s">
        <v>915</v>
      </c>
    </row>
    <row r="394" spans="1:17" ht="22.5">
      <c r="A394" s="444">
        <f t="shared" si="8"/>
        <v>380</v>
      </c>
      <c r="B394" s="445" t="s">
        <v>212</v>
      </c>
      <c r="C394" s="446" t="s">
        <v>1533</v>
      </c>
      <c r="D394" s="448" t="s">
        <v>2045</v>
      </c>
      <c r="E394" s="448" t="s">
        <v>1534</v>
      </c>
      <c r="F394" s="458">
        <v>102</v>
      </c>
      <c r="G394" s="449">
        <v>1915</v>
      </c>
      <c r="H394" s="450">
        <v>2016</v>
      </c>
      <c r="I394" s="451" t="s">
        <v>2059</v>
      </c>
      <c r="J394" s="448" t="s">
        <v>1481</v>
      </c>
      <c r="K394" s="452">
        <v>44501</v>
      </c>
      <c r="L394" s="448">
        <v>68</v>
      </c>
      <c r="M394" s="448" t="s">
        <v>2033</v>
      </c>
      <c r="N394" s="448" t="s">
        <v>1484</v>
      </c>
      <c r="O394" s="459">
        <v>5916400941.000001</v>
      </c>
      <c r="P394" s="448" t="s">
        <v>1485</v>
      </c>
      <c r="Q394" s="439" t="s">
        <v>915</v>
      </c>
    </row>
    <row r="395" spans="1:17" ht="22.5">
      <c r="A395" s="444">
        <f t="shared" si="8"/>
        <v>381</v>
      </c>
      <c r="B395" s="445" t="s">
        <v>212</v>
      </c>
      <c r="C395" s="446" t="s">
        <v>1533</v>
      </c>
      <c r="D395" s="448" t="s">
        <v>2045</v>
      </c>
      <c r="E395" s="448" t="s">
        <v>1534</v>
      </c>
      <c r="F395" s="458">
        <v>105</v>
      </c>
      <c r="G395" s="449">
        <v>731</v>
      </c>
      <c r="H395" s="450">
        <v>2016</v>
      </c>
      <c r="I395" s="451" t="s">
        <v>2060</v>
      </c>
      <c r="J395" s="448" t="s">
        <v>1481</v>
      </c>
      <c r="K395" s="452">
        <v>44501</v>
      </c>
      <c r="L395" s="457" t="s">
        <v>1564</v>
      </c>
      <c r="M395" s="448" t="s">
        <v>2033</v>
      </c>
      <c r="N395" s="448" t="s">
        <v>1484</v>
      </c>
      <c r="O395" s="459">
        <v>5916400941.000001</v>
      </c>
      <c r="P395" s="448" t="s">
        <v>1485</v>
      </c>
      <c r="Q395" s="439" t="s">
        <v>915</v>
      </c>
    </row>
    <row r="396" spans="1:17" ht="22.5">
      <c r="A396" s="444">
        <f t="shared" si="8"/>
        <v>382</v>
      </c>
      <c r="B396" s="445" t="s">
        <v>212</v>
      </c>
      <c r="C396" s="446" t="s">
        <v>1533</v>
      </c>
      <c r="D396" s="448" t="s">
        <v>2045</v>
      </c>
      <c r="E396" s="448" t="s">
        <v>1534</v>
      </c>
      <c r="F396" s="458">
        <v>39</v>
      </c>
      <c r="G396" s="449">
        <v>10134</v>
      </c>
      <c r="H396" s="450">
        <v>2018</v>
      </c>
      <c r="I396" s="451" t="s">
        <v>2061</v>
      </c>
      <c r="J396" s="448" t="s">
        <v>1481</v>
      </c>
      <c r="K396" s="452">
        <v>44501</v>
      </c>
      <c r="L396" s="457" t="s">
        <v>2062</v>
      </c>
      <c r="M396" s="448" t="s">
        <v>2033</v>
      </c>
      <c r="N396" s="448" t="s">
        <v>1484</v>
      </c>
      <c r="O396" s="459">
        <v>16392572000</v>
      </c>
      <c r="P396" s="448" t="s">
        <v>1485</v>
      </c>
      <c r="Q396" s="439" t="s">
        <v>915</v>
      </c>
    </row>
    <row r="397" spans="1:17" ht="22.5">
      <c r="A397" s="444">
        <f t="shared" si="8"/>
        <v>383</v>
      </c>
      <c r="B397" s="445" t="s">
        <v>212</v>
      </c>
      <c r="C397" s="446" t="s">
        <v>1533</v>
      </c>
      <c r="D397" s="448" t="s">
        <v>2045</v>
      </c>
      <c r="E397" s="448" t="s">
        <v>1534</v>
      </c>
      <c r="F397" s="458">
        <v>41</v>
      </c>
      <c r="G397" s="449">
        <v>2787</v>
      </c>
      <c r="H397" s="450">
        <v>2018</v>
      </c>
      <c r="I397" s="451" t="s">
        <v>2063</v>
      </c>
      <c r="J397" s="448" t="s">
        <v>1481</v>
      </c>
      <c r="K397" s="452">
        <v>44501</v>
      </c>
      <c r="L397" s="457" t="s">
        <v>1519</v>
      </c>
      <c r="M397" s="448" t="s">
        <v>2033</v>
      </c>
      <c r="N397" s="448" t="s">
        <v>1484</v>
      </c>
      <c r="O397" s="459">
        <v>10237044000</v>
      </c>
      <c r="P397" s="448" t="s">
        <v>1485</v>
      </c>
      <c r="Q397" s="439" t="s">
        <v>915</v>
      </c>
    </row>
    <row r="398" spans="1:17" ht="22.5">
      <c r="A398" s="444">
        <f t="shared" si="8"/>
        <v>384</v>
      </c>
      <c r="B398" s="445" t="s">
        <v>212</v>
      </c>
      <c r="C398" s="446" t="s">
        <v>1533</v>
      </c>
      <c r="D398" s="448" t="s">
        <v>2045</v>
      </c>
      <c r="E398" s="448" t="s">
        <v>1534</v>
      </c>
      <c r="F398" s="458">
        <v>45</v>
      </c>
      <c r="G398" s="449">
        <v>2731</v>
      </c>
      <c r="H398" s="450">
        <v>2018</v>
      </c>
      <c r="I398" s="451" t="s">
        <v>2064</v>
      </c>
      <c r="J398" s="448" t="s">
        <v>1481</v>
      </c>
      <c r="K398" s="452">
        <v>44501</v>
      </c>
      <c r="L398" s="457" t="s">
        <v>1519</v>
      </c>
      <c r="M398" s="448" t="s">
        <v>2033</v>
      </c>
      <c r="N398" s="448" t="s">
        <v>1484</v>
      </c>
      <c r="O398" s="459">
        <v>19294016000</v>
      </c>
      <c r="P398" s="448" t="s">
        <v>1485</v>
      </c>
      <c r="Q398" s="439" t="s">
        <v>920</v>
      </c>
    </row>
    <row r="399" spans="1:17" ht="22.5">
      <c r="A399" s="444">
        <f t="shared" si="8"/>
        <v>385</v>
      </c>
      <c r="B399" s="445" t="s">
        <v>212</v>
      </c>
      <c r="C399" s="446" t="s">
        <v>1533</v>
      </c>
      <c r="D399" s="448" t="s">
        <v>2045</v>
      </c>
      <c r="E399" s="448" t="s">
        <v>1534</v>
      </c>
      <c r="F399" s="458">
        <v>47</v>
      </c>
      <c r="G399" s="449">
        <v>1782</v>
      </c>
      <c r="H399" s="450">
        <v>2018</v>
      </c>
      <c r="I399" s="451" t="s">
        <v>2065</v>
      </c>
      <c r="J399" s="448" t="s">
        <v>1481</v>
      </c>
      <c r="K399" s="452">
        <v>44501</v>
      </c>
      <c r="L399" s="457" t="s">
        <v>1513</v>
      </c>
      <c r="M399" s="448" t="s">
        <v>2033</v>
      </c>
      <c r="N399" s="448" t="s">
        <v>1484</v>
      </c>
      <c r="O399" s="459">
        <v>6901349000</v>
      </c>
      <c r="P399" s="448" t="s">
        <v>1485</v>
      </c>
      <c r="Q399" s="439" t="s">
        <v>915</v>
      </c>
    </row>
    <row r="400" spans="1:17" ht="22.5">
      <c r="A400" s="444">
        <f t="shared" si="8"/>
        <v>386</v>
      </c>
      <c r="B400" s="445" t="s">
        <v>212</v>
      </c>
      <c r="C400" s="446" t="s">
        <v>1533</v>
      </c>
      <c r="D400" s="448" t="s">
        <v>2045</v>
      </c>
      <c r="E400" s="448" t="s">
        <v>1534</v>
      </c>
      <c r="F400" s="458">
        <v>49</v>
      </c>
      <c r="G400" s="449">
        <v>1529</v>
      </c>
      <c r="H400" s="450">
        <v>2018</v>
      </c>
      <c r="I400" s="451" t="s">
        <v>2066</v>
      </c>
      <c r="J400" s="448" t="s">
        <v>1481</v>
      </c>
      <c r="K400" s="452">
        <v>44501</v>
      </c>
      <c r="L400" s="448">
        <v>56</v>
      </c>
      <c r="M400" s="448" t="s">
        <v>2033</v>
      </c>
      <c r="N400" s="448" t="s">
        <v>1484</v>
      </c>
      <c r="O400" s="459">
        <v>6855707000</v>
      </c>
      <c r="P400" s="448" t="s">
        <v>1485</v>
      </c>
      <c r="Q400" s="439" t="s">
        <v>915</v>
      </c>
    </row>
    <row r="401" spans="1:17" ht="22.5">
      <c r="A401" s="444">
        <f t="shared" si="8"/>
        <v>387</v>
      </c>
      <c r="B401" s="445" t="s">
        <v>212</v>
      </c>
      <c r="C401" s="446" t="s">
        <v>1533</v>
      </c>
      <c r="D401" s="448" t="s">
        <v>2045</v>
      </c>
      <c r="E401" s="448" t="s">
        <v>1534</v>
      </c>
      <c r="F401" s="458">
        <v>50</v>
      </c>
      <c r="G401" s="449">
        <v>6542</v>
      </c>
      <c r="H401" s="450">
        <v>2018</v>
      </c>
      <c r="I401" s="451" t="s">
        <v>2067</v>
      </c>
      <c r="J401" s="448" t="s">
        <v>1481</v>
      </c>
      <c r="K401" s="452">
        <v>44501</v>
      </c>
      <c r="L401" s="448">
        <v>54.55</v>
      </c>
      <c r="M401" s="448" t="s">
        <v>2033</v>
      </c>
      <c r="N401" s="448" t="s">
        <v>1484</v>
      </c>
      <c r="O401" s="459">
        <v>24884048000</v>
      </c>
      <c r="P401" s="448" t="s">
        <v>1485</v>
      </c>
      <c r="Q401" s="439" t="s">
        <v>915</v>
      </c>
    </row>
    <row r="402" spans="1:17" ht="22.5">
      <c r="A402" s="444">
        <f t="shared" si="8"/>
        <v>388</v>
      </c>
      <c r="B402" s="445" t="s">
        <v>212</v>
      </c>
      <c r="C402" s="446" t="s">
        <v>1533</v>
      </c>
      <c r="D402" s="448" t="s">
        <v>2045</v>
      </c>
      <c r="E402" s="448" t="s">
        <v>1534</v>
      </c>
      <c r="F402" s="458">
        <v>51</v>
      </c>
      <c r="G402" s="449">
        <v>1974</v>
      </c>
      <c r="H402" s="450">
        <v>2018</v>
      </c>
      <c r="I402" s="451" t="s">
        <v>2068</v>
      </c>
      <c r="J402" s="448" t="s">
        <v>1481</v>
      </c>
      <c r="K402" s="452" t="s">
        <v>2069</v>
      </c>
      <c r="L402" s="457" t="s">
        <v>2070</v>
      </c>
      <c r="M402" s="448" t="s">
        <v>2033</v>
      </c>
      <c r="N402" s="448" t="s">
        <v>1484</v>
      </c>
      <c r="O402" s="459">
        <v>7941043000</v>
      </c>
      <c r="P402" s="448" t="s">
        <v>1485</v>
      </c>
      <c r="Q402" s="439" t="s">
        <v>915</v>
      </c>
    </row>
    <row r="403" spans="1:17" ht="22.5">
      <c r="A403" s="444">
        <f t="shared" ref="A403:A426" si="10">A402+1</f>
        <v>389</v>
      </c>
      <c r="B403" s="445" t="s">
        <v>212</v>
      </c>
      <c r="C403" s="446" t="s">
        <v>1533</v>
      </c>
      <c r="D403" s="448" t="s">
        <v>2045</v>
      </c>
      <c r="E403" s="448" t="s">
        <v>1534</v>
      </c>
      <c r="F403" s="458">
        <v>53</v>
      </c>
      <c r="G403" s="449">
        <f>6096-G409</f>
        <v>4286</v>
      </c>
      <c r="H403" s="450">
        <v>2018</v>
      </c>
      <c r="I403" s="451" t="s">
        <v>2071</v>
      </c>
      <c r="J403" s="448" t="s">
        <v>1481</v>
      </c>
      <c r="K403" s="452">
        <v>44501</v>
      </c>
      <c r="L403" s="448">
        <v>59</v>
      </c>
      <c r="M403" s="448" t="s">
        <v>2033</v>
      </c>
      <c r="N403" s="448" t="s">
        <v>1484</v>
      </c>
      <c r="O403" s="459">
        <v>10205996000</v>
      </c>
      <c r="P403" s="448" t="s">
        <v>1485</v>
      </c>
      <c r="Q403" s="439" t="s">
        <v>915</v>
      </c>
    </row>
    <row r="404" spans="1:17" ht="22.5">
      <c r="A404" s="444">
        <f t="shared" si="10"/>
        <v>390</v>
      </c>
      <c r="B404" s="445" t="s">
        <v>212</v>
      </c>
      <c r="C404" s="446" t="s">
        <v>1533</v>
      </c>
      <c r="D404" s="448" t="s">
        <v>2045</v>
      </c>
      <c r="E404" s="448" t="s">
        <v>1534</v>
      </c>
      <c r="F404" s="458">
        <v>57</v>
      </c>
      <c r="G404" s="449">
        <v>725</v>
      </c>
      <c r="H404" s="450">
        <v>2018</v>
      </c>
      <c r="I404" s="451" t="s">
        <v>2072</v>
      </c>
      <c r="J404" s="448" t="s">
        <v>1481</v>
      </c>
      <c r="K404" s="452">
        <v>44501</v>
      </c>
      <c r="L404" s="448">
        <v>48</v>
      </c>
      <c r="M404" s="448" t="s">
        <v>2033</v>
      </c>
      <c r="N404" s="448" t="s">
        <v>1484</v>
      </c>
      <c r="O404" s="459">
        <v>9584625000</v>
      </c>
      <c r="P404" s="448" t="s">
        <v>1485</v>
      </c>
      <c r="Q404" s="439" t="s">
        <v>915</v>
      </c>
    </row>
    <row r="405" spans="1:17" ht="22.5">
      <c r="A405" s="444">
        <f t="shared" si="10"/>
        <v>391</v>
      </c>
      <c r="B405" s="445" t="s">
        <v>212</v>
      </c>
      <c r="C405" s="446" t="s">
        <v>1533</v>
      </c>
      <c r="D405" s="448" t="s">
        <v>2045</v>
      </c>
      <c r="E405" s="448" t="s">
        <v>1534</v>
      </c>
      <c r="F405" s="458">
        <v>59</v>
      </c>
      <c r="G405" s="449">
        <v>5690</v>
      </c>
      <c r="H405" s="450">
        <v>2018</v>
      </c>
      <c r="I405" s="451" t="s">
        <v>2073</v>
      </c>
      <c r="J405" s="448" t="s">
        <v>1481</v>
      </c>
      <c r="K405" s="452">
        <v>44501</v>
      </c>
      <c r="L405" s="448">
        <v>43.46</v>
      </c>
      <c r="M405" s="448" t="s">
        <v>2033</v>
      </c>
      <c r="N405" s="448" t="s">
        <v>1484</v>
      </c>
      <c r="O405" s="459">
        <v>20990353000</v>
      </c>
      <c r="P405" s="448" t="s">
        <v>1485</v>
      </c>
      <c r="Q405" s="439" t="s">
        <v>915</v>
      </c>
    </row>
    <row r="406" spans="1:17" ht="22.5">
      <c r="A406" s="444">
        <f t="shared" si="10"/>
        <v>392</v>
      </c>
      <c r="B406" s="445" t="s">
        <v>212</v>
      </c>
      <c r="C406" s="446" t="s">
        <v>1533</v>
      </c>
      <c r="D406" s="448" t="s">
        <v>2045</v>
      </c>
      <c r="E406" s="448" t="s">
        <v>1534</v>
      </c>
      <c r="F406" s="458">
        <v>60</v>
      </c>
      <c r="G406" s="449">
        <v>1246</v>
      </c>
      <c r="H406" s="450">
        <v>2018</v>
      </c>
      <c r="I406" s="451" t="s">
        <v>2074</v>
      </c>
      <c r="J406" s="448" t="s">
        <v>1481</v>
      </c>
      <c r="K406" s="452">
        <v>44501</v>
      </c>
      <c r="L406" s="448">
        <v>44</v>
      </c>
      <c r="M406" s="448" t="s">
        <v>2033</v>
      </c>
      <c r="N406" s="448" t="s">
        <v>1484</v>
      </c>
      <c r="O406" s="459">
        <v>6240683000</v>
      </c>
      <c r="P406" s="448" t="s">
        <v>1485</v>
      </c>
      <c r="Q406" s="439" t="s">
        <v>915</v>
      </c>
    </row>
    <row r="407" spans="1:17" ht="22.5">
      <c r="A407" s="444">
        <f t="shared" si="10"/>
        <v>393</v>
      </c>
      <c r="B407" s="445" t="s">
        <v>212</v>
      </c>
      <c r="C407" s="446" t="s">
        <v>1533</v>
      </c>
      <c r="D407" s="448" t="s">
        <v>2045</v>
      </c>
      <c r="E407" s="448" t="s">
        <v>1534</v>
      </c>
      <c r="F407" s="458">
        <v>63</v>
      </c>
      <c r="G407" s="449">
        <v>3336</v>
      </c>
      <c r="H407" s="450">
        <v>2018</v>
      </c>
      <c r="I407" s="451" t="s">
        <v>2075</v>
      </c>
      <c r="J407" s="448" t="s">
        <v>1481</v>
      </c>
      <c r="K407" s="452">
        <v>44501</v>
      </c>
      <c r="L407" s="448">
        <v>58.61</v>
      </c>
      <c r="M407" s="448" t="s">
        <v>2033</v>
      </c>
      <c r="N407" s="448" t="s">
        <v>1484</v>
      </c>
      <c r="O407" s="459">
        <v>12884424000</v>
      </c>
      <c r="P407" s="448" t="s">
        <v>1485</v>
      </c>
      <c r="Q407" s="439" t="s">
        <v>915</v>
      </c>
    </row>
    <row r="408" spans="1:17" ht="22.5">
      <c r="A408" s="444">
        <f t="shared" si="10"/>
        <v>394</v>
      </c>
      <c r="B408" s="445" t="s">
        <v>212</v>
      </c>
      <c r="C408" s="446" t="s">
        <v>1533</v>
      </c>
      <c r="D408" s="448" t="s">
        <v>2045</v>
      </c>
      <c r="E408" s="448" t="s">
        <v>1534</v>
      </c>
      <c r="F408" s="458">
        <v>65</v>
      </c>
      <c r="G408" s="449">
        <v>855</v>
      </c>
      <c r="H408" s="450">
        <v>2018</v>
      </c>
      <c r="I408" s="451" t="s">
        <v>2076</v>
      </c>
      <c r="J408" s="448" t="s">
        <v>1481</v>
      </c>
      <c r="K408" s="452">
        <v>44501</v>
      </c>
      <c r="L408" s="448">
        <v>61</v>
      </c>
      <c r="M408" s="448" t="s">
        <v>2033</v>
      </c>
      <c r="N408" s="448" t="s">
        <v>1484</v>
      </c>
      <c r="O408" s="459">
        <v>9765467000</v>
      </c>
      <c r="P408" s="448" t="s">
        <v>1485</v>
      </c>
      <c r="Q408" s="439" t="s">
        <v>915</v>
      </c>
    </row>
    <row r="409" spans="1:17" ht="22.5">
      <c r="A409" s="444">
        <f t="shared" si="10"/>
        <v>395</v>
      </c>
      <c r="B409" s="445" t="s">
        <v>212</v>
      </c>
      <c r="C409" s="446" t="s">
        <v>1533</v>
      </c>
      <c r="D409" s="448" t="s">
        <v>2045</v>
      </c>
      <c r="E409" s="448" t="s">
        <v>1534</v>
      </c>
      <c r="F409" s="458">
        <v>70</v>
      </c>
      <c r="G409" s="449">
        <v>1810</v>
      </c>
      <c r="H409" s="450">
        <v>2018</v>
      </c>
      <c r="I409" s="451" t="s">
        <v>2077</v>
      </c>
      <c r="J409" s="448" t="s">
        <v>1481</v>
      </c>
      <c r="K409" s="452">
        <v>44501</v>
      </c>
      <c r="L409" s="448">
        <v>59</v>
      </c>
      <c r="M409" s="448" t="s">
        <v>2033</v>
      </c>
      <c r="N409" s="448" t="s">
        <v>1484</v>
      </c>
      <c r="O409" s="459">
        <v>8176969000</v>
      </c>
      <c r="P409" s="448" t="s">
        <v>1485</v>
      </c>
      <c r="Q409" s="439" t="s">
        <v>915</v>
      </c>
    </row>
    <row r="410" spans="1:17" ht="22.5">
      <c r="A410" s="444">
        <f t="shared" si="10"/>
        <v>396</v>
      </c>
      <c r="B410" s="445" t="s">
        <v>212</v>
      </c>
      <c r="C410" s="446" t="s">
        <v>1533</v>
      </c>
      <c r="D410" s="448" t="s">
        <v>2045</v>
      </c>
      <c r="E410" s="448" t="s">
        <v>1534</v>
      </c>
      <c r="F410" s="458">
        <v>71</v>
      </c>
      <c r="G410" s="449">
        <v>4767</v>
      </c>
      <c r="H410" s="450">
        <v>2018</v>
      </c>
      <c r="I410" s="451" t="s">
        <v>2078</v>
      </c>
      <c r="J410" s="448" t="s">
        <v>1481</v>
      </c>
      <c r="K410" s="452">
        <v>44501</v>
      </c>
      <c r="L410" s="448">
        <v>57.62</v>
      </c>
      <c r="M410" s="448" t="s">
        <v>2033</v>
      </c>
      <c r="N410" s="448" t="s">
        <v>1484</v>
      </c>
      <c r="O410" s="459">
        <v>11288063000</v>
      </c>
      <c r="P410" s="448" t="s">
        <v>1485</v>
      </c>
      <c r="Q410" s="439" t="s">
        <v>915</v>
      </c>
    </row>
    <row r="411" spans="1:17" ht="22.5">
      <c r="A411" s="444">
        <f t="shared" si="10"/>
        <v>397</v>
      </c>
      <c r="B411" s="445" t="s">
        <v>212</v>
      </c>
      <c r="C411" s="446" t="s">
        <v>1533</v>
      </c>
      <c r="D411" s="448" t="s">
        <v>2045</v>
      </c>
      <c r="E411" s="448" t="s">
        <v>1534</v>
      </c>
      <c r="F411" s="458">
        <v>72</v>
      </c>
      <c r="G411" s="449">
        <v>755</v>
      </c>
      <c r="H411" s="450">
        <v>2018</v>
      </c>
      <c r="I411" s="451" t="s">
        <v>2079</v>
      </c>
      <c r="J411" s="448" t="s">
        <v>1481</v>
      </c>
      <c r="K411" s="452">
        <v>44501</v>
      </c>
      <c r="L411" s="448">
        <v>58</v>
      </c>
      <c r="M411" s="448" t="s">
        <v>2033</v>
      </c>
      <c r="N411" s="448" t="s">
        <v>1484</v>
      </c>
      <c r="O411" s="459">
        <v>11975758000</v>
      </c>
      <c r="P411" s="448" t="s">
        <v>1485</v>
      </c>
      <c r="Q411" s="439" t="s">
        <v>915</v>
      </c>
    </row>
    <row r="412" spans="1:17" ht="22.5">
      <c r="A412" s="444">
        <f t="shared" si="10"/>
        <v>398</v>
      </c>
      <c r="B412" s="445" t="s">
        <v>212</v>
      </c>
      <c r="C412" s="446" t="s">
        <v>1533</v>
      </c>
      <c r="D412" s="448" t="s">
        <v>2045</v>
      </c>
      <c r="E412" s="448" t="s">
        <v>1534</v>
      </c>
      <c r="F412" s="458">
        <v>73</v>
      </c>
      <c r="G412" s="449">
        <v>1039</v>
      </c>
      <c r="H412" s="450">
        <v>2018</v>
      </c>
      <c r="I412" s="451" t="s">
        <v>2080</v>
      </c>
      <c r="J412" s="448" t="s">
        <v>1481</v>
      </c>
      <c r="K412" s="452">
        <v>44501</v>
      </c>
      <c r="L412" s="448">
        <v>66</v>
      </c>
      <c r="M412" s="448" t="s">
        <v>2033</v>
      </c>
      <c r="N412" s="448" t="s">
        <v>1484</v>
      </c>
      <c r="O412" s="459">
        <v>9982711000</v>
      </c>
      <c r="P412" s="448" t="s">
        <v>1485</v>
      </c>
      <c r="Q412" s="439" t="s">
        <v>915</v>
      </c>
    </row>
    <row r="413" spans="1:17" ht="22.5">
      <c r="A413" s="444">
        <f t="shared" si="10"/>
        <v>399</v>
      </c>
      <c r="B413" s="445" t="s">
        <v>212</v>
      </c>
      <c r="C413" s="446" t="s">
        <v>1533</v>
      </c>
      <c r="D413" s="448" t="s">
        <v>2029</v>
      </c>
      <c r="E413" s="448" t="s">
        <v>1534</v>
      </c>
      <c r="F413" s="458">
        <v>7</v>
      </c>
      <c r="G413" s="449">
        <v>217503</v>
      </c>
      <c r="H413" s="450">
        <v>2016</v>
      </c>
      <c r="I413" s="451" t="s">
        <v>2081</v>
      </c>
      <c r="J413" s="448" t="s">
        <v>1481</v>
      </c>
      <c r="K413" s="452">
        <v>44911</v>
      </c>
      <c r="L413" s="457" t="s">
        <v>2082</v>
      </c>
      <c r="M413" s="448" t="s">
        <v>2033</v>
      </c>
      <c r="N413" s="448" t="s">
        <v>1599</v>
      </c>
      <c r="O413" s="459">
        <v>3045035000</v>
      </c>
      <c r="P413" s="448" t="s">
        <v>1485</v>
      </c>
      <c r="Q413" s="439" t="s">
        <v>922</v>
      </c>
    </row>
    <row r="414" spans="1:17" ht="22.5">
      <c r="A414" s="444">
        <f t="shared" si="10"/>
        <v>400</v>
      </c>
      <c r="B414" s="445" t="s">
        <v>212</v>
      </c>
      <c r="C414" s="446" t="s">
        <v>1533</v>
      </c>
      <c r="D414" s="448" t="s">
        <v>2045</v>
      </c>
      <c r="E414" s="448" t="s">
        <v>1534</v>
      </c>
      <c r="F414" s="458">
        <v>78</v>
      </c>
      <c r="G414" s="449">
        <v>2113</v>
      </c>
      <c r="H414" s="450">
        <v>2016</v>
      </c>
      <c r="I414" s="451" t="s">
        <v>2083</v>
      </c>
      <c r="J414" s="448" t="s">
        <v>1481</v>
      </c>
      <c r="K414" s="452">
        <v>44798</v>
      </c>
      <c r="L414" s="457" t="s">
        <v>1491</v>
      </c>
      <c r="M414" s="448" t="s">
        <v>2033</v>
      </c>
      <c r="N414" s="448" t="s">
        <v>1484</v>
      </c>
      <c r="O414" s="459">
        <v>612000000</v>
      </c>
      <c r="P414" s="448" t="s">
        <v>1485</v>
      </c>
      <c r="Q414" s="439" t="s">
        <v>928</v>
      </c>
    </row>
    <row r="415" spans="1:17" ht="33.75">
      <c r="A415" s="444">
        <f t="shared" si="10"/>
        <v>401</v>
      </c>
      <c r="B415" s="445" t="s">
        <v>212</v>
      </c>
      <c r="C415" s="446" t="s">
        <v>1533</v>
      </c>
      <c r="D415" s="448" t="s">
        <v>2045</v>
      </c>
      <c r="E415" s="448" t="s">
        <v>1534</v>
      </c>
      <c r="F415" s="458">
        <v>98</v>
      </c>
      <c r="G415" s="449">
        <v>3279</v>
      </c>
      <c r="H415" s="450">
        <v>2016</v>
      </c>
      <c r="I415" s="451" t="s">
        <v>2084</v>
      </c>
      <c r="J415" s="448" t="s">
        <v>1481</v>
      </c>
      <c r="K415" s="452">
        <v>44910</v>
      </c>
      <c r="L415" s="457" t="s">
        <v>2085</v>
      </c>
      <c r="M415" s="448" t="s">
        <v>2033</v>
      </c>
      <c r="N415" s="448" t="s">
        <v>1484</v>
      </c>
      <c r="O415" s="459">
        <v>5916400941.000001</v>
      </c>
      <c r="P415" s="448" t="s">
        <v>1485</v>
      </c>
      <c r="Q415" s="439" t="s">
        <v>915</v>
      </c>
    </row>
    <row r="416" spans="1:17" ht="22.5">
      <c r="A416" s="444">
        <f t="shared" si="10"/>
        <v>402</v>
      </c>
      <c r="B416" s="445" t="s">
        <v>212</v>
      </c>
      <c r="C416" s="446" t="s">
        <v>1533</v>
      </c>
      <c r="D416" s="448" t="s">
        <v>2045</v>
      </c>
      <c r="E416" s="448" t="s">
        <v>1534</v>
      </c>
      <c r="F416" s="458">
        <v>104</v>
      </c>
      <c r="G416" s="449">
        <v>8320</v>
      </c>
      <c r="H416" s="450">
        <v>2016</v>
      </c>
      <c r="I416" s="451" t="s">
        <v>2086</v>
      </c>
      <c r="J416" s="448" t="s">
        <v>1481</v>
      </c>
      <c r="K416" s="452">
        <v>44910</v>
      </c>
      <c r="L416" s="457" t="s">
        <v>2087</v>
      </c>
      <c r="M416" s="448" t="s">
        <v>2033</v>
      </c>
      <c r="N416" s="448" t="s">
        <v>1484</v>
      </c>
      <c r="O416" s="459">
        <v>5916400941.000001</v>
      </c>
      <c r="P416" s="448" t="s">
        <v>1485</v>
      </c>
      <c r="Q416" s="439" t="s">
        <v>915</v>
      </c>
    </row>
    <row r="417" spans="1:17" ht="22.5">
      <c r="A417" s="444">
        <f t="shared" si="10"/>
        <v>403</v>
      </c>
      <c r="B417" s="445" t="s">
        <v>212</v>
      </c>
      <c r="C417" s="446" t="s">
        <v>1533</v>
      </c>
      <c r="D417" s="448" t="s">
        <v>2045</v>
      </c>
      <c r="E417" s="448" t="s">
        <v>1534</v>
      </c>
      <c r="F417" s="458">
        <v>52</v>
      </c>
      <c r="G417" s="449">
        <v>2611</v>
      </c>
      <c r="H417" s="450">
        <v>2018</v>
      </c>
      <c r="I417" s="451" t="s">
        <v>2088</v>
      </c>
      <c r="J417" s="448" t="s">
        <v>1481</v>
      </c>
      <c r="K417" s="452">
        <v>44910</v>
      </c>
      <c r="L417" s="457" t="s">
        <v>2089</v>
      </c>
      <c r="M417" s="448" t="s">
        <v>2033</v>
      </c>
      <c r="N417" s="448" t="s">
        <v>1484</v>
      </c>
      <c r="O417" s="459">
        <v>11159386000</v>
      </c>
      <c r="P417" s="448" t="s">
        <v>1485</v>
      </c>
      <c r="Q417" s="439" t="s">
        <v>920</v>
      </c>
    </row>
    <row r="418" spans="1:17" ht="22.5">
      <c r="A418" s="444">
        <f t="shared" si="10"/>
        <v>404</v>
      </c>
      <c r="B418" s="445" t="s">
        <v>212</v>
      </c>
      <c r="C418" s="446" t="s">
        <v>1533</v>
      </c>
      <c r="D418" s="448" t="s">
        <v>2045</v>
      </c>
      <c r="E418" s="448" t="s">
        <v>1534</v>
      </c>
      <c r="F418" s="458">
        <v>61</v>
      </c>
      <c r="G418" s="449">
        <v>1863</v>
      </c>
      <c r="H418" s="450">
        <v>2018</v>
      </c>
      <c r="I418" s="451" t="s">
        <v>2090</v>
      </c>
      <c r="J418" s="448" t="s">
        <v>1481</v>
      </c>
      <c r="K418" s="452">
        <v>44910</v>
      </c>
      <c r="L418" s="457" t="s">
        <v>2091</v>
      </c>
      <c r="M418" s="448" t="s">
        <v>2033</v>
      </c>
      <c r="N418" s="448" t="s">
        <v>1484</v>
      </c>
      <c r="O418" s="459">
        <v>7461041000</v>
      </c>
      <c r="P418" s="448" t="s">
        <v>1485</v>
      </c>
      <c r="Q418" s="439" t="s">
        <v>915</v>
      </c>
    </row>
    <row r="419" spans="1:17" ht="33.75">
      <c r="A419" s="444">
        <f t="shared" si="10"/>
        <v>405</v>
      </c>
      <c r="B419" s="445" t="s">
        <v>2092</v>
      </c>
      <c r="C419" s="446" t="s">
        <v>2093</v>
      </c>
      <c r="D419" s="448" t="s">
        <v>2094</v>
      </c>
      <c r="E419" s="448" t="s">
        <v>2095</v>
      </c>
      <c r="F419" s="458" t="s">
        <v>1506</v>
      </c>
      <c r="G419" s="449">
        <v>26500</v>
      </c>
      <c r="H419" s="450">
        <v>2018</v>
      </c>
      <c r="I419" s="451" t="s">
        <v>2096</v>
      </c>
      <c r="J419" s="448" t="s">
        <v>1481</v>
      </c>
      <c r="K419" s="452">
        <v>44501</v>
      </c>
      <c r="L419" s="457" t="s">
        <v>1513</v>
      </c>
      <c r="M419" s="448" t="s">
        <v>2097</v>
      </c>
      <c r="N419" s="448" t="s">
        <v>1484</v>
      </c>
      <c r="O419" s="459">
        <v>410210000</v>
      </c>
      <c r="P419" s="448" t="s">
        <v>1485</v>
      </c>
      <c r="Q419" s="439" t="s">
        <v>915</v>
      </c>
    </row>
    <row r="420" spans="1:17" ht="33.75">
      <c r="A420" s="444">
        <f t="shared" si="10"/>
        <v>406</v>
      </c>
      <c r="B420" s="445" t="s">
        <v>2092</v>
      </c>
      <c r="C420" s="446" t="s">
        <v>2098</v>
      </c>
      <c r="D420" s="448" t="s">
        <v>2099</v>
      </c>
      <c r="E420" s="448" t="s">
        <v>2100</v>
      </c>
      <c r="F420" s="458" t="s">
        <v>1479</v>
      </c>
      <c r="G420" s="449">
        <v>34840</v>
      </c>
      <c r="H420" s="450">
        <v>2017</v>
      </c>
      <c r="I420" s="451" t="s">
        <v>2101</v>
      </c>
      <c r="J420" s="448" t="s">
        <v>1481</v>
      </c>
      <c r="K420" s="452">
        <v>44914</v>
      </c>
      <c r="L420" s="457" t="s">
        <v>1987</v>
      </c>
      <c r="M420" s="448" t="s">
        <v>2102</v>
      </c>
      <c r="N420" s="448" t="s">
        <v>1484</v>
      </c>
      <c r="O420" s="459">
        <v>1595360000</v>
      </c>
      <c r="P420" s="448" t="s">
        <v>1485</v>
      </c>
      <c r="Q420" s="439" t="s">
        <v>329</v>
      </c>
    </row>
    <row r="421" spans="1:17" ht="33.75">
      <c r="A421" s="444">
        <f t="shared" si="10"/>
        <v>407</v>
      </c>
      <c r="B421" s="445" t="s">
        <v>2092</v>
      </c>
      <c r="C421" s="446" t="s">
        <v>2093</v>
      </c>
      <c r="D421" s="448" t="s">
        <v>2094</v>
      </c>
      <c r="E421" s="448" t="s">
        <v>2095</v>
      </c>
      <c r="F421" s="458" t="s">
        <v>1559</v>
      </c>
      <c r="G421" s="449">
        <v>8787</v>
      </c>
      <c r="H421" s="450">
        <v>2018</v>
      </c>
      <c r="I421" s="451" t="s">
        <v>2103</v>
      </c>
      <c r="J421" s="448" t="s">
        <v>1481</v>
      </c>
      <c r="K421" s="452">
        <v>44912</v>
      </c>
      <c r="L421" s="457" t="s">
        <v>1992</v>
      </c>
      <c r="M421" s="448" t="s">
        <v>2104</v>
      </c>
      <c r="N421" s="448" t="s">
        <v>1484</v>
      </c>
      <c r="O421" s="459">
        <v>225000000</v>
      </c>
      <c r="P421" s="448" t="s">
        <v>1485</v>
      </c>
      <c r="Q421" s="439" t="s">
        <v>923</v>
      </c>
    </row>
    <row r="422" spans="1:17" ht="33.75">
      <c r="A422" s="444">
        <f t="shared" si="10"/>
        <v>408</v>
      </c>
      <c r="B422" s="445" t="s">
        <v>2092</v>
      </c>
      <c r="C422" s="446" t="s">
        <v>2093</v>
      </c>
      <c r="D422" s="448" t="s">
        <v>2094</v>
      </c>
      <c r="E422" s="448" t="s">
        <v>2095</v>
      </c>
      <c r="F422" s="458">
        <v>17</v>
      </c>
      <c r="G422" s="449">
        <v>1651</v>
      </c>
      <c r="H422" s="450">
        <v>2019</v>
      </c>
      <c r="I422" s="451" t="s">
        <v>2105</v>
      </c>
      <c r="J422" s="448" t="s">
        <v>1481</v>
      </c>
      <c r="K422" s="452">
        <v>44912</v>
      </c>
      <c r="L422" s="457" t="s">
        <v>2082</v>
      </c>
      <c r="M422" s="448" t="s">
        <v>2106</v>
      </c>
      <c r="N422" s="448" t="s">
        <v>1484</v>
      </c>
      <c r="O422" s="459">
        <v>75000000</v>
      </c>
      <c r="P422" s="448" t="s">
        <v>1485</v>
      </c>
      <c r="Q422" s="439" t="s">
        <v>924</v>
      </c>
    </row>
    <row r="423" spans="1:17" ht="33.75">
      <c r="A423" s="444">
        <f t="shared" si="10"/>
        <v>409</v>
      </c>
      <c r="B423" s="445" t="s">
        <v>2092</v>
      </c>
      <c r="C423" s="446" t="s">
        <v>2107</v>
      </c>
      <c r="D423" s="448" t="s">
        <v>2094</v>
      </c>
      <c r="E423" s="448" t="s">
        <v>2095</v>
      </c>
      <c r="F423" s="458">
        <v>20</v>
      </c>
      <c r="G423" s="1418">
        <v>11580</v>
      </c>
      <c r="H423" s="450">
        <v>2020</v>
      </c>
      <c r="I423" s="446" t="s">
        <v>1549</v>
      </c>
      <c r="J423" s="448" t="s">
        <v>1481</v>
      </c>
      <c r="K423" s="452">
        <v>44914</v>
      </c>
      <c r="L423" s="457" t="s">
        <v>2108</v>
      </c>
      <c r="M423" s="448" t="s">
        <v>2109</v>
      </c>
      <c r="N423" s="448" t="s">
        <v>1484</v>
      </c>
      <c r="O423" s="459">
        <v>136785000</v>
      </c>
      <c r="P423" s="448" t="s">
        <v>1485</v>
      </c>
      <c r="Q423" s="439" t="s">
        <v>918</v>
      </c>
    </row>
    <row r="424" spans="1:17" ht="33.75">
      <c r="A424" s="444">
        <f t="shared" si="10"/>
        <v>410</v>
      </c>
      <c r="B424" s="445" t="s">
        <v>2092</v>
      </c>
      <c r="C424" s="446" t="s">
        <v>2107</v>
      </c>
      <c r="D424" s="448" t="s">
        <v>2094</v>
      </c>
      <c r="E424" s="448" t="s">
        <v>2095</v>
      </c>
      <c r="F424" s="458">
        <v>21</v>
      </c>
      <c r="G424" s="1419"/>
      <c r="H424" s="450">
        <v>2020</v>
      </c>
      <c r="I424" s="446" t="s">
        <v>1549</v>
      </c>
      <c r="J424" s="448" t="s">
        <v>1481</v>
      </c>
      <c r="K424" s="452">
        <v>44914</v>
      </c>
      <c r="L424" s="457" t="s">
        <v>2108</v>
      </c>
      <c r="M424" s="448" t="s">
        <v>2109</v>
      </c>
      <c r="N424" s="448" t="s">
        <v>1484</v>
      </c>
      <c r="O424" s="459">
        <v>60000000</v>
      </c>
      <c r="P424" s="448" t="s">
        <v>1485</v>
      </c>
      <c r="Q424" s="439" t="s">
        <v>918</v>
      </c>
    </row>
    <row r="425" spans="1:17" ht="33.75">
      <c r="A425" s="444">
        <f t="shared" si="10"/>
        <v>411</v>
      </c>
      <c r="B425" s="445" t="s">
        <v>2092</v>
      </c>
      <c r="C425" s="451" t="s">
        <v>2110</v>
      </c>
      <c r="D425" s="447" t="s">
        <v>2111</v>
      </c>
      <c r="E425" s="447" t="s">
        <v>2112</v>
      </c>
      <c r="F425" s="458">
        <v>6</v>
      </c>
      <c r="G425" s="1419"/>
      <c r="H425" s="450">
        <v>2021</v>
      </c>
      <c r="I425" s="446" t="s">
        <v>1549</v>
      </c>
      <c r="J425" s="448" t="s">
        <v>1481</v>
      </c>
      <c r="K425" s="452">
        <v>44914</v>
      </c>
      <c r="L425" s="457" t="s">
        <v>2108</v>
      </c>
      <c r="M425" s="448" t="s">
        <v>2109</v>
      </c>
      <c r="N425" s="448" t="s">
        <v>1484</v>
      </c>
      <c r="O425" s="461">
        <v>20000000</v>
      </c>
      <c r="P425" s="448" t="s">
        <v>1485</v>
      </c>
      <c r="Q425" s="439" t="s">
        <v>918</v>
      </c>
    </row>
    <row r="426" spans="1:17" ht="33.75">
      <c r="A426" s="444">
        <f t="shared" si="10"/>
        <v>412</v>
      </c>
      <c r="B426" s="445" t="s">
        <v>2092</v>
      </c>
      <c r="C426" s="451" t="s">
        <v>2110</v>
      </c>
      <c r="D426" s="447" t="s">
        <v>2111</v>
      </c>
      <c r="E426" s="447" t="s">
        <v>2112</v>
      </c>
      <c r="F426" s="458">
        <v>7</v>
      </c>
      <c r="G426" s="1420"/>
      <c r="H426" s="450">
        <v>2021</v>
      </c>
      <c r="I426" s="446" t="s">
        <v>1549</v>
      </c>
      <c r="J426" s="448" t="s">
        <v>1481</v>
      </c>
      <c r="K426" s="452">
        <v>44914</v>
      </c>
      <c r="L426" s="457" t="s">
        <v>2108</v>
      </c>
      <c r="M426" s="448" t="s">
        <v>2109</v>
      </c>
      <c r="N426" s="448" t="s">
        <v>1484</v>
      </c>
      <c r="O426" s="461">
        <v>75000000</v>
      </c>
      <c r="P426" s="448" t="s">
        <v>1485</v>
      </c>
      <c r="Q426" s="439" t="s">
        <v>918</v>
      </c>
    </row>
    <row r="427" spans="1:17" ht="19.149999999999999" customHeight="1">
      <c r="A427" s="1555" t="s">
        <v>2113</v>
      </c>
      <c r="B427" s="1555"/>
      <c r="C427" s="1555"/>
      <c r="D427" s="1555"/>
      <c r="E427" s="1555"/>
      <c r="F427" s="1555"/>
      <c r="G427" s="1597">
        <f>SUM(G15:G426)</f>
        <v>1921000</v>
      </c>
      <c r="H427" s="1555" t="s">
        <v>2114</v>
      </c>
      <c r="I427" s="1555"/>
      <c r="J427" s="1555"/>
      <c r="K427" s="1555"/>
      <c r="L427" s="1555"/>
      <c r="M427" s="1555"/>
      <c r="N427" s="1555"/>
      <c r="O427" s="1597">
        <f>SUM(O15:O426)</f>
        <v>344503678241</v>
      </c>
      <c r="P427" s="1557"/>
    </row>
    <row r="429" spans="1:17">
      <c r="A429" s="462"/>
      <c r="G429" s="463"/>
      <c r="O429" s="463">
        <f>O427+[2]B.11b!O248</f>
        <v>609264248076</v>
      </c>
    </row>
    <row r="430" spans="1:17">
      <c r="G430" s="465"/>
      <c r="O430" s="465"/>
    </row>
    <row r="431" spans="1:17">
      <c r="G431" s="465"/>
      <c r="O431" s="465"/>
    </row>
    <row r="432" spans="1:17">
      <c r="G432" s="465"/>
      <c r="O432" s="465"/>
    </row>
    <row r="433" spans="7:15">
      <c r="G433" s="465"/>
      <c r="O433" s="465"/>
    </row>
    <row r="434" spans="7:15">
      <c r="G434" s="465"/>
      <c r="O434" s="465"/>
    </row>
    <row r="435" spans="7:15">
      <c r="G435" s="465"/>
      <c r="O435" s="465"/>
    </row>
    <row r="436" spans="7:15">
      <c r="G436" s="465"/>
      <c r="O436" s="465"/>
    </row>
    <row r="437" spans="7:15">
      <c r="G437" s="465"/>
      <c r="O437" s="465"/>
    </row>
    <row r="438" spans="7:15">
      <c r="O438" s="466"/>
    </row>
    <row r="439" spans="7:15">
      <c r="O439" s="466"/>
    </row>
    <row r="440" spans="7:15">
      <c r="O440" s="467"/>
    </row>
    <row r="441" spans="7:15">
      <c r="O441" s="467"/>
    </row>
    <row r="442" spans="7:15">
      <c r="O442" s="467"/>
    </row>
    <row r="443" spans="7:15">
      <c r="O443" s="467"/>
    </row>
    <row r="444" spans="7:15">
      <c r="O444" s="467"/>
    </row>
    <row r="445" spans="7:15">
      <c r="N445" s="1158"/>
      <c r="O445" s="467"/>
    </row>
    <row r="446" spans="7:15">
      <c r="N446" s="1158"/>
      <c r="O446" s="467"/>
    </row>
    <row r="447" spans="7:15">
      <c r="O447" s="467"/>
    </row>
    <row r="448" spans="7:15">
      <c r="O448" s="467"/>
    </row>
    <row r="450" spans="15:15">
      <c r="O450" s="468"/>
    </row>
  </sheetData>
  <mergeCells count="22">
    <mergeCell ref="G8:G13"/>
    <mergeCell ref="A8:A13"/>
    <mergeCell ref="B8:B13"/>
    <mergeCell ref="C8:C13"/>
    <mergeCell ref="D8:D13"/>
    <mergeCell ref="E8:F9"/>
    <mergeCell ref="G423:G426"/>
    <mergeCell ref="A427:F427"/>
    <mergeCell ref="H427:N427"/>
    <mergeCell ref="P8:P13"/>
    <mergeCell ref="E10:E13"/>
    <mergeCell ref="F10:F13"/>
    <mergeCell ref="J10:J13"/>
    <mergeCell ref="K10:L10"/>
    <mergeCell ref="K11:K13"/>
    <mergeCell ref="L11:L13"/>
    <mergeCell ref="H8:H13"/>
    <mergeCell ref="I8:I13"/>
    <mergeCell ref="J8:L9"/>
    <mergeCell ref="M8:M13"/>
    <mergeCell ref="N8:N13"/>
    <mergeCell ref="O8:O13"/>
  </mergeCells>
  <pageMargins left="0.43307086614173229" right="0.23622047244094491" top="0.74803149606299213" bottom="0.74803149606299213" header="0.31496062992125984" footer="0.31496062992125984"/>
  <pageSetup paperSize="9" scale="70" orientation="landscape" horizontalDpi="0" verticalDpi="0"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00549-0C7B-4BD5-AF00-48DD6C706557}">
  <sheetPr>
    <tabColor rgb="FF00B050"/>
  </sheetPr>
  <dimension ref="A1:R280"/>
  <sheetViews>
    <sheetView topLeftCell="D1" workbookViewId="0">
      <selection activeCell="I19" sqref="I19"/>
    </sheetView>
  </sheetViews>
  <sheetFormatPr defaultColWidth="6.85546875" defaultRowHeight="12.75"/>
  <cols>
    <col min="1" max="1" width="3.85546875" style="436" customWidth="1"/>
    <col min="2" max="2" width="17.5703125" style="437" customWidth="1"/>
    <col min="3" max="3" width="19" style="436" customWidth="1"/>
    <col min="4" max="4" width="17.42578125" style="436" customWidth="1"/>
    <col min="5" max="5" width="11.28515625" style="436" customWidth="1"/>
    <col min="6" max="6" width="6.7109375" style="436" customWidth="1"/>
    <col min="7" max="7" width="10.85546875" style="436" customWidth="1"/>
    <col min="8" max="8" width="6.7109375" style="436" customWidth="1"/>
    <col min="9" max="9" width="19.28515625" style="436" customWidth="1"/>
    <col min="10" max="10" width="9.42578125" style="436" customWidth="1"/>
    <col min="11" max="11" width="8.7109375" style="436" customWidth="1"/>
    <col min="12" max="12" width="7.85546875" style="436" customWidth="1"/>
    <col min="13" max="13" width="13.140625" style="436" customWidth="1"/>
    <col min="14" max="14" width="8.140625" style="436" bestFit="1" customWidth="1"/>
    <col min="15" max="15" width="15.85546875" style="436" customWidth="1"/>
    <col min="16" max="16" width="19.7109375" style="464" customWidth="1"/>
    <col min="17" max="17" width="11.28515625" style="1158" bestFit="1" customWidth="1"/>
    <col min="18" max="18" width="10.7109375" style="436" customWidth="1"/>
    <col min="19" max="255" width="6.85546875" style="436"/>
    <col min="256" max="256" width="3.85546875" style="436" customWidth="1"/>
    <col min="257" max="257" width="19.42578125" style="436" customWidth="1"/>
    <col min="258" max="258" width="24.85546875" style="436" customWidth="1"/>
    <col min="259" max="259" width="16.5703125" style="436" customWidth="1"/>
    <col min="260" max="260" width="12.5703125" style="436" customWidth="1"/>
    <col min="261" max="261" width="5.7109375" style="436" customWidth="1"/>
    <col min="262" max="262" width="11.140625" style="436" customWidth="1"/>
    <col min="263" max="263" width="6.7109375" style="436" customWidth="1"/>
    <col min="264" max="264" width="19.28515625" style="436" customWidth="1"/>
    <col min="265" max="266" width="9.42578125" style="436" customWidth="1"/>
    <col min="267" max="267" width="7.85546875" style="436" customWidth="1"/>
    <col min="268" max="268" width="13.140625" style="436" customWidth="1"/>
    <col min="269" max="269" width="7.140625" style="436" customWidth="1"/>
    <col min="270" max="270" width="18" style="436" customWidth="1"/>
    <col min="271" max="271" width="24.140625" style="436" customWidth="1"/>
    <col min="272" max="272" width="6.85546875" style="436"/>
    <col min="273" max="273" width="13.140625" style="436" customWidth="1"/>
    <col min="274" max="511" width="6.85546875" style="436"/>
    <col min="512" max="512" width="3.85546875" style="436" customWidth="1"/>
    <col min="513" max="513" width="19.42578125" style="436" customWidth="1"/>
    <col min="514" max="514" width="24.85546875" style="436" customWidth="1"/>
    <col min="515" max="515" width="16.5703125" style="436" customWidth="1"/>
    <col min="516" max="516" width="12.5703125" style="436" customWidth="1"/>
    <col min="517" max="517" width="5.7109375" style="436" customWidth="1"/>
    <col min="518" max="518" width="11.140625" style="436" customWidth="1"/>
    <col min="519" max="519" width="6.7109375" style="436" customWidth="1"/>
    <col min="520" max="520" width="19.28515625" style="436" customWidth="1"/>
    <col min="521" max="522" width="9.42578125" style="436" customWidth="1"/>
    <col min="523" max="523" width="7.85546875" style="436" customWidth="1"/>
    <col min="524" max="524" width="13.140625" style="436" customWidth="1"/>
    <col min="525" max="525" width="7.140625" style="436" customWidth="1"/>
    <col min="526" max="526" width="18" style="436" customWidth="1"/>
    <col min="527" max="527" width="24.140625" style="436" customWidth="1"/>
    <col min="528" max="528" width="6.85546875" style="436"/>
    <col min="529" max="529" width="13.140625" style="436" customWidth="1"/>
    <col min="530" max="767" width="6.85546875" style="436"/>
    <col min="768" max="768" width="3.85546875" style="436" customWidth="1"/>
    <col min="769" max="769" width="19.42578125" style="436" customWidth="1"/>
    <col min="770" max="770" width="24.85546875" style="436" customWidth="1"/>
    <col min="771" max="771" width="16.5703125" style="436" customWidth="1"/>
    <col min="772" max="772" width="12.5703125" style="436" customWidth="1"/>
    <col min="773" max="773" width="5.7109375" style="436" customWidth="1"/>
    <col min="774" max="774" width="11.140625" style="436" customWidth="1"/>
    <col min="775" max="775" width="6.7109375" style="436" customWidth="1"/>
    <col min="776" max="776" width="19.28515625" style="436" customWidth="1"/>
    <col min="777" max="778" width="9.42578125" style="436" customWidth="1"/>
    <col min="779" max="779" width="7.85546875" style="436" customWidth="1"/>
    <col min="780" max="780" width="13.140625" style="436" customWidth="1"/>
    <col min="781" max="781" width="7.140625" style="436" customWidth="1"/>
    <col min="782" max="782" width="18" style="436" customWidth="1"/>
    <col min="783" max="783" width="24.140625" style="436" customWidth="1"/>
    <col min="784" max="784" width="6.85546875" style="436"/>
    <col min="785" max="785" width="13.140625" style="436" customWidth="1"/>
    <col min="786" max="1023" width="6.85546875" style="436"/>
    <col min="1024" max="1024" width="3.85546875" style="436" customWidth="1"/>
    <col min="1025" max="1025" width="19.42578125" style="436" customWidth="1"/>
    <col min="1026" max="1026" width="24.85546875" style="436" customWidth="1"/>
    <col min="1027" max="1027" width="16.5703125" style="436" customWidth="1"/>
    <col min="1028" max="1028" width="12.5703125" style="436" customWidth="1"/>
    <col min="1029" max="1029" width="5.7109375" style="436" customWidth="1"/>
    <col min="1030" max="1030" width="11.140625" style="436" customWidth="1"/>
    <col min="1031" max="1031" width="6.7109375" style="436" customWidth="1"/>
    <col min="1032" max="1032" width="19.28515625" style="436" customWidth="1"/>
    <col min="1033" max="1034" width="9.42578125" style="436" customWidth="1"/>
    <col min="1035" max="1035" width="7.85546875" style="436" customWidth="1"/>
    <col min="1036" max="1036" width="13.140625" style="436" customWidth="1"/>
    <col min="1037" max="1037" width="7.140625" style="436" customWidth="1"/>
    <col min="1038" max="1038" width="18" style="436" customWidth="1"/>
    <col min="1039" max="1039" width="24.140625" style="436" customWidth="1"/>
    <col min="1040" max="1040" width="6.85546875" style="436"/>
    <col min="1041" max="1041" width="13.140625" style="436" customWidth="1"/>
    <col min="1042" max="1279" width="6.85546875" style="436"/>
    <col min="1280" max="1280" width="3.85546875" style="436" customWidth="1"/>
    <col min="1281" max="1281" width="19.42578125" style="436" customWidth="1"/>
    <col min="1282" max="1282" width="24.85546875" style="436" customWidth="1"/>
    <col min="1283" max="1283" width="16.5703125" style="436" customWidth="1"/>
    <col min="1284" max="1284" width="12.5703125" style="436" customWidth="1"/>
    <col min="1285" max="1285" width="5.7109375" style="436" customWidth="1"/>
    <col min="1286" max="1286" width="11.140625" style="436" customWidth="1"/>
    <col min="1287" max="1287" width="6.7109375" style="436" customWidth="1"/>
    <col min="1288" max="1288" width="19.28515625" style="436" customWidth="1"/>
    <col min="1289" max="1290" width="9.42578125" style="436" customWidth="1"/>
    <col min="1291" max="1291" width="7.85546875" style="436" customWidth="1"/>
    <col min="1292" max="1292" width="13.140625" style="436" customWidth="1"/>
    <col min="1293" max="1293" width="7.140625" style="436" customWidth="1"/>
    <col min="1294" max="1294" width="18" style="436" customWidth="1"/>
    <col min="1295" max="1295" width="24.140625" style="436" customWidth="1"/>
    <col min="1296" max="1296" width="6.85546875" style="436"/>
    <col min="1297" max="1297" width="13.140625" style="436" customWidth="1"/>
    <col min="1298" max="1535" width="6.85546875" style="436"/>
    <col min="1536" max="1536" width="3.85546875" style="436" customWidth="1"/>
    <col min="1537" max="1537" width="19.42578125" style="436" customWidth="1"/>
    <col min="1538" max="1538" width="24.85546875" style="436" customWidth="1"/>
    <col min="1539" max="1539" width="16.5703125" style="436" customWidth="1"/>
    <col min="1540" max="1540" width="12.5703125" style="436" customWidth="1"/>
    <col min="1541" max="1541" width="5.7109375" style="436" customWidth="1"/>
    <col min="1542" max="1542" width="11.140625" style="436" customWidth="1"/>
    <col min="1543" max="1543" width="6.7109375" style="436" customWidth="1"/>
    <col min="1544" max="1544" width="19.28515625" style="436" customWidth="1"/>
    <col min="1545" max="1546" width="9.42578125" style="436" customWidth="1"/>
    <col min="1547" max="1547" width="7.85546875" style="436" customWidth="1"/>
    <col min="1548" max="1548" width="13.140625" style="436" customWidth="1"/>
    <col min="1549" max="1549" width="7.140625" style="436" customWidth="1"/>
    <col min="1550" max="1550" width="18" style="436" customWidth="1"/>
    <col min="1551" max="1551" width="24.140625" style="436" customWidth="1"/>
    <col min="1552" max="1552" width="6.85546875" style="436"/>
    <col min="1553" max="1553" width="13.140625" style="436" customWidth="1"/>
    <col min="1554" max="1791" width="6.85546875" style="436"/>
    <col min="1792" max="1792" width="3.85546875" style="436" customWidth="1"/>
    <col min="1793" max="1793" width="19.42578125" style="436" customWidth="1"/>
    <col min="1794" max="1794" width="24.85546875" style="436" customWidth="1"/>
    <col min="1795" max="1795" width="16.5703125" style="436" customWidth="1"/>
    <col min="1796" max="1796" width="12.5703125" style="436" customWidth="1"/>
    <col min="1797" max="1797" width="5.7109375" style="436" customWidth="1"/>
    <col min="1798" max="1798" width="11.140625" style="436" customWidth="1"/>
    <col min="1799" max="1799" width="6.7109375" style="436" customWidth="1"/>
    <col min="1800" max="1800" width="19.28515625" style="436" customWidth="1"/>
    <col min="1801" max="1802" width="9.42578125" style="436" customWidth="1"/>
    <col min="1803" max="1803" width="7.85546875" style="436" customWidth="1"/>
    <col min="1804" max="1804" width="13.140625" style="436" customWidth="1"/>
    <col min="1805" max="1805" width="7.140625" style="436" customWidth="1"/>
    <col min="1806" max="1806" width="18" style="436" customWidth="1"/>
    <col min="1807" max="1807" width="24.140625" style="436" customWidth="1"/>
    <col min="1808" max="1808" width="6.85546875" style="436"/>
    <col min="1809" max="1809" width="13.140625" style="436" customWidth="1"/>
    <col min="1810" max="2047" width="6.85546875" style="436"/>
    <col min="2048" max="2048" width="3.85546875" style="436" customWidth="1"/>
    <col min="2049" max="2049" width="19.42578125" style="436" customWidth="1"/>
    <col min="2050" max="2050" width="24.85546875" style="436" customWidth="1"/>
    <col min="2051" max="2051" width="16.5703125" style="436" customWidth="1"/>
    <col min="2052" max="2052" width="12.5703125" style="436" customWidth="1"/>
    <col min="2053" max="2053" width="5.7109375" style="436" customWidth="1"/>
    <col min="2054" max="2054" width="11.140625" style="436" customWidth="1"/>
    <col min="2055" max="2055" width="6.7109375" style="436" customWidth="1"/>
    <col min="2056" max="2056" width="19.28515625" style="436" customWidth="1"/>
    <col min="2057" max="2058" width="9.42578125" style="436" customWidth="1"/>
    <col min="2059" max="2059" width="7.85546875" style="436" customWidth="1"/>
    <col min="2060" max="2060" width="13.140625" style="436" customWidth="1"/>
    <col min="2061" max="2061" width="7.140625" style="436" customWidth="1"/>
    <col min="2062" max="2062" width="18" style="436" customWidth="1"/>
    <col min="2063" max="2063" width="24.140625" style="436" customWidth="1"/>
    <col min="2064" max="2064" width="6.85546875" style="436"/>
    <col min="2065" max="2065" width="13.140625" style="436" customWidth="1"/>
    <col min="2066" max="2303" width="6.85546875" style="436"/>
    <col min="2304" max="2304" width="3.85546875" style="436" customWidth="1"/>
    <col min="2305" max="2305" width="19.42578125" style="436" customWidth="1"/>
    <col min="2306" max="2306" width="24.85546875" style="436" customWidth="1"/>
    <col min="2307" max="2307" width="16.5703125" style="436" customWidth="1"/>
    <col min="2308" max="2308" width="12.5703125" style="436" customWidth="1"/>
    <col min="2309" max="2309" width="5.7109375" style="436" customWidth="1"/>
    <col min="2310" max="2310" width="11.140625" style="436" customWidth="1"/>
    <col min="2311" max="2311" width="6.7109375" style="436" customWidth="1"/>
    <col min="2312" max="2312" width="19.28515625" style="436" customWidth="1"/>
    <col min="2313" max="2314" width="9.42578125" style="436" customWidth="1"/>
    <col min="2315" max="2315" width="7.85546875" style="436" customWidth="1"/>
    <col min="2316" max="2316" width="13.140625" style="436" customWidth="1"/>
    <col min="2317" max="2317" width="7.140625" style="436" customWidth="1"/>
    <col min="2318" max="2318" width="18" style="436" customWidth="1"/>
    <col min="2319" max="2319" width="24.140625" style="436" customWidth="1"/>
    <col min="2320" max="2320" width="6.85546875" style="436"/>
    <col min="2321" max="2321" width="13.140625" style="436" customWidth="1"/>
    <col min="2322" max="2559" width="6.85546875" style="436"/>
    <col min="2560" max="2560" width="3.85546875" style="436" customWidth="1"/>
    <col min="2561" max="2561" width="19.42578125" style="436" customWidth="1"/>
    <col min="2562" max="2562" width="24.85546875" style="436" customWidth="1"/>
    <col min="2563" max="2563" width="16.5703125" style="436" customWidth="1"/>
    <col min="2564" max="2564" width="12.5703125" style="436" customWidth="1"/>
    <col min="2565" max="2565" width="5.7109375" style="436" customWidth="1"/>
    <col min="2566" max="2566" width="11.140625" style="436" customWidth="1"/>
    <col min="2567" max="2567" width="6.7109375" style="436" customWidth="1"/>
    <col min="2568" max="2568" width="19.28515625" style="436" customWidth="1"/>
    <col min="2569" max="2570" width="9.42578125" style="436" customWidth="1"/>
    <col min="2571" max="2571" width="7.85546875" style="436" customWidth="1"/>
    <col min="2572" max="2572" width="13.140625" style="436" customWidth="1"/>
    <col min="2573" max="2573" width="7.140625" style="436" customWidth="1"/>
    <col min="2574" max="2574" width="18" style="436" customWidth="1"/>
    <col min="2575" max="2575" width="24.140625" style="436" customWidth="1"/>
    <col min="2576" max="2576" width="6.85546875" style="436"/>
    <col min="2577" max="2577" width="13.140625" style="436" customWidth="1"/>
    <col min="2578" max="2815" width="6.85546875" style="436"/>
    <col min="2816" max="2816" width="3.85546875" style="436" customWidth="1"/>
    <col min="2817" max="2817" width="19.42578125" style="436" customWidth="1"/>
    <col min="2818" max="2818" width="24.85546875" style="436" customWidth="1"/>
    <col min="2819" max="2819" width="16.5703125" style="436" customWidth="1"/>
    <col min="2820" max="2820" width="12.5703125" style="436" customWidth="1"/>
    <col min="2821" max="2821" width="5.7109375" style="436" customWidth="1"/>
    <col min="2822" max="2822" width="11.140625" style="436" customWidth="1"/>
    <col min="2823" max="2823" width="6.7109375" style="436" customWidth="1"/>
    <col min="2824" max="2824" width="19.28515625" style="436" customWidth="1"/>
    <col min="2825" max="2826" width="9.42578125" style="436" customWidth="1"/>
    <col min="2827" max="2827" width="7.85546875" style="436" customWidth="1"/>
    <col min="2828" max="2828" width="13.140625" style="436" customWidth="1"/>
    <col min="2829" max="2829" width="7.140625" style="436" customWidth="1"/>
    <col min="2830" max="2830" width="18" style="436" customWidth="1"/>
    <col min="2831" max="2831" width="24.140625" style="436" customWidth="1"/>
    <col min="2832" max="2832" width="6.85546875" style="436"/>
    <col min="2833" max="2833" width="13.140625" style="436" customWidth="1"/>
    <col min="2834" max="3071" width="6.85546875" style="436"/>
    <col min="3072" max="3072" width="3.85546875" style="436" customWidth="1"/>
    <col min="3073" max="3073" width="19.42578125" style="436" customWidth="1"/>
    <col min="3074" max="3074" width="24.85546875" style="436" customWidth="1"/>
    <col min="3075" max="3075" width="16.5703125" style="436" customWidth="1"/>
    <col min="3076" max="3076" width="12.5703125" style="436" customWidth="1"/>
    <col min="3077" max="3077" width="5.7109375" style="436" customWidth="1"/>
    <col min="3078" max="3078" width="11.140625" style="436" customWidth="1"/>
    <col min="3079" max="3079" width="6.7109375" style="436" customWidth="1"/>
    <col min="3080" max="3080" width="19.28515625" style="436" customWidth="1"/>
    <col min="3081" max="3082" width="9.42578125" style="436" customWidth="1"/>
    <col min="3083" max="3083" width="7.85546875" style="436" customWidth="1"/>
    <col min="3084" max="3084" width="13.140625" style="436" customWidth="1"/>
    <col min="3085" max="3085" width="7.140625" style="436" customWidth="1"/>
    <col min="3086" max="3086" width="18" style="436" customWidth="1"/>
    <col min="3087" max="3087" width="24.140625" style="436" customWidth="1"/>
    <col min="3088" max="3088" width="6.85546875" style="436"/>
    <col min="3089" max="3089" width="13.140625" style="436" customWidth="1"/>
    <col min="3090" max="3327" width="6.85546875" style="436"/>
    <col min="3328" max="3328" width="3.85546875" style="436" customWidth="1"/>
    <col min="3329" max="3329" width="19.42578125" style="436" customWidth="1"/>
    <col min="3330" max="3330" width="24.85546875" style="436" customWidth="1"/>
    <col min="3331" max="3331" width="16.5703125" style="436" customWidth="1"/>
    <col min="3332" max="3332" width="12.5703125" style="436" customWidth="1"/>
    <col min="3333" max="3333" width="5.7109375" style="436" customWidth="1"/>
    <col min="3334" max="3334" width="11.140625" style="436" customWidth="1"/>
    <col min="3335" max="3335" width="6.7109375" style="436" customWidth="1"/>
    <col min="3336" max="3336" width="19.28515625" style="436" customWidth="1"/>
    <col min="3337" max="3338" width="9.42578125" style="436" customWidth="1"/>
    <col min="3339" max="3339" width="7.85546875" style="436" customWidth="1"/>
    <col min="3340" max="3340" width="13.140625" style="436" customWidth="1"/>
    <col min="3341" max="3341" width="7.140625" style="436" customWidth="1"/>
    <col min="3342" max="3342" width="18" style="436" customWidth="1"/>
    <col min="3343" max="3343" width="24.140625" style="436" customWidth="1"/>
    <col min="3344" max="3344" width="6.85546875" style="436"/>
    <col min="3345" max="3345" width="13.140625" style="436" customWidth="1"/>
    <col min="3346" max="3583" width="6.85546875" style="436"/>
    <col min="3584" max="3584" width="3.85546875" style="436" customWidth="1"/>
    <col min="3585" max="3585" width="19.42578125" style="436" customWidth="1"/>
    <col min="3586" max="3586" width="24.85546875" style="436" customWidth="1"/>
    <col min="3587" max="3587" width="16.5703125" style="436" customWidth="1"/>
    <col min="3588" max="3588" width="12.5703125" style="436" customWidth="1"/>
    <col min="3589" max="3589" width="5.7109375" style="436" customWidth="1"/>
    <col min="3590" max="3590" width="11.140625" style="436" customWidth="1"/>
    <col min="3591" max="3591" width="6.7109375" style="436" customWidth="1"/>
    <col min="3592" max="3592" width="19.28515625" style="436" customWidth="1"/>
    <col min="3593" max="3594" width="9.42578125" style="436" customWidth="1"/>
    <col min="3595" max="3595" width="7.85546875" style="436" customWidth="1"/>
    <col min="3596" max="3596" width="13.140625" style="436" customWidth="1"/>
    <col min="3597" max="3597" width="7.140625" style="436" customWidth="1"/>
    <col min="3598" max="3598" width="18" style="436" customWidth="1"/>
    <col min="3599" max="3599" width="24.140625" style="436" customWidth="1"/>
    <col min="3600" max="3600" width="6.85546875" style="436"/>
    <col min="3601" max="3601" width="13.140625" style="436" customWidth="1"/>
    <col min="3602" max="3839" width="6.85546875" style="436"/>
    <col min="3840" max="3840" width="3.85546875" style="436" customWidth="1"/>
    <col min="3841" max="3841" width="19.42578125" style="436" customWidth="1"/>
    <col min="3842" max="3842" width="24.85546875" style="436" customWidth="1"/>
    <col min="3843" max="3843" width="16.5703125" style="436" customWidth="1"/>
    <col min="3844" max="3844" width="12.5703125" style="436" customWidth="1"/>
    <col min="3845" max="3845" width="5.7109375" style="436" customWidth="1"/>
    <col min="3846" max="3846" width="11.140625" style="436" customWidth="1"/>
    <col min="3847" max="3847" width="6.7109375" style="436" customWidth="1"/>
    <col min="3848" max="3848" width="19.28515625" style="436" customWidth="1"/>
    <col min="3849" max="3850" width="9.42578125" style="436" customWidth="1"/>
    <col min="3851" max="3851" width="7.85546875" style="436" customWidth="1"/>
    <col min="3852" max="3852" width="13.140625" style="436" customWidth="1"/>
    <col min="3853" max="3853" width="7.140625" style="436" customWidth="1"/>
    <col min="3854" max="3854" width="18" style="436" customWidth="1"/>
    <col min="3855" max="3855" width="24.140625" style="436" customWidth="1"/>
    <col min="3856" max="3856" width="6.85546875" style="436"/>
    <col min="3857" max="3857" width="13.140625" style="436" customWidth="1"/>
    <col min="3858" max="4095" width="6.85546875" style="436"/>
    <col min="4096" max="4096" width="3.85546875" style="436" customWidth="1"/>
    <col min="4097" max="4097" width="19.42578125" style="436" customWidth="1"/>
    <col min="4098" max="4098" width="24.85546875" style="436" customWidth="1"/>
    <col min="4099" max="4099" width="16.5703125" style="436" customWidth="1"/>
    <col min="4100" max="4100" width="12.5703125" style="436" customWidth="1"/>
    <col min="4101" max="4101" width="5.7109375" style="436" customWidth="1"/>
    <col min="4102" max="4102" width="11.140625" style="436" customWidth="1"/>
    <col min="4103" max="4103" width="6.7109375" style="436" customWidth="1"/>
    <col min="4104" max="4104" width="19.28515625" style="436" customWidth="1"/>
    <col min="4105" max="4106" width="9.42578125" style="436" customWidth="1"/>
    <col min="4107" max="4107" width="7.85546875" style="436" customWidth="1"/>
    <col min="4108" max="4108" width="13.140625" style="436" customWidth="1"/>
    <col min="4109" max="4109" width="7.140625" style="436" customWidth="1"/>
    <col min="4110" max="4110" width="18" style="436" customWidth="1"/>
    <col min="4111" max="4111" width="24.140625" style="436" customWidth="1"/>
    <col min="4112" max="4112" width="6.85546875" style="436"/>
    <col min="4113" max="4113" width="13.140625" style="436" customWidth="1"/>
    <col min="4114" max="4351" width="6.85546875" style="436"/>
    <col min="4352" max="4352" width="3.85546875" style="436" customWidth="1"/>
    <col min="4353" max="4353" width="19.42578125" style="436" customWidth="1"/>
    <col min="4354" max="4354" width="24.85546875" style="436" customWidth="1"/>
    <col min="4355" max="4355" width="16.5703125" style="436" customWidth="1"/>
    <col min="4356" max="4356" width="12.5703125" style="436" customWidth="1"/>
    <col min="4357" max="4357" width="5.7109375" style="436" customWidth="1"/>
    <col min="4358" max="4358" width="11.140625" style="436" customWidth="1"/>
    <col min="4359" max="4359" width="6.7109375" style="436" customWidth="1"/>
    <col min="4360" max="4360" width="19.28515625" style="436" customWidth="1"/>
    <col min="4361" max="4362" width="9.42578125" style="436" customWidth="1"/>
    <col min="4363" max="4363" width="7.85546875" style="436" customWidth="1"/>
    <col min="4364" max="4364" width="13.140625" style="436" customWidth="1"/>
    <col min="4365" max="4365" width="7.140625" style="436" customWidth="1"/>
    <col min="4366" max="4366" width="18" style="436" customWidth="1"/>
    <col min="4367" max="4367" width="24.140625" style="436" customWidth="1"/>
    <col min="4368" max="4368" width="6.85546875" style="436"/>
    <col min="4369" max="4369" width="13.140625" style="436" customWidth="1"/>
    <col min="4370" max="4607" width="6.85546875" style="436"/>
    <col min="4608" max="4608" width="3.85546875" style="436" customWidth="1"/>
    <col min="4609" max="4609" width="19.42578125" style="436" customWidth="1"/>
    <col min="4610" max="4610" width="24.85546875" style="436" customWidth="1"/>
    <col min="4611" max="4611" width="16.5703125" style="436" customWidth="1"/>
    <col min="4612" max="4612" width="12.5703125" style="436" customWidth="1"/>
    <col min="4613" max="4613" width="5.7109375" style="436" customWidth="1"/>
    <col min="4614" max="4614" width="11.140625" style="436" customWidth="1"/>
    <col min="4615" max="4615" width="6.7109375" style="436" customWidth="1"/>
    <col min="4616" max="4616" width="19.28515625" style="436" customWidth="1"/>
    <col min="4617" max="4618" width="9.42578125" style="436" customWidth="1"/>
    <col min="4619" max="4619" width="7.85546875" style="436" customWidth="1"/>
    <col min="4620" max="4620" width="13.140625" style="436" customWidth="1"/>
    <col min="4621" max="4621" width="7.140625" style="436" customWidth="1"/>
    <col min="4622" max="4622" width="18" style="436" customWidth="1"/>
    <col min="4623" max="4623" width="24.140625" style="436" customWidth="1"/>
    <col min="4624" max="4624" width="6.85546875" style="436"/>
    <col min="4625" max="4625" width="13.140625" style="436" customWidth="1"/>
    <col min="4626" max="4863" width="6.85546875" style="436"/>
    <col min="4864" max="4864" width="3.85546875" style="436" customWidth="1"/>
    <col min="4865" max="4865" width="19.42578125" style="436" customWidth="1"/>
    <col min="4866" max="4866" width="24.85546875" style="436" customWidth="1"/>
    <col min="4867" max="4867" width="16.5703125" style="436" customWidth="1"/>
    <col min="4868" max="4868" width="12.5703125" style="436" customWidth="1"/>
    <col min="4869" max="4869" width="5.7109375" style="436" customWidth="1"/>
    <col min="4870" max="4870" width="11.140625" style="436" customWidth="1"/>
    <col min="4871" max="4871" width="6.7109375" style="436" customWidth="1"/>
    <col min="4872" max="4872" width="19.28515625" style="436" customWidth="1"/>
    <col min="4873" max="4874" width="9.42578125" style="436" customWidth="1"/>
    <col min="4875" max="4875" width="7.85546875" style="436" customWidth="1"/>
    <col min="4876" max="4876" width="13.140625" style="436" customWidth="1"/>
    <col min="4877" max="4877" width="7.140625" style="436" customWidth="1"/>
    <col min="4878" max="4878" width="18" style="436" customWidth="1"/>
    <col min="4879" max="4879" width="24.140625" style="436" customWidth="1"/>
    <col min="4880" max="4880" width="6.85546875" style="436"/>
    <col min="4881" max="4881" width="13.140625" style="436" customWidth="1"/>
    <col min="4882" max="5119" width="6.85546875" style="436"/>
    <col min="5120" max="5120" width="3.85546875" style="436" customWidth="1"/>
    <col min="5121" max="5121" width="19.42578125" style="436" customWidth="1"/>
    <col min="5122" max="5122" width="24.85546875" style="436" customWidth="1"/>
    <col min="5123" max="5123" width="16.5703125" style="436" customWidth="1"/>
    <col min="5124" max="5124" width="12.5703125" style="436" customWidth="1"/>
    <col min="5125" max="5125" width="5.7109375" style="436" customWidth="1"/>
    <col min="5126" max="5126" width="11.140625" style="436" customWidth="1"/>
    <col min="5127" max="5127" width="6.7109375" style="436" customWidth="1"/>
    <col min="5128" max="5128" width="19.28515625" style="436" customWidth="1"/>
    <col min="5129" max="5130" width="9.42578125" style="436" customWidth="1"/>
    <col min="5131" max="5131" width="7.85546875" style="436" customWidth="1"/>
    <col min="5132" max="5132" width="13.140625" style="436" customWidth="1"/>
    <col min="5133" max="5133" width="7.140625" style="436" customWidth="1"/>
    <col min="5134" max="5134" width="18" style="436" customWidth="1"/>
    <col min="5135" max="5135" width="24.140625" style="436" customWidth="1"/>
    <col min="5136" max="5136" width="6.85546875" style="436"/>
    <col min="5137" max="5137" width="13.140625" style="436" customWidth="1"/>
    <col min="5138" max="5375" width="6.85546875" style="436"/>
    <col min="5376" max="5376" width="3.85546875" style="436" customWidth="1"/>
    <col min="5377" max="5377" width="19.42578125" style="436" customWidth="1"/>
    <col min="5378" max="5378" width="24.85546875" style="436" customWidth="1"/>
    <col min="5379" max="5379" width="16.5703125" style="436" customWidth="1"/>
    <col min="5380" max="5380" width="12.5703125" style="436" customWidth="1"/>
    <col min="5381" max="5381" width="5.7109375" style="436" customWidth="1"/>
    <col min="5382" max="5382" width="11.140625" style="436" customWidth="1"/>
    <col min="5383" max="5383" width="6.7109375" style="436" customWidth="1"/>
    <col min="5384" max="5384" width="19.28515625" style="436" customWidth="1"/>
    <col min="5385" max="5386" width="9.42578125" style="436" customWidth="1"/>
    <col min="5387" max="5387" width="7.85546875" style="436" customWidth="1"/>
    <col min="5388" max="5388" width="13.140625" style="436" customWidth="1"/>
    <col min="5389" max="5389" width="7.140625" style="436" customWidth="1"/>
    <col min="5390" max="5390" width="18" style="436" customWidth="1"/>
    <col min="5391" max="5391" width="24.140625" style="436" customWidth="1"/>
    <col min="5392" max="5392" width="6.85546875" style="436"/>
    <col min="5393" max="5393" width="13.140625" style="436" customWidth="1"/>
    <col min="5394" max="5631" width="6.85546875" style="436"/>
    <col min="5632" max="5632" width="3.85546875" style="436" customWidth="1"/>
    <col min="5633" max="5633" width="19.42578125" style="436" customWidth="1"/>
    <col min="5634" max="5634" width="24.85546875" style="436" customWidth="1"/>
    <col min="5635" max="5635" width="16.5703125" style="436" customWidth="1"/>
    <col min="5636" max="5636" width="12.5703125" style="436" customWidth="1"/>
    <col min="5637" max="5637" width="5.7109375" style="436" customWidth="1"/>
    <col min="5638" max="5638" width="11.140625" style="436" customWidth="1"/>
    <col min="5639" max="5639" width="6.7109375" style="436" customWidth="1"/>
    <col min="5640" max="5640" width="19.28515625" style="436" customWidth="1"/>
    <col min="5641" max="5642" width="9.42578125" style="436" customWidth="1"/>
    <col min="5643" max="5643" width="7.85546875" style="436" customWidth="1"/>
    <col min="5644" max="5644" width="13.140625" style="436" customWidth="1"/>
    <col min="5645" max="5645" width="7.140625" style="436" customWidth="1"/>
    <col min="5646" max="5646" width="18" style="436" customWidth="1"/>
    <col min="5647" max="5647" width="24.140625" style="436" customWidth="1"/>
    <col min="5648" max="5648" width="6.85546875" style="436"/>
    <col min="5649" max="5649" width="13.140625" style="436" customWidth="1"/>
    <col min="5650" max="5887" width="6.85546875" style="436"/>
    <col min="5888" max="5888" width="3.85546875" style="436" customWidth="1"/>
    <col min="5889" max="5889" width="19.42578125" style="436" customWidth="1"/>
    <col min="5890" max="5890" width="24.85546875" style="436" customWidth="1"/>
    <col min="5891" max="5891" width="16.5703125" style="436" customWidth="1"/>
    <col min="5892" max="5892" width="12.5703125" style="436" customWidth="1"/>
    <col min="5893" max="5893" width="5.7109375" style="436" customWidth="1"/>
    <col min="5894" max="5894" width="11.140625" style="436" customWidth="1"/>
    <col min="5895" max="5895" width="6.7109375" style="436" customWidth="1"/>
    <col min="5896" max="5896" width="19.28515625" style="436" customWidth="1"/>
    <col min="5897" max="5898" width="9.42578125" style="436" customWidth="1"/>
    <col min="5899" max="5899" width="7.85546875" style="436" customWidth="1"/>
    <col min="5900" max="5900" width="13.140625" style="436" customWidth="1"/>
    <col min="5901" max="5901" width="7.140625" style="436" customWidth="1"/>
    <col min="5902" max="5902" width="18" style="436" customWidth="1"/>
    <col min="5903" max="5903" width="24.140625" style="436" customWidth="1"/>
    <col min="5904" max="5904" width="6.85546875" style="436"/>
    <col min="5905" max="5905" width="13.140625" style="436" customWidth="1"/>
    <col min="5906" max="6143" width="6.85546875" style="436"/>
    <col min="6144" max="6144" width="3.85546875" style="436" customWidth="1"/>
    <col min="6145" max="6145" width="19.42578125" style="436" customWidth="1"/>
    <col min="6146" max="6146" width="24.85546875" style="436" customWidth="1"/>
    <col min="6147" max="6147" width="16.5703125" style="436" customWidth="1"/>
    <col min="6148" max="6148" width="12.5703125" style="436" customWidth="1"/>
    <col min="6149" max="6149" width="5.7109375" style="436" customWidth="1"/>
    <col min="6150" max="6150" width="11.140625" style="436" customWidth="1"/>
    <col min="6151" max="6151" width="6.7109375" style="436" customWidth="1"/>
    <col min="6152" max="6152" width="19.28515625" style="436" customWidth="1"/>
    <col min="6153" max="6154" width="9.42578125" style="436" customWidth="1"/>
    <col min="6155" max="6155" width="7.85546875" style="436" customWidth="1"/>
    <col min="6156" max="6156" width="13.140625" style="436" customWidth="1"/>
    <col min="6157" max="6157" width="7.140625" style="436" customWidth="1"/>
    <col min="6158" max="6158" width="18" style="436" customWidth="1"/>
    <col min="6159" max="6159" width="24.140625" style="436" customWidth="1"/>
    <col min="6160" max="6160" width="6.85546875" style="436"/>
    <col min="6161" max="6161" width="13.140625" style="436" customWidth="1"/>
    <col min="6162" max="6399" width="6.85546875" style="436"/>
    <col min="6400" max="6400" width="3.85546875" style="436" customWidth="1"/>
    <col min="6401" max="6401" width="19.42578125" style="436" customWidth="1"/>
    <col min="6402" max="6402" width="24.85546875" style="436" customWidth="1"/>
    <col min="6403" max="6403" width="16.5703125" style="436" customWidth="1"/>
    <col min="6404" max="6404" width="12.5703125" style="436" customWidth="1"/>
    <col min="6405" max="6405" width="5.7109375" style="436" customWidth="1"/>
    <col min="6406" max="6406" width="11.140625" style="436" customWidth="1"/>
    <col min="6407" max="6407" width="6.7109375" style="436" customWidth="1"/>
    <col min="6408" max="6408" width="19.28515625" style="436" customWidth="1"/>
    <col min="6409" max="6410" width="9.42578125" style="436" customWidth="1"/>
    <col min="6411" max="6411" width="7.85546875" style="436" customWidth="1"/>
    <col min="6412" max="6412" width="13.140625" style="436" customWidth="1"/>
    <col min="6413" max="6413" width="7.140625" style="436" customWidth="1"/>
    <col min="6414" max="6414" width="18" style="436" customWidth="1"/>
    <col min="6415" max="6415" width="24.140625" style="436" customWidth="1"/>
    <col min="6416" max="6416" width="6.85546875" style="436"/>
    <col min="6417" max="6417" width="13.140625" style="436" customWidth="1"/>
    <col min="6418" max="6655" width="6.85546875" style="436"/>
    <col min="6656" max="6656" width="3.85546875" style="436" customWidth="1"/>
    <col min="6657" max="6657" width="19.42578125" style="436" customWidth="1"/>
    <col min="6658" max="6658" width="24.85546875" style="436" customWidth="1"/>
    <col min="6659" max="6659" width="16.5703125" style="436" customWidth="1"/>
    <col min="6660" max="6660" width="12.5703125" style="436" customWidth="1"/>
    <col min="6661" max="6661" width="5.7109375" style="436" customWidth="1"/>
    <col min="6662" max="6662" width="11.140625" style="436" customWidth="1"/>
    <col min="6663" max="6663" width="6.7109375" style="436" customWidth="1"/>
    <col min="6664" max="6664" width="19.28515625" style="436" customWidth="1"/>
    <col min="6665" max="6666" width="9.42578125" style="436" customWidth="1"/>
    <col min="6667" max="6667" width="7.85546875" style="436" customWidth="1"/>
    <col min="6668" max="6668" width="13.140625" style="436" customWidth="1"/>
    <col min="6669" max="6669" width="7.140625" style="436" customWidth="1"/>
    <col min="6670" max="6670" width="18" style="436" customWidth="1"/>
    <col min="6671" max="6671" width="24.140625" style="436" customWidth="1"/>
    <col min="6672" max="6672" width="6.85546875" style="436"/>
    <col min="6673" max="6673" width="13.140625" style="436" customWidth="1"/>
    <col min="6674" max="6911" width="6.85546875" style="436"/>
    <col min="6912" max="6912" width="3.85546875" style="436" customWidth="1"/>
    <col min="6913" max="6913" width="19.42578125" style="436" customWidth="1"/>
    <col min="6914" max="6914" width="24.85546875" style="436" customWidth="1"/>
    <col min="6915" max="6915" width="16.5703125" style="436" customWidth="1"/>
    <col min="6916" max="6916" width="12.5703125" style="436" customWidth="1"/>
    <col min="6917" max="6917" width="5.7109375" style="436" customWidth="1"/>
    <col min="6918" max="6918" width="11.140625" style="436" customWidth="1"/>
    <col min="6919" max="6919" width="6.7109375" style="436" customWidth="1"/>
    <col min="6920" max="6920" width="19.28515625" style="436" customWidth="1"/>
    <col min="6921" max="6922" width="9.42578125" style="436" customWidth="1"/>
    <col min="6923" max="6923" width="7.85546875" style="436" customWidth="1"/>
    <col min="6924" max="6924" width="13.140625" style="436" customWidth="1"/>
    <col min="6925" max="6925" width="7.140625" style="436" customWidth="1"/>
    <col min="6926" max="6926" width="18" style="436" customWidth="1"/>
    <col min="6927" max="6927" width="24.140625" style="436" customWidth="1"/>
    <col min="6928" max="6928" width="6.85546875" style="436"/>
    <col min="6929" max="6929" width="13.140625" style="436" customWidth="1"/>
    <col min="6930" max="7167" width="6.85546875" style="436"/>
    <col min="7168" max="7168" width="3.85546875" style="436" customWidth="1"/>
    <col min="7169" max="7169" width="19.42578125" style="436" customWidth="1"/>
    <col min="7170" max="7170" width="24.85546875" style="436" customWidth="1"/>
    <col min="7171" max="7171" width="16.5703125" style="436" customWidth="1"/>
    <col min="7172" max="7172" width="12.5703125" style="436" customWidth="1"/>
    <col min="7173" max="7173" width="5.7109375" style="436" customWidth="1"/>
    <col min="7174" max="7174" width="11.140625" style="436" customWidth="1"/>
    <col min="7175" max="7175" width="6.7109375" style="436" customWidth="1"/>
    <col min="7176" max="7176" width="19.28515625" style="436" customWidth="1"/>
    <col min="7177" max="7178" width="9.42578125" style="436" customWidth="1"/>
    <col min="7179" max="7179" width="7.85546875" style="436" customWidth="1"/>
    <col min="7180" max="7180" width="13.140625" style="436" customWidth="1"/>
    <col min="7181" max="7181" width="7.140625" style="436" customWidth="1"/>
    <col min="7182" max="7182" width="18" style="436" customWidth="1"/>
    <col min="7183" max="7183" width="24.140625" style="436" customWidth="1"/>
    <col min="7184" max="7184" width="6.85546875" style="436"/>
    <col min="7185" max="7185" width="13.140625" style="436" customWidth="1"/>
    <col min="7186" max="7423" width="6.85546875" style="436"/>
    <col min="7424" max="7424" width="3.85546875" style="436" customWidth="1"/>
    <col min="7425" max="7425" width="19.42578125" style="436" customWidth="1"/>
    <col min="7426" max="7426" width="24.85546875" style="436" customWidth="1"/>
    <col min="7427" max="7427" width="16.5703125" style="436" customWidth="1"/>
    <col min="7428" max="7428" width="12.5703125" style="436" customWidth="1"/>
    <col min="7429" max="7429" width="5.7109375" style="436" customWidth="1"/>
    <col min="7430" max="7430" width="11.140625" style="436" customWidth="1"/>
    <col min="7431" max="7431" width="6.7109375" style="436" customWidth="1"/>
    <col min="7432" max="7432" width="19.28515625" style="436" customWidth="1"/>
    <col min="7433" max="7434" width="9.42578125" style="436" customWidth="1"/>
    <col min="7435" max="7435" width="7.85546875" style="436" customWidth="1"/>
    <col min="7436" max="7436" width="13.140625" style="436" customWidth="1"/>
    <col min="7437" max="7437" width="7.140625" style="436" customWidth="1"/>
    <col min="7438" max="7438" width="18" style="436" customWidth="1"/>
    <col min="7439" max="7439" width="24.140625" style="436" customWidth="1"/>
    <col min="7440" max="7440" width="6.85546875" style="436"/>
    <col min="7441" max="7441" width="13.140625" style="436" customWidth="1"/>
    <col min="7442" max="7679" width="6.85546875" style="436"/>
    <col min="7680" max="7680" width="3.85546875" style="436" customWidth="1"/>
    <col min="7681" max="7681" width="19.42578125" style="436" customWidth="1"/>
    <col min="7682" max="7682" width="24.85546875" style="436" customWidth="1"/>
    <col min="7683" max="7683" width="16.5703125" style="436" customWidth="1"/>
    <col min="7684" max="7684" width="12.5703125" style="436" customWidth="1"/>
    <col min="7685" max="7685" width="5.7109375" style="436" customWidth="1"/>
    <col min="7686" max="7686" width="11.140625" style="436" customWidth="1"/>
    <col min="7687" max="7687" width="6.7109375" style="436" customWidth="1"/>
    <col min="7688" max="7688" width="19.28515625" style="436" customWidth="1"/>
    <col min="7689" max="7690" width="9.42578125" style="436" customWidth="1"/>
    <col min="7691" max="7691" width="7.85546875" style="436" customWidth="1"/>
    <col min="7692" max="7692" width="13.140625" style="436" customWidth="1"/>
    <col min="7693" max="7693" width="7.140625" style="436" customWidth="1"/>
    <col min="7694" max="7694" width="18" style="436" customWidth="1"/>
    <col min="7695" max="7695" width="24.140625" style="436" customWidth="1"/>
    <col min="7696" max="7696" width="6.85546875" style="436"/>
    <col min="7697" max="7697" width="13.140625" style="436" customWidth="1"/>
    <col min="7698" max="7935" width="6.85546875" style="436"/>
    <col min="7936" max="7936" width="3.85546875" style="436" customWidth="1"/>
    <col min="7937" max="7937" width="19.42578125" style="436" customWidth="1"/>
    <col min="7938" max="7938" width="24.85546875" style="436" customWidth="1"/>
    <col min="7939" max="7939" width="16.5703125" style="436" customWidth="1"/>
    <col min="7940" max="7940" width="12.5703125" style="436" customWidth="1"/>
    <col min="7941" max="7941" width="5.7109375" style="436" customWidth="1"/>
    <col min="7942" max="7942" width="11.140625" style="436" customWidth="1"/>
    <col min="7943" max="7943" width="6.7109375" style="436" customWidth="1"/>
    <col min="7944" max="7944" width="19.28515625" style="436" customWidth="1"/>
    <col min="7945" max="7946" width="9.42578125" style="436" customWidth="1"/>
    <col min="7947" max="7947" width="7.85546875" style="436" customWidth="1"/>
    <col min="7948" max="7948" width="13.140625" style="436" customWidth="1"/>
    <col min="7949" max="7949" width="7.140625" style="436" customWidth="1"/>
    <col min="7950" max="7950" width="18" style="436" customWidth="1"/>
    <col min="7951" max="7951" width="24.140625" style="436" customWidth="1"/>
    <col min="7952" max="7952" width="6.85546875" style="436"/>
    <col min="7953" max="7953" width="13.140625" style="436" customWidth="1"/>
    <col min="7954" max="8191" width="6.85546875" style="436"/>
    <col min="8192" max="8192" width="3.85546875" style="436" customWidth="1"/>
    <col min="8193" max="8193" width="19.42578125" style="436" customWidth="1"/>
    <col min="8194" max="8194" width="24.85546875" style="436" customWidth="1"/>
    <col min="8195" max="8195" width="16.5703125" style="436" customWidth="1"/>
    <col min="8196" max="8196" width="12.5703125" style="436" customWidth="1"/>
    <col min="8197" max="8197" width="5.7109375" style="436" customWidth="1"/>
    <col min="8198" max="8198" width="11.140625" style="436" customWidth="1"/>
    <col min="8199" max="8199" width="6.7109375" style="436" customWidth="1"/>
    <col min="8200" max="8200" width="19.28515625" style="436" customWidth="1"/>
    <col min="8201" max="8202" width="9.42578125" style="436" customWidth="1"/>
    <col min="8203" max="8203" width="7.85546875" style="436" customWidth="1"/>
    <col min="8204" max="8204" width="13.140625" style="436" customWidth="1"/>
    <col min="8205" max="8205" width="7.140625" style="436" customWidth="1"/>
    <col min="8206" max="8206" width="18" style="436" customWidth="1"/>
    <col min="8207" max="8207" width="24.140625" style="436" customWidth="1"/>
    <col min="8208" max="8208" width="6.85546875" style="436"/>
    <col min="8209" max="8209" width="13.140625" style="436" customWidth="1"/>
    <col min="8210" max="8447" width="6.85546875" style="436"/>
    <col min="8448" max="8448" width="3.85546875" style="436" customWidth="1"/>
    <col min="8449" max="8449" width="19.42578125" style="436" customWidth="1"/>
    <col min="8450" max="8450" width="24.85546875" style="436" customWidth="1"/>
    <col min="8451" max="8451" width="16.5703125" style="436" customWidth="1"/>
    <col min="8452" max="8452" width="12.5703125" style="436" customWidth="1"/>
    <col min="8453" max="8453" width="5.7109375" style="436" customWidth="1"/>
    <col min="8454" max="8454" width="11.140625" style="436" customWidth="1"/>
    <col min="8455" max="8455" width="6.7109375" style="436" customWidth="1"/>
    <col min="8456" max="8456" width="19.28515625" style="436" customWidth="1"/>
    <col min="8457" max="8458" width="9.42578125" style="436" customWidth="1"/>
    <col min="8459" max="8459" width="7.85546875" style="436" customWidth="1"/>
    <col min="8460" max="8460" width="13.140625" style="436" customWidth="1"/>
    <col min="8461" max="8461" width="7.140625" style="436" customWidth="1"/>
    <col min="8462" max="8462" width="18" style="436" customWidth="1"/>
    <col min="8463" max="8463" width="24.140625" style="436" customWidth="1"/>
    <col min="8464" max="8464" width="6.85546875" style="436"/>
    <col min="8465" max="8465" width="13.140625" style="436" customWidth="1"/>
    <col min="8466" max="8703" width="6.85546875" style="436"/>
    <col min="8704" max="8704" width="3.85546875" style="436" customWidth="1"/>
    <col min="8705" max="8705" width="19.42578125" style="436" customWidth="1"/>
    <col min="8706" max="8706" width="24.85546875" style="436" customWidth="1"/>
    <col min="8707" max="8707" width="16.5703125" style="436" customWidth="1"/>
    <col min="8708" max="8708" width="12.5703125" style="436" customWidth="1"/>
    <col min="8709" max="8709" width="5.7109375" style="436" customWidth="1"/>
    <col min="8710" max="8710" width="11.140625" style="436" customWidth="1"/>
    <col min="8711" max="8711" width="6.7109375" style="436" customWidth="1"/>
    <col min="8712" max="8712" width="19.28515625" style="436" customWidth="1"/>
    <col min="8713" max="8714" width="9.42578125" style="436" customWidth="1"/>
    <col min="8715" max="8715" width="7.85546875" style="436" customWidth="1"/>
    <col min="8716" max="8716" width="13.140625" style="436" customWidth="1"/>
    <col min="8717" max="8717" width="7.140625" style="436" customWidth="1"/>
    <col min="8718" max="8718" width="18" style="436" customWidth="1"/>
    <col min="8719" max="8719" width="24.140625" style="436" customWidth="1"/>
    <col min="8720" max="8720" width="6.85546875" style="436"/>
    <col min="8721" max="8721" width="13.140625" style="436" customWidth="1"/>
    <col min="8722" max="8959" width="6.85546875" style="436"/>
    <col min="8960" max="8960" width="3.85546875" style="436" customWidth="1"/>
    <col min="8961" max="8961" width="19.42578125" style="436" customWidth="1"/>
    <col min="8962" max="8962" width="24.85546875" style="436" customWidth="1"/>
    <col min="8963" max="8963" width="16.5703125" style="436" customWidth="1"/>
    <col min="8964" max="8964" width="12.5703125" style="436" customWidth="1"/>
    <col min="8965" max="8965" width="5.7109375" style="436" customWidth="1"/>
    <col min="8966" max="8966" width="11.140625" style="436" customWidth="1"/>
    <col min="8967" max="8967" width="6.7109375" style="436" customWidth="1"/>
    <col min="8968" max="8968" width="19.28515625" style="436" customWidth="1"/>
    <col min="8969" max="8970" width="9.42578125" style="436" customWidth="1"/>
    <col min="8971" max="8971" width="7.85546875" style="436" customWidth="1"/>
    <col min="8972" max="8972" width="13.140625" style="436" customWidth="1"/>
    <col min="8973" max="8973" width="7.140625" style="436" customWidth="1"/>
    <col min="8974" max="8974" width="18" style="436" customWidth="1"/>
    <col min="8975" max="8975" width="24.140625" style="436" customWidth="1"/>
    <col min="8976" max="8976" width="6.85546875" style="436"/>
    <col min="8977" max="8977" width="13.140625" style="436" customWidth="1"/>
    <col min="8978" max="9215" width="6.85546875" style="436"/>
    <col min="9216" max="9216" width="3.85546875" style="436" customWidth="1"/>
    <col min="9217" max="9217" width="19.42578125" style="436" customWidth="1"/>
    <col min="9218" max="9218" width="24.85546875" style="436" customWidth="1"/>
    <col min="9219" max="9219" width="16.5703125" style="436" customWidth="1"/>
    <col min="9220" max="9220" width="12.5703125" style="436" customWidth="1"/>
    <col min="9221" max="9221" width="5.7109375" style="436" customWidth="1"/>
    <col min="9222" max="9222" width="11.140625" style="436" customWidth="1"/>
    <col min="9223" max="9223" width="6.7109375" style="436" customWidth="1"/>
    <col min="9224" max="9224" width="19.28515625" style="436" customWidth="1"/>
    <col min="9225" max="9226" width="9.42578125" style="436" customWidth="1"/>
    <col min="9227" max="9227" width="7.85546875" style="436" customWidth="1"/>
    <col min="9228" max="9228" width="13.140625" style="436" customWidth="1"/>
    <col min="9229" max="9229" width="7.140625" style="436" customWidth="1"/>
    <col min="9230" max="9230" width="18" style="436" customWidth="1"/>
    <col min="9231" max="9231" width="24.140625" style="436" customWidth="1"/>
    <col min="9232" max="9232" width="6.85546875" style="436"/>
    <col min="9233" max="9233" width="13.140625" style="436" customWidth="1"/>
    <col min="9234" max="9471" width="6.85546875" style="436"/>
    <col min="9472" max="9472" width="3.85546875" style="436" customWidth="1"/>
    <col min="9473" max="9473" width="19.42578125" style="436" customWidth="1"/>
    <col min="9474" max="9474" width="24.85546875" style="436" customWidth="1"/>
    <col min="9475" max="9475" width="16.5703125" style="436" customWidth="1"/>
    <col min="9476" max="9476" width="12.5703125" style="436" customWidth="1"/>
    <col min="9477" max="9477" width="5.7109375" style="436" customWidth="1"/>
    <col min="9478" max="9478" width="11.140625" style="436" customWidth="1"/>
    <col min="9479" max="9479" width="6.7109375" style="436" customWidth="1"/>
    <col min="9480" max="9480" width="19.28515625" style="436" customWidth="1"/>
    <col min="9481" max="9482" width="9.42578125" style="436" customWidth="1"/>
    <col min="9483" max="9483" width="7.85546875" style="436" customWidth="1"/>
    <col min="9484" max="9484" width="13.140625" style="436" customWidth="1"/>
    <col min="9485" max="9485" width="7.140625" style="436" customWidth="1"/>
    <col min="9486" max="9486" width="18" style="436" customWidth="1"/>
    <col min="9487" max="9487" width="24.140625" style="436" customWidth="1"/>
    <col min="9488" max="9488" width="6.85546875" style="436"/>
    <col min="9489" max="9489" width="13.140625" style="436" customWidth="1"/>
    <col min="9490" max="9727" width="6.85546875" style="436"/>
    <col min="9728" max="9728" width="3.85546875" style="436" customWidth="1"/>
    <col min="9729" max="9729" width="19.42578125" style="436" customWidth="1"/>
    <col min="9730" max="9730" width="24.85546875" style="436" customWidth="1"/>
    <col min="9731" max="9731" width="16.5703125" style="436" customWidth="1"/>
    <col min="9732" max="9732" width="12.5703125" style="436" customWidth="1"/>
    <col min="9733" max="9733" width="5.7109375" style="436" customWidth="1"/>
    <col min="9734" max="9734" width="11.140625" style="436" customWidth="1"/>
    <col min="9735" max="9735" width="6.7109375" style="436" customWidth="1"/>
    <col min="9736" max="9736" width="19.28515625" style="436" customWidth="1"/>
    <col min="9737" max="9738" width="9.42578125" style="436" customWidth="1"/>
    <col min="9739" max="9739" width="7.85546875" style="436" customWidth="1"/>
    <col min="9740" max="9740" width="13.140625" style="436" customWidth="1"/>
    <col min="9741" max="9741" width="7.140625" style="436" customWidth="1"/>
    <col min="9742" max="9742" width="18" style="436" customWidth="1"/>
    <col min="9743" max="9743" width="24.140625" style="436" customWidth="1"/>
    <col min="9744" max="9744" width="6.85546875" style="436"/>
    <col min="9745" max="9745" width="13.140625" style="436" customWidth="1"/>
    <col min="9746" max="9983" width="6.85546875" style="436"/>
    <col min="9984" max="9984" width="3.85546875" style="436" customWidth="1"/>
    <col min="9985" max="9985" width="19.42578125" style="436" customWidth="1"/>
    <col min="9986" max="9986" width="24.85546875" style="436" customWidth="1"/>
    <col min="9987" max="9987" width="16.5703125" style="436" customWidth="1"/>
    <col min="9988" max="9988" width="12.5703125" style="436" customWidth="1"/>
    <col min="9989" max="9989" width="5.7109375" style="436" customWidth="1"/>
    <col min="9990" max="9990" width="11.140625" style="436" customWidth="1"/>
    <col min="9991" max="9991" width="6.7109375" style="436" customWidth="1"/>
    <col min="9992" max="9992" width="19.28515625" style="436" customWidth="1"/>
    <col min="9993" max="9994" width="9.42578125" style="436" customWidth="1"/>
    <col min="9995" max="9995" width="7.85546875" style="436" customWidth="1"/>
    <col min="9996" max="9996" width="13.140625" style="436" customWidth="1"/>
    <col min="9997" max="9997" width="7.140625" style="436" customWidth="1"/>
    <col min="9998" max="9998" width="18" style="436" customWidth="1"/>
    <col min="9999" max="9999" width="24.140625" style="436" customWidth="1"/>
    <col min="10000" max="10000" width="6.85546875" style="436"/>
    <col min="10001" max="10001" width="13.140625" style="436" customWidth="1"/>
    <col min="10002" max="10239" width="6.85546875" style="436"/>
    <col min="10240" max="10240" width="3.85546875" style="436" customWidth="1"/>
    <col min="10241" max="10241" width="19.42578125" style="436" customWidth="1"/>
    <col min="10242" max="10242" width="24.85546875" style="436" customWidth="1"/>
    <col min="10243" max="10243" width="16.5703125" style="436" customWidth="1"/>
    <col min="10244" max="10244" width="12.5703125" style="436" customWidth="1"/>
    <col min="10245" max="10245" width="5.7109375" style="436" customWidth="1"/>
    <col min="10246" max="10246" width="11.140625" style="436" customWidth="1"/>
    <col min="10247" max="10247" width="6.7109375" style="436" customWidth="1"/>
    <col min="10248" max="10248" width="19.28515625" style="436" customWidth="1"/>
    <col min="10249" max="10250" width="9.42578125" style="436" customWidth="1"/>
    <col min="10251" max="10251" width="7.85546875" style="436" customWidth="1"/>
    <col min="10252" max="10252" width="13.140625" style="436" customWidth="1"/>
    <col min="10253" max="10253" width="7.140625" style="436" customWidth="1"/>
    <col min="10254" max="10254" width="18" style="436" customWidth="1"/>
    <col min="10255" max="10255" width="24.140625" style="436" customWidth="1"/>
    <col min="10256" max="10256" width="6.85546875" style="436"/>
    <col min="10257" max="10257" width="13.140625" style="436" customWidth="1"/>
    <col min="10258" max="10495" width="6.85546875" style="436"/>
    <col min="10496" max="10496" width="3.85546875" style="436" customWidth="1"/>
    <col min="10497" max="10497" width="19.42578125" style="436" customWidth="1"/>
    <col min="10498" max="10498" width="24.85546875" style="436" customWidth="1"/>
    <col min="10499" max="10499" width="16.5703125" style="436" customWidth="1"/>
    <col min="10500" max="10500" width="12.5703125" style="436" customWidth="1"/>
    <col min="10501" max="10501" width="5.7109375" style="436" customWidth="1"/>
    <col min="10502" max="10502" width="11.140625" style="436" customWidth="1"/>
    <col min="10503" max="10503" width="6.7109375" style="436" customWidth="1"/>
    <col min="10504" max="10504" width="19.28515625" style="436" customWidth="1"/>
    <col min="10505" max="10506" width="9.42578125" style="436" customWidth="1"/>
    <col min="10507" max="10507" width="7.85546875" style="436" customWidth="1"/>
    <col min="10508" max="10508" width="13.140625" style="436" customWidth="1"/>
    <col min="10509" max="10509" width="7.140625" style="436" customWidth="1"/>
    <col min="10510" max="10510" width="18" style="436" customWidth="1"/>
    <col min="10511" max="10511" width="24.140625" style="436" customWidth="1"/>
    <col min="10512" max="10512" width="6.85546875" style="436"/>
    <col min="10513" max="10513" width="13.140625" style="436" customWidth="1"/>
    <col min="10514" max="10751" width="6.85546875" style="436"/>
    <col min="10752" max="10752" width="3.85546875" style="436" customWidth="1"/>
    <col min="10753" max="10753" width="19.42578125" style="436" customWidth="1"/>
    <col min="10754" max="10754" width="24.85546875" style="436" customWidth="1"/>
    <col min="10755" max="10755" width="16.5703125" style="436" customWidth="1"/>
    <col min="10756" max="10756" width="12.5703125" style="436" customWidth="1"/>
    <col min="10757" max="10757" width="5.7109375" style="436" customWidth="1"/>
    <col min="10758" max="10758" width="11.140625" style="436" customWidth="1"/>
    <col min="10759" max="10759" width="6.7109375" style="436" customWidth="1"/>
    <col min="10760" max="10760" width="19.28515625" style="436" customWidth="1"/>
    <col min="10761" max="10762" width="9.42578125" style="436" customWidth="1"/>
    <col min="10763" max="10763" width="7.85546875" style="436" customWidth="1"/>
    <col min="10764" max="10764" width="13.140625" style="436" customWidth="1"/>
    <col min="10765" max="10765" width="7.140625" style="436" customWidth="1"/>
    <col min="10766" max="10766" width="18" style="436" customWidth="1"/>
    <col min="10767" max="10767" width="24.140625" style="436" customWidth="1"/>
    <col min="10768" max="10768" width="6.85546875" style="436"/>
    <col min="10769" max="10769" width="13.140625" style="436" customWidth="1"/>
    <col min="10770" max="11007" width="6.85546875" style="436"/>
    <col min="11008" max="11008" width="3.85546875" style="436" customWidth="1"/>
    <col min="11009" max="11009" width="19.42578125" style="436" customWidth="1"/>
    <col min="11010" max="11010" width="24.85546875" style="436" customWidth="1"/>
    <col min="11011" max="11011" width="16.5703125" style="436" customWidth="1"/>
    <col min="11012" max="11012" width="12.5703125" style="436" customWidth="1"/>
    <col min="11013" max="11013" width="5.7109375" style="436" customWidth="1"/>
    <col min="11014" max="11014" width="11.140625" style="436" customWidth="1"/>
    <col min="11015" max="11015" width="6.7109375" style="436" customWidth="1"/>
    <col min="11016" max="11016" width="19.28515625" style="436" customWidth="1"/>
    <col min="11017" max="11018" width="9.42578125" style="436" customWidth="1"/>
    <col min="11019" max="11019" width="7.85546875" style="436" customWidth="1"/>
    <col min="11020" max="11020" width="13.140625" style="436" customWidth="1"/>
    <col min="11021" max="11021" width="7.140625" style="436" customWidth="1"/>
    <col min="11022" max="11022" width="18" style="436" customWidth="1"/>
    <col min="11023" max="11023" width="24.140625" style="436" customWidth="1"/>
    <col min="11024" max="11024" width="6.85546875" style="436"/>
    <col min="11025" max="11025" width="13.140625" style="436" customWidth="1"/>
    <col min="11026" max="11263" width="6.85546875" style="436"/>
    <col min="11264" max="11264" width="3.85546875" style="436" customWidth="1"/>
    <col min="11265" max="11265" width="19.42578125" style="436" customWidth="1"/>
    <col min="11266" max="11266" width="24.85546875" style="436" customWidth="1"/>
    <col min="11267" max="11267" width="16.5703125" style="436" customWidth="1"/>
    <col min="11268" max="11268" width="12.5703125" style="436" customWidth="1"/>
    <col min="11269" max="11269" width="5.7109375" style="436" customWidth="1"/>
    <col min="11270" max="11270" width="11.140625" style="436" customWidth="1"/>
    <col min="11271" max="11271" width="6.7109375" style="436" customWidth="1"/>
    <col min="11272" max="11272" width="19.28515625" style="436" customWidth="1"/>
    <col min="11273" max="11274" width="9.42578125" style="436" customWidth="1"/>
    <col min="11275" max="11275" width="7.85546875" style="436" customWidth="1"/>
    <col min="11276" max="11276" width="13.140625" style="436" customWidth="1"/>
    <col min="11277" max="11277" width="7.140625" style="436" customWidth="1"/>
    <col min="11278" max="11278" width="18" style="436" customWidth="1"/>
    <col min="11279" max="11279" width="24.140625" style="436" customWidth="1"/>
    <col min="11280" max="11280" width="6.85546875" style="436"/>
    <col min="11281" max="11281" width="13.140625" style="436" customWidth="1"/>
    <col min="11282" max="11519" width="6.85546875" style="436"/>
    <col min="11520" max="11520" width="3.85546875" style="436" customWidth="1"/>
    <col min="11521" max="11521" width="19.42578125" style="436" customWidth="1"/>
    <col min="11522" max="11522" width="24.85546875" style="436" customWidth="1"/>
    <col min="11523" max="11523" width="16.5703125" style="436" customWidth="1"/>
    <col min="11524" max="11524" width="12.5703125" style="436" customWidth="1"/>
    <col min="11525" max="11525" width="5.7109375" style="436" customWidth="1"/>
    <col min="11526" max="11526" width="11.140625" style="436" customWidth="1"/>
    <col min="11527" max="11527" width="6.7109375" style="436" customWidth="1"/>
    <col min="11528" max="11528" width="19.28515625" style="436" customWidth="1"/>
    <col min="11529" max="11530" width="9.42578125" style="436" customWidth="1"/>
    <col min="11531" max="11531" width="7.85546875" style="436" customWidth="1"/>
    <col min="11532" max="11532" width="13.140625" style="436" customWidth="1"/>
    <col min="11533" max="11533" width="7.140625" style="436" customWidth="1"/>
    <col min="11534" max="11534" width="18" style="436" customWidth="1"/>
    <col min="11535" max="11535" width="24.140625" style="436" customWidth="1"/>
    <col min="11536" max="11536" width="6.85546875" style="436"/>
    <col min="11537" max="11537" width="13.140625" style="436" customWidth="1"/>
    <col min="11538" max="11775" width="6.85546875" style="436"/>
    <col min="11776" max="11776" width="3.85546875" style="436" customWidth="1"/>
    <col min="11777" max="11777" width="19.42578125" style="436" customWidth="1"/>
    <col min="11778" max="11778" width="24.85546875" style="436" customWidth="1"/>
    <col min="11779" max="11779" width="16.5703125" style="436" customWidth="1"/>
    <col min="11780" max="11780" width="12.5703125" style="436" customWidth="1"/>
    <col min="11781" max="11781" width="5.7109375" style="436" customWidth="1"/>
    <col min="11782" max="11782" width="11.140625" style="436" customWidth="1"/>
    <col min="11783" max="11783" width="6.7109375" style="436" customWidth="1"/>
    <col min="11784" max="11784" width="19.28515625" style="436" customWidth="1"/>
    <col min="11785" max="11786" width="9.42578125" style="436" customWidth="1"/>
    <col min="11787" max="11787" width="7.85546875" style="436" customWidth="1"/>
    <col min="11788" max="11788" width="13.140625" style="436" customWidth="1"/>
    <col min="11789" max="11789" width="7.140625" style="436" customWidth="1"/>
    <col min="11790" max="11790" width="18" style="436" customWidth="1"/>
    <col min="11791" max="11791" width="24.140625" style="436" customWidth="1"/>
    <col min="11792" max="11792" width="6.85546875" style="436"/>
    <col min="11793" max="11793" width="13.140625" style="436" customWidth="1"/>
    <col min="11794" max="12031" width="6.85546875" style="436"/>
    <col min="12032" max="12032" width="3.85546875" style="436" customWidth="1"/>
    <col min="12033" max="12033" width="19.42578125" style="436" customWidth="1"/>
    <col min="12034" max="12034" width="24.85546875" style="436" customWidth="1"/>
    <col min="12035" max="12035" width="16.5703125" style="436" customWidth="1"/>
    <col min="12036" max="12036" width="12.5703125" style="436" customWidth="1"/>
    <col min="12037" max="12037" width="5.7109375" style="436" customWidth="1"/>
    <col min="12038" max="12038" width="11.140625" style="436" customWidth="1"/>
    <col min="12039" max="12039" width="6.7109375" style="436" customWidth="1"/>
    <col min="12040" max="12040" width="19.28515625" style="436" customWidth="1"/>
    <col min="12041" max="12042" width="9.42578125" style="436" customWidth="1"/>
    <col min="12043" max="12043" width="7.85546875" style="436" customWidth="1"/>
    <col min="12044" max="12044" width="13.140625" style="436" customWidth="1"/>
    <col min="12045" max="12045" width="7.140625" style="436" customWidth="1"/>
    <col min="12046" max="12046" width="18" style="436" customWidth="1"/>
    <col min="12047" max="12047" width="24.140625" style="436" customWidth="1"/>
    <col min="12048" max="12048" width="6.85546875" style="436"/>
    <col min="12049" max="12049" width="13.140625" style="436" customWidth="1"/>
    <col min="12050" max="12287" width="6.85546875" style="436"/>
    <col min="12288" max="12288" width="3.85546875" style="436" customWidth="1"/>
    <col min="12289" max="12289" width="19.42578125" style="436" customWidth="1"/>
    <col min="12290" max="12290" width="24.85546875" style="436" customWidth="1"/>
    <col min="12291" max="12291" width="16.5703125" style="436" customWidth="1"/>
    <col min="12292" max="12292" width="12.5703125" style="436" customWidth="1"/>
    <col min="12293" max="12293" width="5.7109375" style="436" customWidth="1"/>
    <col min="12294" max="12294" width="11.140625" style="436" customWidth="1"/>
    <col min="12295" max="12295" width="6.7109375" style="436" customWidth="1"/>
    <col min="12296" max="12296" width="19.28515625" style="436" customWidth="1"/>
    <col min="12297" max="12298" width="9.42578125" style="436" customWidth="1"/>
    <col min="12299" max="12299" width="7.85546875" style="436" customWidth="1"/>
    <col min="12300" max="12300" width="13.140625" style="436" customWidth="1"/>
    <col min="12301" max="12301" width="7.140625" style="436" customWidth="1"/>
    <col min="12302" max="12302" width="18" style="436" customWidth="1"/>
    <col min="12303" max="12303" width="24.140625" style="436" customWidth="1"/>
    <col min="12304" max="12304" width="6.85546875" style="436"/>
    <col min="12305" max="12305" width="13.140625" style="436" customWidth="1"/>
    <col min="12306" max="12543" width="6.85546875" style="436"/>
    <col min="12544" max="12544" width="3.85546875" style="436" customWidth="1"/>
    <col min="12545" max="12545" width="19.42578125" style="436" customWidth="1"/>
    <col min="12546" max="12546" width="24.85546875" style="436" customWidth="1"/>
    <col min="12547" max="12547" width="16.5703125" style="436" customWidth="1"/>
    <col min="12548" max="12548" width="12.5703125" style="436" customWidth="1"/>
    <col min="12549" max="12549" width="5.7109375" style="436" customWidth="1"/>
    <col min="12550" max="12550" width="11.140625" style="436" customWidth="1"/>
    <col min="12551" max="12551" width="6.7109375" style="436" customWidth="1"/>
    <col min="12552" max="12552" width="19.28515625" style="436" customWidth="1"/>
    <col min="12553" max="12554" width="9.42578125" style="436" customWidth="1"/>
    <col min="12555" max="12555" width="7.85546875" style="436" customWidth="1"/>
    <col min="12556" max="12556" width="13.140625" style="436" customWidth="1"/>
    <col min="12557" max="12557" width="7.140625" style="436" customWidth="1"/>
    <col min="12558" max="12558" width="18" style="436" customWidth="1"/>
    <col min="12559" max="12559" width="24.140625" style="436" customWidth="1"/>
    <col min="12560" max="12560" width="6.85546875" style="436"/>
    <col min="12561" max="12561" width="13.140625" style="436" customWidth="1"/>
    <col min="12562" max="12799" width="6.85546875" style="436"/>
    <col min="12800" max="12800" width="3.85546875" style="436" customWidth="1"/>
    <col min="12801" max="12801" width="19.42578125" style="436" customWidth="1"/>
    <col min="12802" max="12802" width="24.85546875" style="436" customWidth="1"/>
    <col min="12803" max="12803" width="16.5703125" style="436" customWidth="1"/>
    <col min="12804" max="12804" width="12.5703125" style="436" customWidth="1"/>
    <col min="12805" max="12805" width="5.7109375" style="436" customWidth="1"/>
    <col min="12806" max="12806" width="11.140625" style="436" customWidth="1"/>
    <col min="12807" max="12807" width="6.7109375" style="436" customWidth="1"/>
    <col min="12808" max="12808" width="19.28515625" style="436" customWidth="1"/>
    <col min="12809" max="12810" width="9.42578125" style="436" customWidth="1"/>
    <col min="12811" max="12811" width="7.85546875" style="436" customWidth="1"/>
    <col min="12812" max="12812" width="13.140625" style="436" customWidth="1"/>
    <col min="12813" max="12813" width="7.140625" style="436" customWidth="1"/>
    <col min="12814" max="12814" width="18" style="436" customWidth="1"/>
    <col min="12815" max="12815" width="24.140625" style="436" customWidth="1"/>
    <col min="12816" max="12816" width="6.85546875" style="436"/>
    <col min="12817" max="12817" width="13.140625" style="436" customWidth="1"/>
    <col min="12818" max="13055" width="6.85546875" style="436"/>
    <col min="13056" max="13056" width="3.85546875" style="436" customWidth="1"/>
    <col min="13057" max="13057" width="19.42578125" style="436" customWidth="1"/>
    <col min="13058" max="13058" width="24.85546875" style="436" customWidth="1"/>
    <col min="13059" max="13059" width="16.5703125" style="436" customWidth="1"/>
    <col min="13060" max="13060" width="12.5703125" style="436" customWidth="1"/>
    <col min="13061" max="13061" width="5.7109375" style="436" customWidth="1"/>
    <col min="13062" max="13062" width="11.140625" style="436" customWidth="1"/>
    <col min="13063" max="13063" width="6.7109375" style="436" customWidth="1"/>
    <col min="13064" max="13064" width="19.28515625" style="436" customWidth="1"/>
    <col min="13065" max="13066" width="9.42578125" style="436" customWidth="1"/>
    <col min="13067" max="13067" width="7.85546875" style="436" customWidth="1"/>
    <col min="13068" max="13068" width="13.140625" style="436" customWidth="1"/>
    <col min="13069" max="13069" width="7.140625" style="436" customWidth="1"/>
    <col min="13070" max="13070" width="18" style="436" customWidth="1"/>
    <col min="13071" max="13071" width="24.140625" style="436" customWidth="1"/>
    <col min="13072" max="13072" width="6.85546875" style="436"/>
    <col min="13073" max="13073" width="13.140625" style="436" customWidth="1"/>
    <col min="13074" max="13311" width="6.85546875" style="436"/>
    <col min="13312" max="13312" width="3.85546875" style="436" customWidth="1"/>
    <col min="13313" max="13313" width="19.42578125" style="436" customWidth="1"/>
    <col min="13314" max="13314" width="24.85546875" style="436" customWidth="1"/>
    <col min="13315" max="13315" width="16.5703125" style="436" customWidth="1"/>
    <col min="13316" max="13316" width="12.5703125" style="436" customWidth="1"/>
    <col min="13317" max="13317" width="5.7109375" style="436" customWidth="1"/>
    <col min="13318" max="13318" width="11.140625" style="436" customWidth="1"/>
    <col min="13319" max="13319" width="6.7109375" style="436" customWidth="1"/>
    <col min="13320" max="13320" width="19.28515625" style="436" customWidth="1"/>
    <col min="13321" max="13322" width="9.42578125" style="436" customWidth="1"/>
    <col min="13323" max="13323" width="7.85546875" style="436" customWidth="1"/>
    <col min="13324" max="13324" width="13.140625" style="436" customWidth="1"/>
    <col min="13325" max="13325" width="7.140625" style="436" customWidth="1"/>
    <col min="13326" max="13326" width="18" style="436" customWidth="1"/>
    <col min="13327" max="13327" width="24.140625" style="436" customWidth="1"/>
    <col min="13328" max="13328" width="6.85546875" style="436"/>
    <col min="13329" max="13329" width="13.140625" style="436" customWidth="1"/>
    <col min="13330" max="13567" width="6.85546875" style="436"/>
    <col min="13568" max="13568" width="3.85546875" style="436" customWidth="1"/>
    <col min="13569" max="13569" width="19.42578125" style="436" customWidth="1"/>
    <col min="13570" max="13570" width="24.85546875" style="436" customWidth="1"/>
    <col min="13571" max="13571" width="16.5703125" style="436" customWidth="1"/>
    <col min="13572" max="13572" width="12.5703125" style="436" customWidth="1"/>
    <col min="13573" max="13573" width="5.7109375" style="436" customWidth="1"/>
    <col min="13574" max="13574" width="11.140625" style="436" customWidth="1"/>
    <col min="13575" max="13575" width="6.7109375" style="436" customWidth="1"/>
    <col min="13576" max="13576" width="19.28515625" style="436" customWidth="1"/>
    <col min="13577" max="13578" width="9.42578125" style="436" customWidth="1"/>
    <col min="13579" max="13579" width="7.85546875" style="436" customWidth="1"/>
    <col min="13580" max="13580" width="13.140625" style="436" customWidth="1"/>
    <col min="13581" max="13581" width="7.140625" style="436" customWidth="1"/>
    <col min="13582" max="13582" width="18" style="436" customWidth="1"/>
    <col min="13583" max="13583" width="24.140625" style="436" customWidth="1"/>
    <col min="13584" max="13584" width="6.85546875" style="436"/>
    <col min="13585" max="13585" width="13.140625" style="436" customWidth="1"/>
    <col min="13586" max="13823" width="6.85546875" style="436"/>
    <col min="13824" max="13824" width="3.85546875" style="436" customWidth="1"/>
    <col min="13825" max="13825" width="19.42578125" style="436" customWidth="1"/>
    <col min="13826" max="13826" width="24.85546875" style="436" customWidth="1"/>
    <col min="13827" max="13827" width="16.5703125" style="436" customWidth="1"/>
    <col min="13828" max="13828" width="12.5703125" style="436" customWidth="1"/>
    <col min="13829" max="13829" width="5.7109375" style="436" customWidth="1"/>
    <col min="13830" max="13830" width="11.140625" style="436" customWidth="1"/>
    <col min="13831" max="13831" width="6.7109375" style="436" customWidth="1"/>
    <col min="13832" max="13832" width="19.28515625" style="436" customWidth="1"/>
    <col min="13833" max="13834" width="9.42578125" style="436" customWidth="1"/>
    <col min="13835" max="13835" width="7.85546875" style="436" customWidth="1"/>
    <col min="13836" max="13836" width="13.140625" style="436" customWidth="1"/>
    <col min="13837" max="13837" width="7.140625" style="436" customWidth="1"/>
    <col min="13838" max="13838" width="18" style="436" customWidth="1"/>
    <col min="13839" max="13839" width="24.140625" style="436" customWidth="1"/>
    <col min="13840" max="13840" width="6.85546875" style="436"/>
    <col min="13841" max="13841" width="13.140625" style="436" customWidth="1"/>
    <col min="13842" max="14079" width="6.85546875" style="436"/>
    <col min="14080" max="14080" width="3.85546875" style="436" customWidth="1"/>
    <col min="14081" max="14081" width="19.42578125" style="436" customWidth="1"/>
    <col min="14082" max="14082" width="24.85546875" style="436" customWidth="1"/>
    <col min="14083" max="14083" width="16.5703125" style="436" customWidth="1"/>
    <col min="14084" max="14084" width="12.5703125" style="436" customWidth="1"/>
    <col min="14085" max="14085" width="5.7109375" style="436" customWidth="1"/>
    <col min="14086" max="14086" width="11.140625" style="436" customWidth="1"/>
    <col min="14087" max="14087" width="6.7109375" style="436" customWidth="1"/>
    <col min="14088" max="14088" width="19.28515625" style="436" customWidth="1"/>
    <col min="14089" max="14090" width="9.42578125" style="436" customWidth="1"/>
    <col min="14091" max="14091" width="7.85546875" style="436" customWidth="1"/>
    <col min="14092" max="14092" width="13.140625" style="436" customWidth="1"/>
    <col min="14093" max="14093" width="7.140625" style="436" customWidth="1"/>
    <col min="14094" max="14094" width="18" style="436" customWidth="1"/>
    <col min="14095" max="14095" width="24.140625" style="436" customWidth="1"/>
    <col min="14096" max="14096" width="6.85546875" style="436"/>
    <col min="14097" max="14097" width="13.140625" style="436" customWidth="1"/>
    <col min="14098" max="14335" width="6.85546875" style="436"/>
    <col min="14336" max="14336" width="3.85546875" style="436" customWidth="1"/>
    <col min="14337" max="14337" width="19.42578125" style="436" customWidth="1"/>
    <col min="14338" max="14338" width="24.85546875" style="436" customWidth="1"/>
    <col min="14339" max="14339" width="16.5703125" style="436" customWidth="1"/>
    <col min="14340" max="14340" width="12.5703125" style="436" customWidth="1"/>
    <col min="14341" max="14341" width="5.7109375" style="436" customWidth="1"/>
    <col min="14342" max="14342" width="11.140625" style="436" customWidth="1"/>
    <col min="14343" max="14343" width="6.7109375" style="436" customWidth="1"/>
    <col min="14344" max="14344" width="19.28515625" style="436" customWidth="1"/>
    <col min="14345" max="14346" width="9.42578125" style="436" customWidth="1"/>
    <col min="14347" max="14347" width="7.85546875" style="436" customWidth="1"/>
    <col min="14348" max="14348" width="13.140625" style="436" customWidth="1"/>
    <col min="14349" max="14349" width="7.140625" style="436" customWidth="1"/>
    <col min="14350" max="14350" width="18" style="436" customWidth="1"/>
    <col min="14351" max="14351" width="24.140625" style="436" customWidth="1"/>
    <col min="14352" max="14352" width="6.85546875" style="436"/>
    <col min="14353" max="14353" width="13.140625" style="436" customWidth="1"/>
    <col min="14354" max="14591" width="6.85546875" style="436"/>
    <col min="14592" max="14592" width="3.85546875" style="436" customWidth="1"/>
    <col min="14593" max="14593" width="19.42578125" style="436" customWidth="1"/>
    <col min="14594" max="14594" width="24.85546875" style="436" customWidth="1"/>
    <col min="14595" max="14595" width="16.5703125" style="436" customWidth="1"/>
    <col min="14596" max="14596" width="12.5703125" style="436" customWidth="1"/>
    <col min="14597" max="14597" width="5.7109375" style="436" customWidth="1"/>
    <col min="14598" max="14598" width="11.140625" style="436" customWidth="1"/>
    <col min="14599" max="14599" width="6.7109375" style="436" customWidth="1"/>
    <col min="14600" max="14600" width="19.28515625" style="436" customWidth="1"/>
    <col min="14601" max="14602" width="9.42578125" style="436" customWidth="1"/>
    <col min="14603" max="14603" width="7.85546875" style="436" customWidth="1"/>
    <col min="14604" max="14604" width="13.140625" style="436" customWidth="1"/>
    <col min="14605" max="14605" width="7.140625" style="436" customWidth="1"/>
    <col min="14606" max="14606" width="18" style="436" customWidth="1"/>
    <col min="14607" max="14607" width="24.140625" style="436" customWidth="1"/>
    <col min="14608" max="14608" width="6.85546875" style="436"/>
    <col min="14609" max="14609" width="13.140625" style="436" customWidth="1"/>
    <col min="14610" max="14847" width="6.85546875" style="436"/>
    <col min="14848" max="14848" width="3.85546875" style="436" customWidth="1"/>
    <col min="14849" max="14849" width="19.42578125" style="436" customWidth="1"/>
    <col min="14850" max="14850" width="24.85546875" style="436" customWidth="1"/>
    <col min="14851" max="14851" width="16.5703125" style="436" customWidth="1"/>
    <col min="14852" max="14852" width="12.5703125" style="436" customWidth="1"/>
    <col min="14853" max="14853" width="5.7109375" style="436" customWidth="1"/>
    <col min="14854" max="14854" width="11.140625" style="436" customWidth="1"/>
    <col min="14855" max="14855" width="6.7109375" style="436" customWidth="1"/>
    <col min="14856" max="14856" width="19.28515625" style="436" customWidth="1"/>
    <col min="14857" max="14858" width="9.42578125" style="436" customWidth="1"/>
    <col min="14859" max="14859" width="7.85546875" style="436" customWidth="1"/>
    <col min="14860" max="14860" width="13.140625" style="436" customWidth="1"/>
    <col min="14861" max="14861" width="7.140625" style="436" customWidth="1"/>
    <col min="14862" max="14862" width="18" style="436" customWidth="1"/>
    <col min="14863" max="14863" width="24.140625" style="436" customWidth="1"/>
    <col min="14864" max="14864" width="6.85546875" style="436"/>
    <col min="14865" max="14865" width="13.140625" style="436" customWidth="1"/>
    <col min="14866" max="15103" width="6.85546875" style="436"/>
    <col min="15104" max="15104" width="3.85546875" style="436" customWidth="1"/>
    <col min="15105" max="15105" width="19.42578125" style="436" customWidth="1"/>
    <col min="15106" max="15106" width="24.85546875" style="436" customWidth="1"/>
    <col min="15107" max="15107" width="16.5703125" style="436" customWidth="1"/>
    <col min="15108" max="15108" width="12.5703125" style="436" customWidth="1"/>
    <col min="15109" max="15109" width="5.7109375" style="436" customWidth="1"/>
    <col min="15110" max="15110" width="11.140625" style="436" customWidth="1"/>
    <col min="15111" max="15111" width="6.7109375" style="436" customWidth="1"/>
    <col min="15112" max="15112" width="19.28515625" style="436" customWidth="1"/>
    <col min="15113" max="15114" width="9.42578125" style="436" customWidth="1"/>
    <col min="15115" max="15115" width="7.85546875" style="436" customWidth="1"/>
    <col min="15116" max="15116" width="13.140625" style="436" customWidth="1"/>
    <col min="15117" max="15117" width="7.140625" style="436" customWidth="1"/>
    <col min="15118" max="15118" width="18" style="436" customWidth="1"/>
    <col min="15119" max="15119" width="24.140625" style="436" customWidth="1"/>
    <col min="15120" max="15120" width="6.85546875" style="436"/>
    <col min="15121" max="15121" width="13.140625" style="436" customWidth="1"/>
    <col min="15122" max="15359" width="6.85546875" style="436"/>
    <col min="15360" max="15360" width="3.85546875" style="436" customWidth="1"/>
    <col min="15361" max="15361" width="19.42578125" style="436" customWidth="1"/>
    <col min="15362" max="15362" width="24.85546875" style="436" customWidth="1"/>
    <col min="15363" max="15363" width="16.5703125" style="436" customWidth="1"/>
    <col min="15364" max="15364" width="12.5703125" style="436" customWidth="1"/>
    <col min="15365" max="15365" width="5.7109375" style="436" customWidth="1"/>
    <col min="15366" max="15366" width="11.140625" style="436" customWidth="1"/>
    <col min="15367" max="15367" width="6.7109375" style="436" customWidth="1"/>
    <col min="15368" max="15368" width="19.28515625" style="436" customWidth="1"/>
    <col min="15369" max="15370" width="9.42578125" style="436" customWidth="1"/>
    <col min="15371" max="15371" width="7.85546875" style="436" customWidth="1"/>
    <col min="15372" max="15372" width="13.140625" style="436" customWidth="1"/>
    <col min="15373" max="15373" width="7.140625" style="436" customWidth="1"/>
    <col min="15374" max="15374" width="18" style="436" customWidth="1"/>
    <col min="15375" max="15375" width="24.140625" style="436" customWidth="1"/>
    <col min="15376" max="15376" width="6.85546875" style="436"/>
    <col min="15377" max="15377" width="13.140625" style="436" customWidth="1"/>
    <col min="15378" max="15615" width="6.85546875" style="436"/>
    <col min="15616" max="15616" width="3.85546875" style="436" customWidth="1"/>
    <col min="15617" max="15617" width="19.42578125" style="436" customWidth="1"/>
    <col min="15618" max="15618" width="24.85546875" style="436" customWidth="1"/>
    <col min="15619" max="15619" width="16.5703125" style="436" customWidth="1"/>
    <col min="15620" max="15620" width="12.5703125" style="436" customWidth="1"/>
    <col min="15621" max="15621" width="5.7109375" style="436" customWidth="1"/>
    <col min="15622" max="15622" width="11.140625" style="436" customWidth="1"/>
    <col min="15623" max="15623" width="6.7109375" style="436" customWidth="1"/>
    <col min="15624" max="15624" width="19.28515625" style="436" customWidth="1"/>
    <col min="15625" max="15626" width="9.42578125" style="436" customWidth="1"/>
    <col min="15627" max="15627" width="7.85546875" style="436" customWidth="1"/>
    <col min="15628" max="15628" width="13.140625" style="436" customWidth="1"/>
    <col min="15629" max="15629" width="7.140625" style="436" customWidth="1"/>
    <col min="15630" max="15630" width="18" style="436" customWidth="1"/>
    <col min="15631" max="15631" width="24.140625" style="436" customWidth="1"/>
    <col min="15632" max="15632" width="6.85546875" style="436"/>
    <col min="15633" max="15633" width="13.140625" style="436" customWidth="1"/>
    <col min="15634" max="15871" width="6.85546875" style="436"/>
    <col min="15872" max="15872" width="3.85546875" style="436" customWidth="1"/>
    <col min="15873" max="15873" width="19.42578125" style="436" customWidth="1"/>
    <col min="15874" max="15874" width="24.85546875" style="436" customWidth="1"/>
    <col min="15875" max="15875" width="16.5703125" style="436" customWidth="1"/>
    <col min="15876" max="15876" width="12.5703125" style="436" customWidth="1"/>
    <col min="15877" max="15877" width="5.7109375" style="436" customWidth="1"/>
    <col min="15878" max="15878" width="11.140625" style="436" customWidth="1"/>
    <col min="15879" max="15879" width="6.7109375" style="436" customWidth="1"/>
    <col min="15880" max="15880" width="19.28515625" style="436" customWidth="1"/>
    <col min="15881" max="15882" width="9.42578125" style="436" customWidth="1"/>
    <col min="15883" max="15883" width="7.85546875" style="436" customWidth="1"/>
    <col min="15884" max="15884" width="13.140625" style="436" customWidth="1"/>
    <col min="15885" max="15885" width="7.140625" style="436" customWidth="1"/>
    <col min="15886" max="15886" width="18" style="436" customWidth="1"/>
    <col min="15887" max="15887" width="24.140625" style="436" customWidth="1"/>
    <col min="15888" max="15888" width="6.85546875" style="436"/>
    <col min="15889" max="15889" width="13.140625" style="436" customWidth="1"/>
    <col min="15890" max="16127" width="6.85546875" style="436"/>
    <col min="16128" max="16128" width="3.85546875" style="436" customWidth="1"/>
    <col min="16129" max="16129" width="19.42578125" style="436" customWidth="1"/>
    <col min="16130" max="16130" width="24.85546875" style="436" customWidth="1"/>
    <col min="16131" max="16131" width="16.5703125" style="436" customWidth="1"/>
    <col min="16132" max="16132" width="12.5703125" style="436" customWidth="1"/>
    <col min="16133" max="16133" width="5.7109375" style="436" customWidth="1"/>
    <col min="16134" max="16134" width="11.140625" style="436" customWidth="1"/>
    <col min="16135" max="16135" width="6.7109375" style="436" customWidth="1"/>
    <col min="16136" max="16136" width="19.28515625" style="436" customWidth="1"/>
    <col min="16137" max="16138" width="9.42578125" style="436" customWidth="1"/>
    <col min="16139" max="16139" width="7.85546875" style="436" customWidth="1"/>
    <col min="16140" max="16140" width="13.140625" style="436" customWidth="1"/>
    <col min="16141" max="16141" width="7.140625" style="436" customWidth="1"/>
    <col min="16142" max="16142" width="18" style="436" customWidth="1"/>
    <col min="16143" max="16143" width="24.140625" style="436" customWidth="1"/>
    <col min="16144" max="16144" width="6.85546875" style="436"/>
    <col min="16145" max="16145" width="13.140625" style="436" customWidth="1"/>
    <col min="16146" max="16384" width="6.85546875" style="436"/>
  </cols>
  <sheetData>
    <row r="1" spans="1:17" s="428" customFormat="1" ht="12">
      <c r="P1" s="430" t="s">
        <v>4461</v>
      </c>
      <c r="Q1" s="1159"/>
    </row>
    <row r="2" spans="1:17" s="428" customFormat="1" ht="12">
      <c r="P2" s="432"/>
      <c r="Q2" s="1159"/>
    </row>
    <row r="3" spans="1:17" s="428" customFormat="1" ht="12">
      <c r="A3" s="433" t="s">
        <v>1454</v>
      </c>
      <c r="B3" s="434"/>
      <c r="C3" s="434"/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33"/>
      <c r="O3" s="433"/>
      <c r="P3" s="433"/>
      <c r="Q3" s="1159"/>
    </row>
    <row r="4" spans="1:17" s="428" customFormat="1" ht="12">
      <c r="A4" s="469" t="s">
        <v>2115</v>
      </c>
      <c r="B4" s="434"/>
      <c r="C4" s="434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1159"/>
    </row>
    <row r="5" spans="1:17" s="428" customFormat="1" ht="12">
      <c r="A5" s="435" t="s">
        <v>1456</v>
      </c>
      <c r="B5" s="434"/>
      <c r="C5" s="434"/>
      <c r="D5" s="435"/>
      <c r="E5" s="435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435"/>
      <c r="Q5" s="1159"/>
    </row>
    <row r="6" spans="1:17">
      <c r="P6" s="436"/>
    </row>
    <row r="7" spans="1:17">
      <c r="E7" s="440"/>
      <c r="F7" s="440"/>
      <c r="P7" s="436"/>
    </row>
    <row r="8" spans="1:17" s="442" customFormat="1">
      <c r="A8" s="1558" t="s">
        <v>1</v>
      </c>
      <c r="B8" s="1559" t="s">
        <v>1457</v>
      </c>
      <c r="C8" s="1560" t="s">
        <v>1458</v>
      </c>
      <c r="D8" s="1561" t="s">
        <v>1459</v>
      </c>
      <c r="E8" s="1558" t="s">
        <v>1460</v>
      </c>
      <c r="F8" s="1562"/>
      <c r="G8" s="1563" t="s">
        <v>2116</v>
      </c>
      <c r="H8" s="1563" t="s">
        <v>1462</v>
      </c>
      <c r="I8" s="1563" t="s">
        <v>1463</v>
      </c>
      <c r="J8" s="1558" t="s">
        <v>1464</v>
      </c>
      <c r="K8" s="1564"/>
      <c r="L8" s="1562"/>
      <c r="M8" s="1559" t="s">
        <v>1465</v>
      </c>
      <c r="N8" s="1563" t="s">
        <v>1466</v>
      </c>
      <c r="O8" s="1563" t="s">
        <v>2117</v>
      </c>
      <c r="P8" s="1561" t="s">
        <v>1468</v>
      </c>
      <c r="Q8" s="1160"/>
    </row>
    <row r="9" spans="1:17" s="442" customFormat="1">
      <c r="A9" s="1565"/>
      <c r="B9" s="1566"/>
      <c r="C9" s="1567"/>
      <c r="D9" s="1561"/>
      <c r="E9" s="1568"/>
      <c r="F9" s="1569"/>
      <c r="G9" s="1570"/>
      <c r="H9" s="1570"/>
      <c r="I9" s="1570"/>
      <c r="J9" s="1568"/>
      <c r="K9" s="1571"/>
      <c r="L9" s="1569"/>
      <c r="M9" s="1566"/>
      <c r="N9" s="1570"/>
      <c r="O9" s="1570"/>
      <c r="P9" s="1561"/>
      <c r="Q9" s="1160"/>
    </row>
    <row r="10" spans="1:17" s="442" customFormat="1">
      <c r="A10" s="1565"/>
      <c r="B10" s="1566"/>
      <c r="C10" s="1567"/>
      <c r="D10" s="1561"/>
      <c r="E10" s="1563" t="s">
        <v>1469</v>
      </c>
      <c r="F10" s="1563" t="s">
        <v>1470</v>
      </c>
      <c r="G10" s="1570"/>
      <c r="H10" s="1570"/>
      <c r="I10" s="1570"/>
      <c r="J10" s="1559" t="s">
        <v>1471</v>
      </c>
      <c r="K10" s="1572" t="s">
        <v>1472</v>
      </c>
      <c r="L10" s="1573"/>
      <c r="M10" s="1566"/>
      <c r="N10" s="1570"/>
      <c r="O10" s="1570"/>
      <c r="P10" s="1561"/>
      <c r="Q10" s="1160"/>
    </row>
    <row r="11" spans="1:17" s="442" customFormat="1">
      <c r="A11" s="1565"/>
      <c r="B11" s="1566"/>
      <c r="C11" s="1567"/>
      <c r="D11" s="1561"/>
      <c r="E11" s="1570"/>
      <c r="F11" s="1570"/>
      <c r="G11" s="1570"/>
      <c r="H11" s="1570"/>
      <c r="I11" s="1570"/>
      <c r="J11" s="1566"/>
      <c r="K11" s="1559" t="s">
        <v>1473</v>
      </c>
      <c r="L11" s="1559" t="s">
        <v>1474</v>
      </c>
      <c r="M11" s="1566"/>
      <c r="N11" s="1570"/>
      <c r="O11" s="1570"/>
      <c r="P11" s="1561"/>
      <c r="Q11" s="1160"/>
    </row>
    <row r="12" spans="1:17" s="442" customFormat="1">
      <c r="A12" s="1565"/>
      <c r="B12" s="1566"/>
      <c r="C12" s="1567"/>
      <c r="D12" s="1561"/>
      <c r="E12" s="1570"/>
      <c r="F12" s="1570"/>
      <c r="G12" s="1570"/>
      <c r="H12" s="1570"/>
      <c r="I12" s="1570"/>
      <c r="J12" s="1566"/>
      <c r="K12" s="1566"/>
      <c r="L12" s="1566"/>
      <c r="M12" s="1566"/>
      <c r="N12" s="1570"/>
      <c r="O12" s="1570"/>
      <c r="P12" s="1561"/>
      <c r="Q12" s="1160"/>
    </row>
    <row r="13" spans="1:17" s="442" customFormat="1">
      <c r="A13" s="1565"/>
      <c r="B13" s="1566"/>
      <c r="C13" s="1567"/>
      <c r="D13" s="1561"/>
      <c r="E13" s="1570"/>
      <c r="F13" s="1570"/>
      <c r="G13" s="1570"/>
      <c r="H13" s="1570"/>
      <c r="I13" s="1570"/>
      <c r="J13" s="1566"/>
      <c r="K13" s="1566"/>
      <c r="L13" s="1566"/>
      <c r="M13" s="1566"/>
      <c r="N13" s="1570"/>
      <c r="O13" s="1570"/>
      <c r="P13" s="1561"/>
      <c r="Q13" s="1160"/>
    </row>
    <row r="14" spans="1:17" s="443" customFormat="1">
      <c r="A14" s="1574" t="s">
        <v>1475</v>
      </c>
      <c r="B14" s="1575">
        <f>A14+1</f>
        <v>2</v>
      </c>
      <c r="C14" s="1575">
        <f t="shared" ref="C14:P14" si="0">B14+1</f>
        <v>3</v>
      </c>
      <c r="D14" s="1575">
        <f t="shared" si="0"/>
        <v>4</v>
      </c>
      <c r="E14" s="1575">
        <f t="shared" si="0"/>
        <v>5</v>
      </c>
      <c r="F14" s="1575">
        <f t="shared" si="0"/>
        <v>6</v>
      </c>
      <c r="G14" s="1575">
        <f t="shared" si="0"/>
        <v>7</v>
      </c>
      <c r="H14" s="1575">
        <f t="shared" si="0"/>
        <v>8</v>
      </c>
      <c r="I14" s="1575">
        <f t="shared" si="0"/>
        <v>9</v>
      </c>
      <c r="J14" s="1575">
        <f t="shared" si="0"/>
        <v>10</v>
      </c>
      <c r="K14" s="1575">
        <f t="shared" si="0"/>
        <v>11</v>
      </c>
      <c r="L14" s="1575">
        <f t="shared" si="0"/>
        <v>12</v>
      </c>
      <c r="M14" s="1575">
        <f t="shared" si="0"/>
        <v>13</v>
      </c>
      <c r="N14" s="1575">
        <f t="shared" si="0"/>
        <v>14</v>
      </c>
      <c r="O14" s="1575">
        <f t="shared" si="0"/>
        <v>15</v>
      </c>
      <c r="P14" s="1575">
        <f t="shared" si="0"/>
        <v>16</v>
      </c>
      <c r="Q14" s="1161"/>
    </row>
    <row r="15" spans="1:17" s="470" customFormat="1" ht="22.5">
      <c r="A15" s="444">
        <v>1</v>
      </c>
      <c r="B15" s="445" t="s">
        <v>190</v>
      </c>
      <c r="C15" s="446" t="s">
        <v>1590</v>
      </c>
      <c r="D15" s="447" t="s">
        <v>2118</v>
      </c>
      <c r="E15" s="447" t="s">
        <v>1591</v>
      </c>
      <c r="F15" s="448" t="s">
        <v>1479</v>
      </c>
      <c r="G15" s="449">
        <v>2940</v>
      </c>
      <c r="H15" s="450">
        <v>2003</v>
      </c>
      <c r="I15" s="451" t="s">
        <v>1553</v>
      </c>
      <c r="J15" s="448" t="s">
        <v>1481</v>
      </c>
      <c r="K15" s="448" t="s">
        <v>2119</v>
      </c>
      <c r="L15" s="448" t="s">
        <v>2119</v>
      </c>
      <c r="M15" s="451" t="s">
        <v>1596</v>
      </c>
      <c r="N15" s="448" t="s">
        <v>1599</v>
      </c>
      <c r="O15" s="454">
        <v>49980000</v>
      </c>
      <c r="P15" s="448" t="s">
        <v>2120</v>
      </c>
    </row>
    <row r="16" spans="1:17" s="437" customFormat="1" ht="22.5">
      <c r="A16" s="444">
        <f>A15+1</f>
        <v>2</v>
      </c>
      <c r="B16" s="445" t="s">
        <v>190</v>
      </c>
      <c r="C16" s="446" t="s">
        <v>1590</v>
      </c>
      <c r="D16" s="447" t="s">
        <v>1709</v>
      </c>
      <c r="E16" s="447" t="s">
        <v>1591</v>
      </c>
      <c r="F16" s="448" t="s">
        <v>1479</v>
      </c>
      <c r="G16" s="449">
        <v>600</v>
      </c>
      <c r="H16" s="450">
        <v>2012</v>
      </c>
      <c r="I16" s="451" t="s">
        <v>1929</v>
      </c>
      <c r="J16" s="448" t="s">
        <v>1481</v>
      </c>
      <c r="K16" s="448" t="s">
        <v>2119</v>
      </c>
      <c r="L16" s="448" t="s">
        <v>2119</v>
      </c>
      <c r="M16" s="451" t="s">
        <v>1711</v>
      </c>
      <c r="N16" s="448" t="s">
        <v>1599</v>
      </c>
      <c r="O16" s="454">
        <v>12000000</v>
      </c>
      <c r="P16" s="448" t="s">
        <v>2120</v>
      </c>
    </row>
    <row r="17" spans="1:17" s="437" customFormat="1" ht="22.5">
      <c r="A17" s="444">
        <f t="shared" ref="A17:A80" si="1">A16+1</f>
        <v>3</v>
      </c>
      <c r="B17" s="445" t="s">
        <v>190</v>
      </c>
      <c r="C17" s="446" t="s">
        <v>1590</v>
      </c>
      <c r="D17" s="447" t="s">
        <v>1709</v>
      </c>
      <c r="E17" s="447" t="s">
        <v>1591</v>
      </c>
      <c r="F17" s="448" t="s">
        <v>1506</v>
      </c>
      <c r="G17" s="449">
        <v>4000</v>
      </c>
      <c r="H17" s="450">
        <v>2012</v>
      </c>
      <c r="I17" s="451" t="s">
        <v>1895</v>
      </c>
      <c r="J17" s="448" t="s">
        <v>1481</v>
      </c>
      <c r="K17" s="448" t="s">
        <v>2119</v>
      </c>
      <c r="L17" s="448" t="s">
        <v>2119</v>
      </c>
      <c r="M17" s="451" t="s">
        <v>1711</v>
      </c>
      <c r="N17" s="448" t="s">
        <v>1599</v>
      </c>
      <c r="O17" s="454">
        <v>56000000</v>
      </c>
      <c r="P17" s="448" t="s">
        <v>2120</v>
      </c>
    </row>
    <row r="18" spans="1:17" s="437" customFormat="1" ht="22.5">
      <c r="A18" s="444">
        <f t="shared" si="1"/>
        <v>4</v>
      </c>
      <c r="B18" s="445" t="s">
        <v>190</v>
      </c>
      <c r="C18" s="446" t="s">
        <v>1590</v>
      </c>
      <c r="D18" s="447" t="s">
        <v>1709</v>
      </c>
      <c r="E18" s="447" t="s">
        <v>1591</v>
      </c>
      <c r="F18" s="448" t="s">
        <v>1583</v>
      </c>
      <c r="G18" s="449">
        <v>0</v>
      </c>
      <c r="H18" s="450">
        <v>2012</v>
      </c>
      <c r="I18" s="451" t="s">
        <v>1549</v>
      </c>
      <c r="J18" s="448" t="s">
        <v>1481</v>
      </c>
      <c r="K18" s="448" t="s">
        <v>2119</v>
      </c>
      <c r="L18" s="448" t="s">
        <v>2119</v>
      </c>
      <c r="M18" s="451" t="s">
        <v>1596</v>
      </c>
      <c r="N18" s="448" t="s">
        <v>1484</v>
      </c>
      <c r="O18" s="454">
        <v>25000000</v>
      </c>
      <c r="P18" s="448" t="s">
        <v>2120</v>
      </c>
    </row>
    <row r="19" spans="1:17" s="437" customFormat="1" ht="22.5">
      <c r="A19" s="444">
        <f t="shared" si="1"/>
        <v>5</v>
      </c>
      <c r="B19" s="445" t="s">
        <v>190</v>
      </c>
      <c r="C19" s="446" t="s">
        <v>1590</v>
      </c>
      <c r="D19" s="447" t="s">
        <v>1768</v>
      </c>
      <c r="E19" s="447" t="s">
        <v>1591</v>
      </c>
      <c r="F19" s="448" t="s">
        <v>2121</v>
      </c>
      <c r="G19" s="449">
        <v>502</v>
      </c>
      <c r="H19" s="450">
        <v>2014</v>
      </c>
      <c r="I19" s="451" t="s">
        <v>2122</v>
      </c>
      <c r="J19" s="448" t="s">
        <v>1481</v>
      </c>
      <c r="K19" s="448" t="s">
        <v>2119</v>
      </c>
      <c r="L19" s="448" t="s">
        <v>2119</v>
      </c>
      <c r="M19" s="451" t="s">
        <v>2123</v>
      </c>
      <c r="N19" s="448" t="s">
        <v>1599</v>
      </c>
      <c r="O19" s="454">
        <v>136800</v>
      </c>
      <c r="P19" s="448" t="s">
        <v>2120</v>
      </c>
    </row>
    <row r="20" spans="1:17" s="437" customFormat="1" ht="22.5">
      <c r="A20" s="444">
        <f t="shared" si="1"/>
        <v>6</v>
      </c>
      <c r="B20" s="445" t="s">
        <v>190</v>
      </c>
      <c r="C20" s="446" t="s">
        <v>1590</v>
      </c>
      <c r="D20" s="447" t="s">
        <v>1768</v>
      </c>
      <c r="E20" s="447" t="s">
        <v>1591</v>
      </c>
      <c r="F20" s="448" t="s">
        <v>2124</v>
      </c>
      <c r="G20" s="449">
        <v>1280</v>
      </c>
      <c r="H20" s="450">
        <v>2014</v>
      </c>
      <c r="I20" s="451" t="s">
        <v>1779</v>
      </c>
      <c r="J20" s="448" t="s">
        <v>1481</v>
      </c>
      <c r="K20" s="448" t="s">
        <v>2119</v>
      </c>
      <c r="L20" s="448" t="s">
        <v>2119</v>
      </c>
      <c r="M20" s="451" t="s">
        <v>2125</v>
      </c>
      <c r="N20" s="448" t="s">
        <v>1599</v>
      </c>
      <c r="O20" s="454">
        <v>970800.00000000012</v>
      </c>
      <c r="P20" s="448" t="s">
        <v>2120</v>
      </c>
    </row>
    <row r="21" spans="1:17" s="437" customFormat="1" ht="22.5">
      <c r="A21" s="444">
        <f t="shared" si="1"/>
        <v>7</v>
      </c>
      <c r="B21" s="445" t="s">
        <v>190</v>
      </c>
      <c r="C21" s="446" t="s">
        <v>1590</v>
      </c>
      <c r="D21" s="447" t="s">
        <v>2126</v>
      </c>
      <c r="E21" s="447" t="s">
        <v>1591</v>
      </c>
      <c r="F21" s="448" t="s">
        <v>1479</v>
      </c>
      <c r="G21" s="449">
        <v>0</v>
      </c>
      <c r="H21" s="450">
        <v>2015</v>
      </c>
      <c r="I21" s="451" t="s">
        <v>2127</v>
      </c>
      <c r="J21" s="448" t="s">
        <v>1481</v>
      </c>
      <c r="K21" s="448" t="s">
        <v>2119</v>
      </c>
      <c r="L21" s="448" t="s">
        <v>2119</v>
      </c>
      <c r="M21" s="451" t="s">
        <v>1680</v>
      </c>
      <c r="N21" s="448" t="s">
        <v>1599</v>
      </c>
      <c r="O21" s="454">
        <v>4500000</v>
      </c>
      <c r="P21" s="448" t="s">
        <v>2120</v>
      </c>
    </row>
    <row r="22" spans="1:17" s="437" customFormat="1" ht="22.5">
      <c r="A22" s="444">
        <f t="shared" si="1"/>
        <v>8</v>
      </c>
      <c r="B22" s="445" t="s">
        <v>190</v>
      </c>
      <c r="C22" s="446" t="s">
        <v>1590</v>
      </c>
      <c r="D22" s="447" t="s">
        <v>2128</v>
      </c>
      <c r="E22" s="447" t="s">
        <v>1591</v>
      </c>
      <c r="F22" s="448" t="s">
        <v>1479</v>
      </c>
      <c r="G22" s="449">
        <v>532</v>
      </c>
      <c r="H22" s="450">
        <v>2016</v>
      </c>
      <c r="I22" s="451" t="s">
        <v>2129</v>
      </c>
      <c r="J22" s="448" t="s">
        <v>1481</v>
      </c>
      <c r="K22" s="448" t="s">
        <v>2119</v>
      </c>
      <c r="L22" s="448" t="s">
        <v>2119</v>
      </c>
      <c r="M22" s="451" t="s">
        <v>1680</v>
      </c>
      <c r="N22" s="448" t="s">
        <v>1599</v>
      </c>
      <c r="O22" s="454">
        <v>19125000</v>
      </c>
      <c r="P22" s="448" t="s">
        <v>2130</v>
      </c>
    </row>
    <row r="23" spans="1:17" s="437" customFormat="1" ht="22.5">
      <c r="A23" s="444">
        <f t="shared" si="1"/>
        <v>9</v>
      </c>
      <c r="B23" s="445" t="s">
        <v>190</v>
      </c>
      <c r="C23" s="446" t="s">
        <v>1590</v>
      </c>
      <c r="D23" s="447" t="s">
        <v>2131</v>
      </c>
      <c r="E23" s="447" t="s">
        <v>1591</v>
      </c>
      <c r="F23" s="448" t="s">
        <v>1479</v>
      </c>
      <c r="G23" s="449">
        <v>450</v>
      </c>
      <c r="H23" s="450">
        <v>2016</v>
      </c>
      <c r="I23" s="451" t="s">
        <v>1879</v>
      </c>
      <c r="J23" s="448" t="s">
        <v>1481</v>
      </c>
      <c r="K23" s="448" t="s">
        <v>2119</v>
      </c>
      <c r="L23" s="448" t="s">
        <v>2119</v>
      </c>
      <c r="M23" s="451" t="s">
        <v>1719</v>
      </c>
      <c r="N23" s="448" t="s">
        <v>1599</v>
      </c>
      <c r="O23" s="454">
        <v>12150000</v>
      </c>
      <c r="P23" s="448" t="s">
        <v>2130</v>
      </c>
    </row>
    <row r="24" spans="1:17" s="437" customFormat="1" ht="22.5">
      <c r="A24" s="444">
        <f t="shared" si="1"/>
        <v>10</v>
      </c>
      <c r="B24" s="445" t="s">
        <v>190</v>
      </c>
      <c r="C24" s="446" t="s">
        <v>1590</v>
      </c>
      <c r="D24" s="447" t="s">
        <v>1855</v>
      </c>
      <c r="E24" s="447" t="s">
        <v>1591</v>
      </c>
      <c r="F24" s="448" t="s">
        <v>1479</v>
      </c>
      <c r="G24" s="449">
        <v>6600</v>
      </c>
      <c r="H24" s="450">
        <v>2024</v>
      </c>
      <c r="I24" s="451" t="s">
        <v>1628</v>
      </c>
      <c r="J24" s="448" t="s">
        <v>1481</v>
      </c>
      <c r="K24" s="452">
        <v>45140</v>
      </c>
      <c r="L24" s="448" t="s">
        <v>2132</v>
      </c>
      <c r="M24" s="451" t="s">
        <v>2125</v>
      </c>
      <c r="N24" s="448" t="s">
        <v>1599</v>
      </c>
      <c r="O24" s="454">
        <v>237600000</v>
      </c>
      <c r="P24" s="448" t="s">
        <v>2133</v>
      </c>
      <c r="Q24" s="439"/>
    </row>
    <row r="25" spans="1:17" s="437" customFormat="1" ht="33.75">
      <c r="A25" s="444">
        <f t="shared" si="1"/>
        <v>11</v>
      </c>
      <c r="B25" s="445" t="s">
        <v>190</v>
      </c>
      <c r="C25" s="446" t="s">
        <v>1861</v>
      </c>
      <c r="D25" s="447" t="s">
        <v>1855</v>
      </c>
      <c r="E25" s="447" t="s">
        <v>1862</v>
      </c>
      <c r="F25" s="448" t="s">
        <v>1479</v>
      </c>
      <c r="G25" s="449">
        <v>20000</v>
      </c>
      <c r="H25" s="450">
        <v>2007</v>
      </c>
      <c r="I25" s="451" t="s">
        <v>1888</v>
      </c>
      <c r="J25" s="448" t="s">
        <v>1481</v>
      </c>
      <c r="K25" s="452">
        <v>39113</v>
      </c>
      <c r="L25" s="448" t="s">
        <v>2134</v>
      </c>
      <c r="M25" s="448" t="s">
        <v>2135</v>
      </c>
      <c r="N25" s="448" t="s">
        <v>1484</v>
      </c>
      <c r="O25" s="454">
        <v>20000000</v>
      </c>
      <c r="P25" s="448" t="s">
        <v>2133</v>
      </c>
      <c r="Q25" s="439"/>
    </row>
    <row r="26" spans="1:17" s="437" customFormat="1" ht="33.75">
      <c r="A26" s="444">
        <f t="shared" si="1"/>
        <v>12</v>
      </c>
      <c r="B26" s="445" t="s">
        <v>224</v>
      </c>
      <c r="C26" s="446" t="s">
        <v>2136</v>
      </c>
      <c r="D26" s="448" t="s">
        <v>2137</v>
      </c>
      <c r="E26" s="448" t="s">
        <v>2138</v>
      </c>
      <c r="F26" s="448" t="s">
        <v>1479</v>
      </c>
      <c r="G26" s="449">
        <v>625</v>
      </c>
      <c r="H26" s="450">
        <v>2017</v>
      </c>
      <c r="I26" s="451" t="s">
        <v>1531</v>
      </c>
      <c r="J26" s="448" t="s">
        <v>1481</v>
      </c>
      <c r="K26" s="448" t="s">
        <v>2119</v>
      </c>
      <c r="L26" s="448" t="s">
        <v>2119</v>
      </c>
      <c r="M26" s="451" t="s">
        <v>2139</v>
      </c>
      <c r="N26" s="448" t="s">
        <v>1599</v>
      </c>
      <c r="O26" s="454">
        <v>12500000</v>
      </c>
      <c r="P26" s="448" t="s">
        <v>2133</v>
      </c>
    </row>
    <row r="27" spans="1:17" s="437" customFormat="1" ht="33.75">
      <c r="A27" s="444">
        <f t="shared" si="1"/>
        <v>13</v>
      </c>
      <c r="B27" s="445" t="s">
        <v>224</v>
      </c>
      <c r="C27" s="446" t="s">
        <v>2136</v>
      </c>
      <c r="D27" s="448" t="s">
        <v>2137</v>
      </c>
      <c r="E27" s="448" t="s">
        <v>2138</v>
      </c>
      <c r="F27" s="448" t="s">
        <v>1490</v>
      </c>
      <c r="G27" s="449">
        <v>625</v>
      </c>
      <c r="H27" s="450">
        <v>2017</v>
      </c>
      <c r="I27" s="451" t="s">
        <v>1673</v>
      </c>
      <c r="J27" s="448" t="s">
        <v>1481</v>
      </c>
      <c r="K27" s="448" t="s">
        <v>2119</v>
      </c>
      <c r="L27" s="448" t="s">
        <v>2119</v>
      </c>
      <c r="M27" s="451" t="s">
        <v>2139</v>
      </c>
      <c r="N27" s="448" t="s">
        <v>1599</v>
      </c>
      <c r="O27" s="454">
        <v>12500000</v>
      </c>
      <c r="P27" s="448" t="s">
        <v>2133</v>
      </c>
    </row>
    <row r="28" spans="1:17" s="437" customFormat="1" ht="33.75">
      <c r="A28" s="444">
        <f t="shared" si="1"/>
        <v>14</v>
      </c>
      <c r="B28" s="445" t="s">
        <v>224</v>
      </c>
      <c r="C28" s="446" t="s">
        <v>2136</v>
      </c>
      <c r="D28" s="448" t="s">
        <v>2137</v>
      </c>
      <c r="E28" s="448" t="s">
        <v>2138</v>
      </c>
      <c r="F28" s="448" t="s">
        <v>1538</v>
      </c>
      <c r="G28" s="449">
        <v>625</v>
      </c>
      <c r="H28" s="450">
        <v>2017</v>
      </c>
      <c r="I28" s="451" t="s">
        <v>1902</v>
      </c>
      <c r="J28" s="448" t="s">
        <v>1481</v>
      </c>
      <c r="K28" s="448" t="s">
        <v>2119</v>
      </c>
      <c r="L28" s="448" t="s">
        <v>2119</v>
      </c>
      <c r="M28" s="451" t="s">
        <v>2139</v>
      </c>
      <c r="N28" s="448" t="s">
        <v>1599</v>
      </c>
      <c r="O28" s="454">
        <v>8750000</v>
      </c>
      <c r="P28" s="448" t="s">
        <v>2133</v>
      </c>
    </row>
    <row r="29" spans="1:17" s="437" customFormat="1" ht="33.75">
      <c r="A29" s="444">
        <f t="shared" si="1"/>
        <v>15</v>
      </c>
      <c r="B29" s="445" t="s">
        <v>224</v>
      </c>
      <c r="C29" s="446" t="s">
        <v>2136</v>
      </c>
      <c r="D29" s="448" t="s">
        <v>2137</v>
      </c>
      <c r="E29" s="448" t="s">
        <v>2138</v>
      </c>
      <c r="F29" s="448" t="s">
        <v>1506</v>
      </c>
      <c r="G29" s="449">
        <v>625</v>
      </c>
      <c r="H29" s="450">
        <v>2017</v>
      </c>
      <c r="I29" s="451" t="s">
        <v>1692</v>
      </c>
      <c r="J29" s="448" t="s">
        <v>1481</v>
      </c>
      <c r="K29" s="448" t="s">
        <v>2119</v>
      </c>
      <c r="L29" s="448" t="s">
        <v>2119</v>
      </c>
      <c r="M29" s="451" t="s">
        <v>2139</v>
      </c>
      <c r="N29" s="448" t="s">
        <v>1599</v>
      </c>
      <c r="O29" s="454">
        <v>8750000</v>
      </c>
      <c r="P29" s="448" t="s">
        <v>2133</v>
      </c>
    </row>
    <row r="30" spans="1:17" s="437" customFormat="1" ht="33.75">
      <c r="A30" s="444">
        <f t="shared" si="1"/>
        <v>16</v>
      </c>
      <c r="B30" s="445" t="s">
        <v>224</v>
      </c>
      <c r="C30" s="446" t="s">
        <v>2136</v>
      </c>
      <c r="D30" s="448" t="s">
        <v>2137</v>
      </c>
      <c r="E30" s="448" t="s">
        <v>2138</v>
      </c>
      <c r="F30" s="448" t="s">
        <v>1548</v>
      </c>
      <c r="G30" s="449">
        <v>625</v>
      </c>
      <c r="H30" s="450">
        <v>2017</v>
      </c>
      <c r="I30" s="451" t="s">
        <v>2140</v>
      </c>
      <c r="J30" s="448" t="s">
        <v>1481</v>
      </c>
      <c r="K30" s="448" t="s">
        <v>2119</v>
      </c>
      <c r="L30" s="448" t="s">
        <v>2119</v>
      </c>
      <c r="M30" s="451" t="s">
        <v>2139</v>
      </c>
      <c r="N30" s="448" t="s">
        <v>1599</v>
      </c>
      <c r="O30" s="454">
        <v>6250000</v>
      </c>
      <c r="P30" s="448" t="s">
        <v>2133</v>
      </c>
    </row>
    <row r="31" spans="1:17" s="437" customFormat="1" ht="33.75">
      <c r="A31" s="444">
        <f t="shared" si="1"/>
        <v>17</v>
      </c>
      <c r="B31" s="445" t="s">
        <v>224</v>
      </c>
      <c r="C31" s="446" t="s">
        <v>2136</v>
      </c>
      <c r="D31" s="448" t="s">
        <v>2137</v>
      </c>
      <c r="E31" s="448" t="s">
        <v>2138</v>
      </c>
      <c r="F31" s="448" t="s">
        <v>1715</v>
      </c>
      <c r="G31" s="449">
        <v>625</v>
      </c>
      <c r="H31" s="450">
        <v>2017</v>
      </c>
      <c r="I31" s="451" t="s">
        <v>2141</v>
      </c>
      <c r="J31" s="448" t="s">
        <v>1481</v>
      </c>
      <c r="K31" s="448" t="s">
        <v>2119</v>
      </c>
      <c r="L31" s="448" t="s">
        <v>2119</v>
      </c>
      <c r="M31" s="451" t="s">
        <v>2139</v>
      </c>
      <c r="N31" s="448" t="s">
        <v>1599</v>
      </c>
      <c r="O31" s="454">
        <v>1062500</v>
      </c>
      <c r="P31" s="448" t="s">
        <v>2133</v>
      </c>
    </row>
    <row r="32" spans="1:17" s="437" customFormat="1" ht="33.75">
      <c r="A32" s="444">
        <f t="shared" si="1"/>
        <v>18</v>
      </c>
      <c r="B32" s="445" t="s">
        <v>224</v>
      </c>
      <c r="C32" s="446" t="s">
        <v>2136</v>
      </c>
      <c r="D32" s="448" t="s">
        <v>2137</v>
      </c>
      <c r="E32" s="448" t="s">
        <v>2138</v>
      </c>
      <c r="F32" s="448" t="s">
        <v>1559</v>
      </c>
      <c r="G32" s="449">
        <v>625</v>
      </c>
      <c r="H32" s="450">
        <v>2017</v>
      </c>
      <c r="I32" s="451" t="s">
        <v>1714</v>
      </c>
      <c r="J32" s="448" t="s">
        <v>1481</v>
      </c>
      <c r="K32" s="448" t="s">
        <v>2119</v>
      </c>
      <c r="L32" s="448" t="s">
        <v>2119</v>
      </c>
      <c r="M32" s="451" t="s">
        <v>2139</v>
      </c>
      <c r="N32" s="448" t="s">
        <v>1599</v>
      </c>
      <c r="O32" s="454">
        <v>22500000</v>
      </c>
      <c r="P32" s="448" t="s">
        <v>2133</v>
      </c>
    </row>
    <row r="33" spans="1:16" s="437" customFormat="1" ht="33.75">
      <c r="A33" s="444">
        <f t="shared" si="1"/>
        <v>19</v>
      </c>
      <c r="B33" s="445" t="s">
        <v>224</v>
      </c>
      <c r="C33" s="446" t="s">
        <v>2136</v>
      </c>
      <c r="D33" s="448" t="s">
        <v>2137</v>
      </c>
      <c r="E33" s="448" t="s">
        <v>2138</v>
      </c>
      <c r="F33" s="448" t="s">
        <v>1582</v>
      </c>
      <c r="G33" s="449">
        <v>625</v>
      </c>
      <c r="H33" s="450">
        <v>2017</v>
      </c>
      <c r="I33" s="451" t="s">
        <v>1742</v>
      </c>
      <c r="J33" s="448" t="s">
        <v>1481</v>
      </c>
      <c r="K33" s="448" t="s">
        <v>2119</v>
      </c>
      <c r="L33" s="448" t="s">
        <v>2119</v>
      </c>
      <c r="M33" s="451" t="s">
        <v>2139</v>
      </c>
      <c r="N33" s="448" t="s">
        <v>1599</v>
      </c>
      <c r="O33" s="454">
        <v>12500000</v>
      </c>
      <c r="P33" s="448" t="s">
        <v>2133</v>
      </c>
    </row>
    <row r="34" spans="1:16" s="437" customFormat="1" ht="33.75">
      <c r="A34" s="444">
        <f t="shared" si="1"/>
        <v>20</v>
      </c>
      <c r="B34" s="445" t="s">
        <v>224</v>
      </c>
      <c r="C34" s="446" t="s">
        <v>2136</v>
      </c>
      <c r="D34" s="448" t="s">
        <v>2137</v>
      </c>
      <c r="E34" s="448" t="s">
        <v>2138</v>
      </c>
      <c r="F34" s="448" t="s">
        <v>1583</v>
      </c>
      <c r="G34" s="449">
        <v>625</v>
      </c>
      <c r="H34" s="450">
        <v>2017</v>
      </c>
      <c r="I34" s="451" t="s">
        <v>1849</v>
      </c>
      <c r="J34" s="448" t="s">
        <v>1481</v>
      </c>
      <c r="K34" s="448" t="s">
        <v>2119</v>
      </c>
      <c r="L34" s="448" t="s">
        <v>2119</v>
      </c>
      <c r="M34" s="451" t="s">
        <v>2139</v>
      </c>
      <c r="N34" s="448" t="s">
        <v>1599</v>
      </c>
      <c r="O34" s="454">
        <v>1062500</v>
      </c>
      <c r="P34" s="448" t="s">
        <v>2133</v>
      </c>
    </row>
    <row r="35" spans="1:16" s="437" customFormat="1" ht="56.25">
      <c r="A35" s="444">
        <f t="shared" si="1"/>
        <v>21</v>
      </c>
      <c r="B35" s="445" t="s">
        <v>212</v>
      </c>
      <c r="C35" s="446" t="s">
        <v>1533</v>
      </c>
      <c r="D35" s="447" t="s">
        <v>2029</v>
      </c>
      <c r="E35" s="447" t="s">
        <v>1534</v>
      </c>
      <c r="F35" s="458">
        <v>1</v>
      </c>
      <c r="G35" s="449">
        <v>146300</v>
      </c>
      <c r="H35" s="450">
        <v>2016</v>
      </c>
      <c r="I35" s="451" t="s">
        <v>2142</v>
      </c>
      <c r="J35" s="448" t="s">
        <v>1481</v>
      </c>
      <c r="K35" s="448" t="s">
        <v>2119</v>
      </c>
      <c r="L35" s="448" t="s">
        <v>2119</v>
      </c>
      <c r="M35" s="451" t="s">
        <v>2033</v>
      </c>
      <c r="N35" s="448" t="s">
        <v>1599</v>
      </c>
      <c r="O35" s="454">
        <v>4242700000</v>
      </c>
      <c r="P35" s="448" t="s">
        <v>2143</v>
      </c>
    </row>
    <row r="36" spans="1:16" s="437" customFormat="1" ht="56.25">
      <c r="A36" s="444">
        <f t="shared" si="1"/>
        <v>22</v>
      </c>
      <c r="B36" s="445" t="s">
        <v>212</v>
      </c>
      <c r="C36" s="446" t="s">
        <v>1533</v>
      </c>
      <c r="D36" s="447" t="s">
        <v>2029</v>
      </c>
      <c r="E36" s="447" t="s">
        <v>1534</v>
      </c>
      <c r="F36" s="458">
        <v>2</v>
      </c>
      <c r="G36" s="449">
        <v>12274</v>
      </c>
      <c r="H36" s="450">
        <v>2016</v>
      </c>
      <c r="I36" s="451" t="s">
        <v>2144</v>
      </c>
      <c r="J36" s="448" t="s">
        <v>1481</v>
      </c>
      <c r="K36" s="448" t="s">
        <v>2119</v>
      </c>
      <c r="L36" s="448" t="s">
        <v>2119</v>
      </c>
      <c r="M36" s="451" t="s">
        <v>2033</v>
      </c>
      <c r="N36" s="448" t="s">
        <v>1599</v>
      </c>
      <c r="O36" s="454">
        <v>245480000</v>
      </c>
      <c r="P36" s="448" t="s">
        <v>2143</v>
      </c>
    </row>
    <row r="37" spans="1:16" s="437" customFormat="1" ht="56.25">
      <c r="A37" s="444">
        <f t="shared" si="1"/>
        <v>23</v>
      </c>
      <c r="B37" s="445" t="s">
        <v>212</v>
      </c>
      <c r="C37" s="446" t="s">
        <v>1533</v>
      </c>
      <c r="D37" s="447" t="s">
        <v>2029</v>
      </c>
      <c r="E37" s="447" t="s">
        <v>1534</v>
      </c>
      <c r="F37" s="458">
        <v>5</v>
      </c>
      <c r="G37" s="449">
        <v>103123</v>
      </c>
      <c r="H37" s="450">
        <v>2016</v>
      </c>
      <c r="I37" s="451" t="s">
        <v>2145</v>
      </c>
      <c r="J37" s="448" t="s">
        <v>1481</v>
      </c>
      <c r="K37" s="448" t="s">
        <v>2119</v>
      </c>
      <c r="L37" s="448" t="s">
        <v>2119</v>
      </c>
      <c r="M37" s="451" t="s">
        <v>2033</v>
      </c>
      <c r="N37" s="448" t="s">
        <v>1599</v>
      </c>
      <c r="O37" s="454">
        <v>2062450000</v>
      </c>
      <c r="P37" s="448" t="s">
        <v>2143</v>
      </c>
    </row>
    <row r="38" spans="1:16" s="437" customFormat="1" ht="56.25">
      <c r="A38" s="444">
        <f t="shared" si="1"/>
        <v>24</v>
      </c>
      <c r="B38" s="445" t="s">
        <v>212</v>
      </c>
      <c r="C38" s="446" t="s">
        <v>1533</v>
      </c>
      <c r="D38" s="447" t="s">
        <v>2029</v>
      </c>
      <c r="E38" s="447" t="s">
        <v>1534</v>
      </c>
      <c r="F38" s="458">
        <v>6</v>
      </c>
      <c r="G38" s="449">
        <v>28006</v>
      </c>
      <c r="H38" s="450">
        <v>2016</v>
      </c>
      <c r="I38" s="451" t="s">
        <v>2146</v>
      </c>
      <c r="J38" s="448" t="s">
        <v>1481</v>
      </c>
      <c r="K38" s="448" t="s">
        <v>2119</v>
      </c>
      <c r="L38" s="448" t="s">
        <v>2119</v>
      </c>
      <c r="M38" s="451" t="s">
        <v>2033</v>
      </c>
      <c r="N38" s="448" t="s">
        <v>1599</v>
      </c>
      <c r="O38" s="454">
        <v>336072000</v>
      </c>
      <c r="P38" s="448" t="s">
        <v>2143</v>
      </c>
    </row>
    <row r="39" spans="1:16" s="437" customFormat="1" ht="56.25">
      <c r="A39" s="444">
        <f t="shared" si="1"/>
        <v>25</v>
      </c>
      <c r="B39" s="445" t="s">
        <v>212</v>
      </c>
      <c r="C39" s="446" t="s">
        <v>1533</v>
      </c>
      <c r="D39" s="447" t="s">
        <v>2029</v>
      </c>
      <c r="E39" s="447" t="s">
        <v>1534</v>
      </c>
      <c r="F39" s="458">
        <v>9</v>
      </c>
      <c r="G39" s="449">
        <v>58928</v>
      </c>
      <c r="H39" s="450">
        <v>2016</v>
      </c>
      <c r="I39" s="451" t="s">
        <v>2147</v>
      </c>
      <c r="J39" s="448" t="s">
        <v>1481</v>
      </c>
      <c r="K39" s="448" t="s">
        <v>2119</v>
      </c>
      <c r="L39" s="448" t="s">
        <v>2119</v>
      </c>
      <c r="M39" s="451" t="s">
        <v>2033</v>
      </c>
      <c r="N39" s="448" t="s">
        <v>1599</v>
      </c>
      <c r="O39" s="454">
        <v>589285000</v>
      </c>
      <c r="P39" s="448" t="s">
        <v>2143</v>
      </c>
    </row>
    <row r="40" spans="1:16" s="437" customFormat="1" ht="56.25">
      <c r="A40" s="444">
        <f t="shared" si="1"/>
        <v>26</v>
      </c>
      <c r="B40" s="445" t="s">
        <v>212</v>
      </c>
      <c r="C40" s="446" t="s">
        <v>1533</v>
      </c>
      <c r="D40" s="447" t="s">
        <v>2029</v>
      </c>
      <c r="E40" s="447" t="s">
        <v>1534</v>
      </c>
      <c r="F40" s="458">
        <v>10</v>
      </c>
      <c r="G40" s="449">
        <v>21850</v>
      </c>
      <c r="H40" s="450">
        <v>2016</v>
      </c>
      <c r="I40" s="451" t="s">
        <v>2148</v>
      </c>
      <c r="J40" s="448" t="s">
        <v>1481</v>
      </c>
      <c r="K40" s="448" t="s">
        <v>2119</v>
      </c>
      <c r="L40" s="448" t="s">
        <v>2119</v>
      </c>
      <c r="M40" s="451" t="s">
        <v>2033</v>
      </c>
      <c r="N40" s="448" t="s">
        <v>1599</v>
      </c>
      <c r="O40" s="454">
        <v>262200000</v>
      </c>
      <c r="P40" s="448" t="s">
        <v>2143</v>
      </c>
    </row>
    <row r="41" spans="1:16" s="437" customFormat="1" ht="56.25">
      <c r="A41" s="444">
        <f t="shared" si="1"/>
        <v>27</v>
      </c>
      <c r="B41" s="445" t="s">
        <v>212</v>
      </c>
      <c r="C41" s="446" t="s">
        <v>1533</v>
      </c>
      <c r="D41" s="447" t="s">
        <v>2029</v>
      </c>
      <c r="E41" s="447" t="s">
        <v>1534</v>
      </c>
      <c r="F41" s="458">
        <v>12</v>
      </c>
      <c r="G41" s="449">
        <v>111150</v>
      </c>
      <c r="H41" s="450">
        <v>2016</v>
      </c>
      <c r="I41" s="451" t="s">
        <v>2149</v>
      </c>
      <c r="J41" s="448" t="s">
        <v>1481</v>
      </c>
      <c r="K41" s="448" t="s">
        <v>2119</v>
      </c>
      <c r="L41" s="448" t="s">
        <v>2119</v>
      </c>
      <c r="M41" s="451" t="s">
        <v>2033</v>
      </c>
      <c r="N41" s="448" t="s">
        <v>1599</v>
      </c>
      <c r="O41" s="454">
        <v>2111850000</v>
      </c>
      <c r="P41" s="448" t="s">
        <v>2143</v>
      </c>
    </row>
    <row r="42" spans="1:16" s="437" customFormat="1" ht="56.25">
      <c r="A42" s="444">
        <f t="shared" si="1"/>
        <v>28</v>
      </c>
      <c r="B42" s="445" t="s">
        <v>212</v>
      </c>
      <c r="C42" s="446" t="s">
        <v>1533</v>
      </c>
      <c r="D42" s="447" t="s">
        <v>2029</v>
      </c>
      <c r="E42" s="447" t="s">
        <v>1534</v>
      </c>
      <c r="F42" s="458">
        <v>13</v>
      </c>
      <c r="G42" s="449">
        <v>59384</v>
      </c>
      <c r="H42" s="450">
        <v>2016</v>
      </c>
      <c r="I42" s="451" t="s">
        <v>2150</v>
      </c>
      <c r="J42" s="448" t="s">
        <v>1481</v>
      </c>
      <c r="K42" s="448" t="s">
        <v>2119</v>
      </c>
      <c r="L42" s="448" t="s">
        <v>2119</v>
      </c>
      <c r="M42" s="451" t="s">
        <v>2033</v>
      </c>
      <c r="N42" s="448" t="s">
        <v>1599</v>
      </c>
      <c r="O42" s="454">
        <v>712614000</v>
      </c>
      <c r="P42" s="448" t="s">
        <v>2143</v>
      </c>
    </row>
    <row r="43" spans="1:16" s="437" customFormat="1" ht="56.25">
      <c r="A43" s="444">
        <f t="shared" si="1"/>
        <v>29</v>
      </c>
      <c r="B43" s="445" t="s">
        <v>212</v>
      </c>
      <c r="C43" s="446" t="s">
        <v>1533</v>
      </c>
      <c r="D43" s="447" t="s">
        <v>2029</v>
      </c>
      <c r="E43" s="447" t="s">
        <v>1534</v>
      </c>
      <c r="F43" s="458">
        <v>16</v>
      </c>
      <c r="G43" s="449">
        <v>36385</v>
      </c>
      <c r="H43" s="450">
        <v>2016</v>
      </c>
      <c r="I43" s="451" t="s">
        <v>2151</v>
      </c>
      <c r="J43" s="448" t="s">
        <v>1481</v>
      </c>
      <c r="K43" s="448" t="s">
        <v>2119</v>
      </c>
      <c r="L43" s="448" t="s">
        <v>2119</v>
      </c>
      <c r="M43" s="451" t="s">
        <v>2033</v>
      </c>
      <c r="N43" s="448" t="s">
        <v>1599</v>
      </c>
      <c r="O43" s="454">
        <v>1146127500</v>
      </c>
      <c r="P43" s="448" t="s">
        <v>2143</v>
      </c>
    </row>
    <row r="44" spans="1:16" s="437" customFormat="1" ht="56.25">
      <c r="A44" s="444">
        <f t="shared" si="1"/>
        <v>30</v>
      </c>
      <c r="B44" s="445" t="s">
        <v>212</v>
      </c>
      <c r="C44" s="446" t="s">
        <v>1533</v>
      </c>
      <c r="D44" s="447" t="s">
        <v>2029</v>
      </c>
      <c r="E44" s="447" t="s">
        <v>1534</v>
      </c>
      <c r="F44" s="458">
        <v>17</v>
      </c>
      <c r="G44" s="449">
        <v>65322</v>
      </c>
      <c r="H44" s="450">
        <v>2016</v>
      </c>
      <c r="I44" s="451" t="s">
        <v>2152</v>
      </c>
      <c r="J44" s="448" t="s">
        <v>1481</v>
      </c>
      <c r="K44" s="448" t="s">
        <v>2119</v>
      </c>
      <c r="L44" s="448" t="s">
        <v>2119</v>
      </c>
      <c r="M44" s="451" t="s">
        <v>2033</v>
      </c>
      <c r="N44" s="448" t="s">
        <v>1599</v>
      </c>
      <c r="O44" s="454">
        <v>1306440000</v>
      </c>
      <c r="P44" s="448" t="s">
        <v>2143</v>
      </c>
    </row>
    <row r="45" spans="1:16" s="437" customFormat="1" ht="56.25">
      <c r="A45" s="444">
        <f t="shared" si="1"/>
        <v>31</v>
      </c>
      <c r="B45" s="445" t="s">
        <v>212</v>
      </c>
      <c r="C45" s="446" t="s">
        <v>1533</v>
      </c>
      <c r="D45" s="447" t="s">
        <v>2029</v>
      </c>
      <c r="E45" s="447" t="s">
        <v>1534</v>
      </c>
      <c r="F45" s="458">
        <v>18</v>
      </c>
      <c r="G45" s="449">
        <v>15523</v>
      </c>
      <c r="H45" s="450">
        <v>2016</v>
      </c>
      <c r="I45" s="451" t="s">
        <v>2153</v>
      </c>
      <c r="J45" s="448" t="s">
        <v>1481</v>
      </c>
      <c r="K45" s="448" t="s">
        <v>2119</v>
      </c>
      <c r="L45" s="448" t="s">
        <v>2119</v>
      </c>
      <c r="M45" s="451" t="s">
        <v>2033</v>
      </c>
      <c r="N45" s="448" t="s">
        <v>1599</v>
      </c>
      <c r="O45" s="454">
        <v>558828000</v>
      </c>
      <c r="P45" s="448" t="s">
        <v>2143</v>
      </c>
    </row>
    <row r="46" spans="1:16" s="437" customFormat="1" ht="56.25">
      <c r="A46" s="444">
        <f t="shared" si="1"/>
        <v>32</v>
      </c>
      <c r="B46" s="445" t="s">
        <v>212</v>
      </c>
      <c r="C46" s="446" t="s">
        <v>1533</v>
      </c>
      <c r="D46" s="447" t="s">
        <v>2029</v>
      </c>
      <c r="E46" s="447" t="s">
        <v>1534</v>
      </c>
      <c r="F46" s="458">
        <v>19</v>
      </c>
      <c r="G46" s="449">
        <v>7600</v>
      </c>
      <c r="H46" s="450">
        <v>2016</v>
      </c>
      <c r="I46" s="451" t="s">
        <v>2154</v>
      </c>
      <c r="J46" s="448" t="s">
        <v>1481</v>
      </c>
      <c r="K46" s="448" t="s">
        <v>2119</v>
      </c>
      <c r="L46" s="448" t="s">
        <v>2119</v>
      </c>
      <c r="M46" s="451" t="s">
        <v>2033</v>
      </c>
      <c r="N46" s="448" t="s">
        <v>1599</v>
      </c>
      <c r="O46" s="454">
        <v>5100000000</v>
      </c>
      <c r="P46" s="448" t="s">
        <v>2143</v>
      </c>
    </row>
    <row r="47" spans="1:16" s="437" customFormat="1" ht="56.25">
      <c r="A47" s="444">
        <f t="shared" si="1"/>
        <v>33</v>
      </c>
      <c r="B47" s="445" t="s">
        <v>212</v>
      </c>
      <c r="C47" s="446" t="s">
        <v>1533</v>
      </c>
      <c r="D47" s="447" t="s">
        <v>2029</v>
      </c>
      <c r="E47" s="447" t="s">
        <v>1534</v>
      </c>
      <c r="F47" s="458">
        <v>20</v>
      </c>
      <c r="G47" s="449">
        <v>45486</v>
      </c>
      <c r="H47" s="450">
        <v>2016</v>
      </c>
      <c r="I47" s="451" t="s">
        <v>2155</v>
      </c>
      <c r="J47" s="448" t="s">
        <v>1481</v>
      </c>
      <c r="K47" s="448" t="s">
        <v>2119</v>
      </c>
      <c r="L47" s="448" t="s">
        <v>2119</v>
      </c>
      <c r="M47" s="451" t="s">
        <v>2033</v>
      </c>
      <c r="N47" s="448" t="s">
        <v>1599</v>
      </c>
      <c r="O47" s="454">
        <v>612000000</v>
      </c>
      <c r="P47" s="448" t="s">
        <v>2143</v>
      </c>
    </row>
    <row r="48" spans="1:16" s="437" customFormat="1" ht="56.25">
      <c r="A48" s="444">
        <f t="shared" si="1"/>
        <v>34</v>
      </c>
      <c r="B48" s="445" t="s">
        <v>212</v>
      </c>
      <c r="C48" s="446" t="s">
        <v>1533</v>
      </c>
      <c r="D48" s="447" t="s">
        <v>2029</v>
      </c>
      <c r="E48" s="447" t="s">
        <v>1534</v>
      </c>
      <c r="F48" s="458">
        <v>21</v>
      </c>
      <c r="G48" s="449">
        <v>25099</v>
      </c>
      <c r="H48" s="450">
        <v>2016</v>
      </c>
      <c r="I48" s="451" t="s">
        <v>2156</v>
      </c>
      <c r="J48" s="448" t="s">
        <v>1481</v>
      </c>
      <c r="K48" s="448" t="s">
        <v>2119</v>
      </c>
      <c r="L48" s="448" t="s">
        <v>2119</v>
      </c>
      <c r="M48" s="451" t="s">
        <v>2033</v>
      </c>
      <c r="N48" s="448" t="s">
        <v>1599</v>
      </c>
      <c r="O48" s="454">
        <v>333200000</v>
      </c>
      <c r="P48" s="448" t="s">
        <v>2143</v>
      </c>
    </row>
    <row r="49" spans="1:16" s="437" customFormat="1" ht="56.25">
      <c r="A49" s="444">
        <f t="shared" si="1"/>
        <v>35</v>
      </c>
      <c r="B49" s="445" t="s">
        <v>212</v>
      </c>
      <c r="C49" s="446" t="s">
        <v>1533</v>
      </c>
      <c r="D49" s="447" t="s">
        <v>2029</v>
      </c>
      <c r="E49" s="447" t="s">
        <v>1534</v>
      </c>
      <c r="F49" s="458">
        <v>22</v>
      </c>
      <c r="G49" s="449">
        <v>12302</v>
      </c>
      <c r="H49" s="450">
        <v>2016</v>
      </c>
      <c r="I49" s="451" t="s">
        <v>2157</v>
      </c>
      <c r="J49" s="448" t="s">
        <v>1481</v>
      </c>
      <c r="K49" s="448" t="s">
        <v>2119</v>
      </c>
      <c r="L49" s="448" t="s">
        <v>2119</v>
      </c>
      <c r="M49" s="451" t="s">
        <v>2033</v>
      </c>
      <c r="N49" s="448" t="s">
        <v>1599</v>
      </c>
      <c r="O49" s="454">
        <v>172235000</v>
      </c>
      <c r="P49" s="448" t="s">
        <v>2143</v>
      </c>
    </row>
    <row r="50" spans="1:16" s="437" customFormat="1" ht="56.25">
      <c r="A50" s="444">
        <f t="shared" si="1"/>
        <v>36</v>
      </c>
      <c r="B50" s="445" t="s">
        <v>212</v>
      </c>
      <c r="C50" s="446" t="s">
        <v>1533</v>
      </c>
      <c r="D50" s="447" t="s">
        <v>2029</v>
      </c>
      <c r="E50" s="447" t="s">
        <v>1534</v>
      </c>
      <c r="F50" s="458">
        <v>23</v>
      </c>
      <c r="G50" s="449">
        <v>10830</v>
      </c>
      <c r="H50" s="450">
        <v>2016</v>
      </c>
      <c r="I50" s="451" t="s">
        <v>2158</v>
      </c>
      <c r="J50" s="448" t="s">
        <v>1481</v>
      </c>
      <c r="K50" s="448" t="s">
        <v>2119</v>
      </c>
      <c r="L50" s="448" t="s">
        <v>2119</v>
      </c>
      <c r="M50" s="451" t="s">
        <v>2033</v>
      </c>
      <c r="N50" s="448" t="s">
        <v>1599</v>
      </c>
      <c r="O50" s="454">
        <v>340000000</v>
      </c>
      <c r="P50" s="448" t="s">
        <v>2143</v>
      </c>
    </row>
    <row r="51" spans="1:16" s="437" customFormat="1" ht="56.25">
      <c r="A51" s="444">
        <f t="shared" si="1"/>
        <v>37</v>
      </c>
      <c r="B51" s="445" t="s">
        <v>212</v>
      </c>
      <c r="C51" s="446" t="s">
        <v>1533</v>
      </c>
      <c r="D51" s="447" t="s">
        <v>2029</v>
      </c>
      <c r="E51" s="447" t="s">
        <v>1534</v>
      </c>
      <c r="F51" s="458">
        <v>24</v>
      </c>
      <c r="G51" s="449">
        <v>16283</v>
      </c>
      <c r="H51" s="450">
        <v>2016</v>
      </c>
      <c r="I51" s="451" t="s">
        <v>2159</v>
      </c>
      <c r="J51" s="448" t="s">
        <v>1481</v>
      </c>
      <c r="K51" s="448" t="s">
        <v>2119</v>
      </c>
      <c r="L51" s="448" t="s">
        <v>2119</v>
      </c>
      <c r="M51" s="451" t="s">
        <v>2033</v>
      </c>
      <c r="N51" s="448" t="s">
        <v>1599</v>
      </c>
      <c r="O51" s="454">
        <v>1165714285</v>
      </c>
      <c r="P51" s="448" t="s">
        <v>2143</v>
      </c>
    </row>
    <row r="52" spans="1:16" s="437" customFormat="1" ht="56.25">
      <c r="A52" s="444">
        <f t="shared" si="1"/>
        <v>38</v>
      </c>
      <c r="B52" s="445" t="s">
        <v>212</v>
      </c>
      <c r="C52" s="446" t="s">
        <v>1533</v>
      </c>
      <c r="D52" s="447" t="s">
        <v>2029</v>
      </c>
      <c r="E52" s="447" t="s">
        <v>1534</v>
      </c>
      <c r="F52" s="458">
        <v>26</v>
      </c>
      <c r="G52" s="449">
        <v>16064</v>
      </c>
      <c r="H52" s="450">
        <v>2016</v>
      </c>
      <c r="I52" s="451" t="s">
        <v>2160</v>
      </c>
      <c r="J52" s="448" t="s">
        <v>1481</v>
      </c>
      <c r="K52" s="448" t="s">
        <v>2119</v>
      </c>
      <c r="L52" s="448" t="s">
        <v>2119</v>
      </c>
      <c r="M52" s="451" t="s">
        <v>2033</v>
      </c>
      <c r="N52" s="448" t="s">
        <v>1599</v>
      </c>
      <c r="O52" s="454">
        <v>1028128000</v>
      </c>
      <c r="P52" s="448" t="s">
        <v>2143</v>
      </c>
    </row>
    <row r="53" spans="1:16" s="437" customFormat="1" ht="56.25">
      <c r="A53" s="444">
        <f t="shared" si="1"/>
        <v>39</v>
      </c>
      <c r="B53" s="445" t="s">
        <v>212</v>
      </c>
      <c r="C53" s="446" t="s">
        <v>1533</v>
      </c>
      <c r="D53" s="447" t="s">
        <v>2029</v>
      </c>
      <c r="E53" s="447" t="s">
        <v>1534</v>
      </c>
      <c r="F53" s="458">
        <v>27</v>
      </c>
      <c r="G53" s="449">
        <v>3391.5</v>
      </c>
      <c r="H53" s="450">
        <v>2016</v>
      </c>
      <c r="I53" s="451" t="s">
        <v>2161</v>
      </c>
      <c r="J53" s="448" t="s">
        <v>1481</v>
      </c>
      <c r="K53" s="448" t="s">
        <v>2119</v>
      </c>
      <c r="L53" s="448" t="s">
        <v>2119</v>
      </c>
      <c r="M53" s="451" t="s">
        <v>2033</v>
      </c>
      <c r="N53" s="448" t="s">
        <v>1599</v>
      </c>
      <c r="O53" s="454">
        <v>860625000</v>
      </c>
      <c r="P53" s="448" t="s">
        <v>2143</v>
      </c>
    </row>
    <row r="54" spans="1:16" s="437" customFormat="1" ht="56.25">
      <c r="A54" s="444">
        <f t="shared" si="1"/>
        <v>40</v>
      </c>
      <c r="B54" s="445" t="s">
        <v>212</v>
      </c>
      <c r="C54" s="446" t="s">
        <v>1533</v>
      </c>
      <c r="D54" s="447" t="s">
        <v>2029</v>
      </c>
      <c r="E54" s="447" t="s">
        <v>1534</v>
      </c>
      <c r="F54" s="458">
        <v>28</v>
      </c>
      <c r="G54" s="449">
        <v>5852</v>
      </c>
      <c r="H54" s="450">
        <v>2016</v>
      </c>
      <c r="I54" s="451" t="s">
        <v>2162</v>
      </c>
      <c r="J54" s="448" t="s">
        <v>1481</v>
      </c>
      <c r="K54" s="448" t="s">
        <v>2119</v>
      </c>
      <c r="L54" s="448" t="s">
        <v>2119</v>
      </c>
      <c r="M54" s="451" t="s">
        <v>2033</v>
      </c>
      <c r="N54" s="448" t="s">
        <v>1599</v>
      </c>
      <c r="O54" s="454">
        <v>1147500000</v>
      </c>
      <c r="P54" s="448" t="s">
        <v>2143</v>
      </c>
    </row>
    <row r="55" spans="1:16" s="437" customFormat="1" ht="56.25">
      <c r="A55" s="444">
        <f t="shared" si="1"/>
        <v>41</v>
      </c>
      <c r="B55" s="445" t="s">
        <v>212</v>
      </c>
      <c r="C55" s="446" t="s">
        <v>1533</v>
      </c>
      <c r="D55" s="447" t="s">
        <v>2029</v>
      </c>
      <c r="E55" s="447" t="s">
        <v>1534</v>
      </c>
      <c r="F55" s="458">
        <v>29</v>
      </c>
      <c r="G55" s="449">
        <v>7495</v>
      </c>
      <c r="H55" s="450">
        <v>2016</v>
      </c>
      <c r="I55" s="451" t="s">
        <v>2163</v>
      </c>
      <c r="J55" s="448" t="s">
        <v>1481</v>
      </c>
      <c r="K55" s="448" t="s">
        <v>2119</v>
      </c>
      <c r="L55" s="448" t="s">
        <v>2119</v>
      </c>
      <c r="M55" s="451" t="s">
        <v>2033</v>
      </c>
      <c r="N55" s="448" t="s">
        <v>1599</v>
      </c>
      <c r="O55" s="454">
        <v>359784000</v>
      </c>
      <c r="P55" s="448" t="s">
        <v>2143</v>
      </c>
    </row>
    <row r="56" spans="1:16" s="437" customFormat="1" ht="56.25">
      <c r="A56" s="444">
        <f t="shared" si="1"/>
        <v>42</v>
      </c>
      <c r="B56" s="445" t="s">
        <v>212</v>
      </c>
      <c r="C56" s="446" t="s">
        <v>1533</v>
      </c>
      <c r="D56" s="447" t="s">
        <v>2029</v>
      </c>
      <c r="E56" s="447" t="s">
        <v>1534</v>
      </c>
      <c r="F56" s="458">
        <v>30</v>
      </c>
      <c r="G56" s="449">
        <v>921780</v>
      </c>
      <c r="H56" s="450">
        <v>2016</v>
      </c>
      <c r="I56" s="451" t="s">
        <v>2164</v>
      </c>
      <c r="J56" s="448" t="s">
        <v>1481</v>
      </c>
      <c r="K56" s="448" t="s">
        <v>2119</v>
      </c>
      <c r="L56" s="448" t="s">
        <v>2119</v>
      </c>
      <c r="M56" s="451" t="s">
        <v>2033</v>
      </c>
      <c r="N56" s="448" t="s">
        <v>1599</v>
      </c>
      <c r="O56" s="454">
        <v>739500000</v>
      </c>
      <c r="P56" s="448" t="s">
        <v>2143</v>
      </c>
    </row>
    <row r="57" spans="1:16" s="437" customFormat="1" ht="56.25">
      <c r="A57" s="444">
        <f t="shared" si="1"/>
        <v>43</v>
      </c>
      <c r="B57" s="445" t="s">
        <v>212</v>
      </c>
      <c r="C57" s="446" t="s">
        <v>1533</v>
      </c>
      <c r="D57" s="447" t="s">
        <v>2029</v>
      </c>
      <c r="E57" s="447" t="s">
        <v>1534</v>
      </c>
      <c r="F57" s="458">
        <v>31</v>
      </c>
      <c r="G57" s="449">
        <v>83381.5</v>
      </c>
      <c r="H57" s="450">
        <v>2016</v>
      </c>
      <c r="I57" s="451" t="s">
        <v>2165</v>
      </c>
      <c r="J57" s="448" t="s">
        <v>1481</v>
      </c>
      <c r="K57" s="448" t="s">
        <v>2119</v>
      </c>
      <c r="L57" s="448" t="s">
        <v>2119</v>
      </c>
      <c r="M57" s="451" t="s">
        <v>2033</v>
      </c>
      <c r="N57" s="448" t="s">
        <v>1599</v>
      </c>
      <c r="O57" s="454">
        <v>1700000000</v>
      </c>
      <c r="P57" s="448" t="s">
        <v>2143</v>
      </c>
    </row>
    <row r="58" spans="1:16" s="437" customFormat="1" ht="33.75">
      <c r="A58" s="444">
        <f t="shared" si="1"/>
        <v>44</v>
      </c>
      <c r="B58" s="445" t="s">
        <v>212</v>
      </c>
      <c r="C58" s="446" t="s">
        <v>1533</v>
      </c>
      <c r="D58" s="447" t="s">
        <v>2045</v>
      </c>
      <c r="E58" s="447" t="s">
        <v>1534</v>
      </c>
      <c r="F58" s="458">
        <v>77</v>
      </c>
      <c r="G58" s="449">
        <v>4892.5</v>
      </c>
      <c r="H58" s="450">
        <v>2016</v>
      </c>
      <c r="I58" s="451" t="s">
        <v>2166</v>
      </c>
      <c r="J58" s="448" t="s">
        <v>1481</v>
      </c>
      <c r="K58" s="448" t="s">
        <v>2119</v>
      </c>
      <c r="L58" s="448" t="s">
        <v>2119</v>
      </c>
      <c r="M58" s="451" t="s">
        <v>2033</v>
      </c>
      <c r="N58" s="448" t="s">
        <v>1484</v>
      </c>
      <c r="O58" s="454">
        <v>5100000000</v>
      </c>
      <c r="P58" s="448" t="s">
        <v>2167</v>
      </c>
    </row>
    <row r="59" spans="1:16" s="437" customFormat="1" ht="33.75">
      <c r="A59" s="444">
        <f t="shared" si="1"/>
        <v>45</v>
      </c>
      <c r="B59" s="445" t="s">
        <v>212</v>
      </c>
      <c r="C59" s="446" t="s">
        <v>1533</v>
      </c>
      <c r="D59" s="447" t="s">
        <v>2045</v>
      </c>
      <c r="E59" s="447" t="s">
        <v>1534</v>
      </c>
      <c r="F59" s="458">
        <v>79</v>
      </c>
      <c r="G59" s="449">
        <v>12815.5</v>
      </c>
      <c r="H59" s="450">
        <v>2016</v>
      </c>
      <c r="I59" s="451" t="s">
        <v>2168</v>
      </c>
      <c r="J59" s="448" t="s">
        <v>1481</v>
      </c>
      <c r="K59" s="448" t="s">
        <v>2119</v>
      </c>
      <c r="L59" s="448" t="s">
        <v>2119</v>
      </c>
      <c r="M59" s="451" t="s">
        <v>2033</v>
      </c>
      <c r="N59" s="448" t="s">
        <v>1484</v>
      </c>
      <c r="O59" s="454">
        <v>612000000</v>
      </c>
      <c r="P59" s="448" t="s">
        <v>2167</v>
      </c>
    </row>
    <row r="60" spans="1:16" s="437" customFormat="1" ht="33.75">
      <c r="A60" s="444">
        <f t="shared" si="1"/>
        <v>46</v>
      </c>
      <c r="B60" s="445" t="s">
        <v>212</v>
      </c>
      <c r="C60" s="446" t="s">
        <v>1533</v>
      </c>
      <c r="D60" s="447" t="s">
        <v>2045</v>
      </c>
      <c r="E60" s="447" t="s">
        <v>1534</v>
      </c>
      <c r="F60" s="458">
        <v>81</v>
      </c>
      <c r="G60" s="449">
        <v>185250</v>
      </c>
      <c r="H60" s="450">
        <v>2016</v>
      </c>
      <c r="I60" s="451" t="s">
        <v>2169</v>
      </c>
      <c r="J60" s="448" t="s">
        <v>1481</v>
      </c>
      <c r="K60" s="448" t="s">
        <v>2119</v>
      </c>
      <c r="L60" s="448" t="s">
        <v>2119</v>
      </c>
      <c r="M60" s="451" t="s">
        <v>2033</v>
      </c>
      <c r="N60" s="448" t="s">
        <v>1484</v>
      </c>
      <c r="O60" s="454">
        <v>1700000000</v>
      </c>
      <c r="P60" s="448" t="s">
        <v>2167</v>
      </c>
    </row>
    <row r="61" spans="1:16" s="437" customFormat="1" ht="33.75">
      <c r="A61" s="444">
        <f t="shared" si="1"/>
        <v>47</v>
      </c>
      <c r="B61" s="445" t="s">
        <v>212</v>
      </c>
      <c r="C61" s="446" t="s">
        <v>1533</v>
      </c>
      <c r="D61" s="447" t="s">
        <v>2045</v>
      </c>
      <c r="E61" s="447" t="s">
        <v>1534</v>
      </c>
      <c r="F61" s="458">
        <v>82</v>
      </c>
      <c r="G61" s="449">
        <v>16910</v>
      </c>
      <c r="H61" s="450">
        <v>2016</v>
      </c>
      <c r="I61" s="451" t="s">
        <v>2170</v>
      </c>
      <c r="J61" s="448" t="s">
        <v>1481</v>
      </c>
      <c r="K61" s="448" t="s">
        <v>2119</v>
      </c>
      <c r="L61" s="448" t="s">
        <v>2119</v>
      </c>
      <c r="M61" s="451" t="s">
        <v>2033</v>
      </c>
      <c r="N61" s="448" t="s">
        <v>1484</v>
      </c>
      <c r="O61" s="454">
        <v>333200000</v>
      </c>
      <c r="P61" s="448" t="s">
        <v>2167</v>
      </c>
    </row>
    <row r="62" spans="1:16" s="437" customFormat="1" ht="33.75">
      <c r="A62" s="444">
        <f t="shared" si="1"/>
        <v>48</v>
      </c>
      <c r="B62" s="445" t="s">
        <v>212</v>
      </c>
      <c r="C62" s="446" t="s">
        <v>1533</v>
      </c>
      <c r="D62" s="447" t="s">
        <v>2045</v>
      </c>
      <c r="E62" s="447" t="s">
        <v>1534</v>
      </c>
      <c r="F62" s="458">
        <v>83</v>
      </c>
      <c r="G62" s="449">
        <v>18211.5</v>
      </c>
      <c r="H62" s="450">
        <v>2016</v>
      </c>
      <c r="I62" s="451" t="s">
        <v>2171</v>
      </c>
      <c r="J62" s="448" t="s">
        <v>1481</v>
      </c>
      <c r="K62" s="448" t="s">
        <v>2119</v>
      </c>
      <c r="L62" s="448" t="s">
        <v>2119</v>
      </c>
      <c r="M62" s="451" t="s">
        <v>2033</v>
      </c>
      <c r="N62" s="448" t="s">
        <v>1484</v>
      </c>
      <c r="O62" s="454">
        <v>340000000</v>
      </c>
      <c r="P62" s="448" t="s">
        <v>2167</v>
      </c>
    </row>
    <row r="63" spans="1:16" s="437" customFormat="1" ht="33.75">
      <c r="A63" s="444">
        <f t="shared" si="1"/>
        <v>49</v>
      </c>
      <c r="B63" s="445" t="s">
        <v>212</v>
      </c>
      <c r="C63" s="446" t="s">
        <v>1533</v>
      </c>
      <c r="D63" s="447" t="s">
        <v>2045</v>
      </c>
      <c r="E63" s="447" t="s">
        <v>1534</v>
      </c>
      <c r="F63" s="458">
        <v>84</v>
      </c>
      <c r="G63" s="449">
        <v>18677</v>
      </c>
      <c r="H63" s="450">
        <v>2016</v>
      </c>
      <c r="I63" s="451" t="s">
        <v>2172</v>
      </c>
      <c r="J63" s="448" t="s">
        <v>1481</v>
      </c>
      <c r="K63" s="448" t="s">
        <v>2119</v>
      </c>
      <c r="L63" s="448" t="s">
        <v>2119</v>
      </c>
      <c r="M63" s="451" t="s">
        <v>2033</v>
      </c>
      <c r="N63" s="448" t="s">
        <v>1484</v>
      </c>
      <c r="O63" s="454">
        <v>340000000</v>
      </c>
      <c r="P63" s="448" t="s">
        <v>2167</v>
      </c>
    </row>
    <row r="64" spans="1:16" s="437" customFormat="1" ht="33.75">
      <c r="A64" s="444">
        <f t="shared" si="1"/>
        <v>50</v>
      </c>
      <c r="B64" s="445" t="s">
        <v>212</v>
      </c>
      <c r="C64" s="446" t="s">
        <v>1533</v>
      </c>
      <c r="D64" s="447" t="s">
        <v>2045</v>
      </c>
      <c r="E64" s="447" t="s">
        <v>1534</v>
      </c>
      <c r="F64" s="458">
        <v>85</v>
      </c>
      <c r="G64" s="449">
        <v>21707.5</v>
      </c>
      <c r="H64" s="450">
        <v>2016</v>
      </c>
      <c r="I64" s="451" t="s">
        <v>2173</v>
      </c>
      <c r="J64" s="448" t="s">
        <v>1481</v>
      </c>
      <c r="K64" s="448" t="s">
        <v>2119</v>
      </c>
      <c r="L64" s="448" t="s">
        <v>2119</v>
      </c>
      <c r="M64" s="451" t="s">
        <v>2033</v>
      </c>
      <c r="N64" s="448" t="s">
        <v>1484</v>
      </c>
      <c r="O64" s="454">
        <v>1165714285</v>
      </c>
      <c r="P64" s="448" t="s">
        <v>2167</v>
      </c>
    </row>
    <row r="65" spans="1:16" s="437" customFormat="1" ht="33.75">
      <c r="A65" s="444">
        <f t="shared" si="1"/>
        <v>51</v>
      </c>
      <c r="B65" s="445" t="s">
        <v>212</v>
      </c>
      <c r="C65" s="446" t="s">
        <v>1533</v>
      </c>
      <c r="D65" s="447" t="s">
        <v>2045</v>
      </c>
      <c r="E65" s="447" t="s">
        <v>1534</v>
      </c>
      <c r="F65" s="458">
        <v>87</v>
      </c>
      <c r="G65" s="449">
        <v>10459.5</v>
      </c>
      <c r="H65" s="450">
        <v>2016</v>
      </c>
      <c r="I65" s="451" t="s">
        <v>2174</v>
      </c>
      <c r="J65" s="448" t="s">
        <v>1481</v>
      </c>
      <c r="K65" s="448" t="s">
        <v>2119</v>
      </c>
      <c r="L65" s="448" t="s">
        <v>2119</v>
      </c>
      <c r="M65" s="451" t="s">
        <v>2033</v>
      </c>
      <c r="N65" s="448" t="s">
        <v>1484</v>
      </c>
      <c r="O65" s="454">
        <v>1165714285</v>
      </c>
      <c r="P65" s="448" t="s">
        <v>2167</v>
      </c>
    </row>
    <row r="66" spans="1:16" s="437" customFormat="1" ht="33.75">
      <c r="A66" s="444">
        <f t="shared" si="1"/>
        <v>52</v>
      </c>
      <c r="B66" s="445" t="s">
        <v>212</v>
      </c>
      <c r="C66" s="446" t="s">
        <v>1533</v>
      </c>
      <c r="D66" s="447" t="s">
        <v>2045</v>
      </c>
      <c r="E66" s="447" t="s">
        <v>1534</v>
      </c>
      <c r="F66" s="458">
        <v>88</v>
      </c>
      <c r="G66" s="449">
        <v>5624</v>
      </c>
      <c r="H66" s="450">
        <v>2016</v>
      </c>
      <c r="I66" s="451" t="s">
        <v>2175</v>
      </c>
      <c r="J66" s="448" t="s">
        <v>1481</v>
      </c>
      <c r="K66" s="448" t="s">
        <v>2119</v>
      </c>
      <c r="L66" s="448" t="s">
        <v>2119</v>
      </c>
      <c r="M66" s="451" t="s">
        <v>2033</v>
      </c>
      <c r="N66" s="448" t="s">
        <v>1484</v>
      </c>
      <c r="O66" s="454">
        <v>1165714285</v>
      </c>
      <c r="P66" s="448" t="s">
        <v>2167</v>
      </c>
    </row>
    <row r="67" spans="1:16" s="437" customFormat="1" ht="33.75">
      <c r="A67" s="444">
        <f t="shared" si="1"/>
        <v>53</v>
      </c>
      <c r="B67" s="445" t="s">
        <v>212</v>
      </c>
      <c r="C67" s="446" t="s">
        <v>1533</v>
      </c>
      <c r="D67" s="447" t="s">
        <v>2045</v>
      </c>
      <c r="E67" s="447" t="s">
        <v>1534</v>
      </c>
      <c r="F67" s="458">
        <v>89</v>
      </c>
      <c r="G67" s="449">
        <v>11143.5</v>
      </c>
      <c r="H67" s="450">
        <v>2016</v>
      </c>
      <c r="I67" s="451" t="s">
        <v>2176</v>
      </c>
      <c r="J67" s="448" t="s">
        <v>1481</v>
      </c>
      <c r="K67" s="448" t="s">
        <v>2119</v>
      </c>
      <c r="L67" s="448" t="s">
        <v>2119</v>
      </c>
      <c r="M67" s="451" t="s">
        <v>2033</v>
      </c>
      <c r="N67" s="448" t="s">
        <v>1484</v>
      </c>
      <c r="O67" s="454">
        <v>1165714285</v>
      </c>
      <c r="P67" s="448" t="s">
        <v>2167</v>
      </c>
    </row>
    <row r="68" spans="1:16" s="437" customFormat="1" ht="33.75">
      <c r="A68" s="444">
        <f t="shared" si="1"/>
        <v>54</v>
      </c>
      <c r="B68" s="445" t="s">
        <v>212</v>
      </c>
      <c r="C68" s="446" t="s">
        <v>1533</v>
      </c>
      <c r="D68" s="447" t="s">
        <v>2045</v>
      </c>
      <c r="E68" s="447" t="s">
        <v>1534</v>
      </c>
      <c r="F68" s="458">
        <v>93</v>
      </c>
      <c r="G68" s="449">
        <v>3622.5</v>
      </c>
      <c r="H68" s="450">
        <v>2016</v>
      </c>
      <c r="I68" s="451" t="s">
        <v>2177</v>
      </c>
      <c r="J68" s="448" t="s">
        <v>1481</v>
      </c>
      <c r="K68" s="448" t="s">
        <v>2119</v>
      </c>
      <c r="L68" s="448" t="s">
        <v>2119</v>
      </c>
      <c r="M68" s="451" t="s">
        <v>2033</v>
      </c>
      <c r="N68" s="448" t="s">
        <v>1484</v>
      </c>
      <c r="O68" s="454">
        <v>5916400941.000001</v>
      </c>
      <c r="P68" s="448" t="s">
        <v>2167</v>
      </c>
    </row>
    <row r="69" spans="1:16" s="437" customFormat="1" ht="33.75">
      <c r="A69" s="444">
        <f t="shared" si="1"/>
        <v>55</v>
      </c>
      <c r="B69" s="445" t="s">
        <v>212</v>
      </c>
      <c r="C69" s="446" t="s">
        <v>1533</v>
      </c>
      <c r="D69" s="447" t="s">
        <v>2045</v>
      </c>
      <c r="E69" s="447" t="s">
        <v>1534</v>
      </c>
      <c r="F69" s="458">
        <v>95</v>
      </c>
      <c r="G69" s="449">
        <v>9210</v>
      </c>
      <c r="H69" s="450">
        <v>2016</v>
      </c>
      <c r="I69" s="451" t="s">
        <v>2178</v>
      </c>
      <c r="J69" s="448" t="s">
        <v>1481</v>
      </c>
      <c r="K69" s="448" t="s">
        <v>2119</v>
      </c>
      <c r="L69" s="448" t="s">
        <v>2119</v>
      </c>
      <c r="M69" s="451" t="s">
        <v>2033</v>
      </c>
      <c r="N69" s="448" t="s">
        <v>1484</v>
      </c>
      <c r="O69" s="454">
        <v>5916400941.000001</v>
      </c>
      <c r="P69" s="448" t="s">
        <v>2167</v>
      </c>
    </row>
    <row r="70" spans="1:16" s="437" customFormat="1" ht="33.75">
      <c r="A70" s="444">
        <f t="shared" si="1"/>
        <v>56</v>
      </c>
      <c r="B70" s="445" t="s">
        <v>212</v>
      </c>
      <c r="C70" s="446" t="s">
        <v>1533</v>
      </c>
      <c r="D70" s="447" t="s">
        <v>2045</v>
      </c>
      <c r="E70" s="447" t="s">
        <v>1534</v>
      </c>
      <c r="F70" s="458">
        <v>101</v>
      </c>
      <c r="G70" s="449">
        <v>3128</v>
      </c>
      <c r="H70" s="450">
        <v>2016</v>
      </c>
      <c r="I70" s="451" t="s">
        <v>2179</v>
      </c>
      <c r="J70" s="448" t="s">
        <v>1481</v>
      </c>
      <c r="K70" s="448" t="s">
        <v>2119</v>
      </c>
      <c r="L70" s="448" t="s">
        <v>2119</v>
      </c>
      <c r="M70" s="451" t="s">
        <v>2033</v>
      </c>
      <c r="N70" s="448" t="s">
        <v>1484</v>
      </c>
      <c r="O70" s="454">
        <v>5916400941.000001</v>
      </c>
      <c r="P70" s="448" t="s">
        <v>2167</v>
      </c>
    </row>
    <row r="71" spans="1:16" s="437" customFormat="1" ht="33.75">
      <c r="A71" s="444">
        <f t="shared" si="1"/>
        <v>57</v>
      </c>
      <c r="B71" s="445" t="s">
        <v>212</v>
      </c>
      <c r="C71" s="446" t="s">
        <v>1533</v>
      </c>
      <c r="D71" s="447" t="s">
        <v>2045</v>
      </c>
      <c r="E71" s="447" t="s">
        <v>1534</v>
      </c>
      <c r="F71" s="458">
        <v>103</v>
      </c>
      <c r="G71" s="449">
        <v>3930</v>
      </c>
      <c r="H71" s="450">
        <v>2016</v>
      </c>
      <c r="I71" s="451" t="s">
        <v>2180</v>
      </c>
      <c r="J71" s="448" t="s">
        <v>1481</v>
      </c>
      <c r="K71" s="448" t="s">
        <v>2119</v>
      </c>
      <c r="L71" s="448" t="s">
        <v>2119</v>
      </c>
      <c r="M71" s="451" t="s">
        <v>2033</v>
      </c>
      <c r="N71" s="448" t="s">
        <v>1484</v>
      </c>
      <c r="O71" s="454">
        <v>5916400941.000001</v>
      </c>
      <c r="P71" s="448" t="s">
        <v>2167</v>
      </c>
    </row>
    <row r="72" spans="1:16" s="437" customFormat="1" ht="33.75">
      <c r="A72" s="444">
        <f t="shared" si="1"/>
        <v>58</v>
      </c>
      <c r="B72" s="445" t="s">
        <v>212</v>
      </c>
      <c r="C72" s="446" t="s">
        <v>1533</v>
      </c>
      <c r="D72" s="447" t="s">
        <v>2045</v>
      </c>
      <c r="E72" s="447" t="s">
        <v>1534</v>
      </c>
      <c r="F72" s="458">
        <v>106</v>
      </c>
      <c r="G72" s="449">
        <v>7650</v>
      </c>
      <c r="H72" s="450">
        <v>2016</v>
      </c>
      <c r="I72" s="451" t="s">
        <v>2181</v>
      </c>
      <c r="J72" s="448" t="s">
        <v>1481</v>
      </c>
      <c r="K72" s="448" t="s">
        <v>2119</v>
      </c>
      <c r="L72" s="448" t="s">
        <v>2119</v>
      </c>
      <c r="M72" s="451" t="s">
        <v>2033</v>
      </c>
      <c r="N72" s="448" t="s">
        <v>1484</v>
      </c>
      <c r="O72" s="454">
        <v>5916400944</v>
      </c>
      <c r="P72" s="448" t="s">
        <v>2167</v>
      </c>
    </row>
    <row r="73" spans="1:16" s="437" customFormat="1" ht="33.75">
      <c r="A73" s="444">
        <f t="shared" si="1"/>
        <v>59</v>
      </c>
      <c r="B73" s="445" t="s">
        <v>212</v>
      </c>
      <c r="C73" s="446" t="s">
        <v>1533</v>
      </c>
      <c r="D73" s="447" t="s">
        <v>2045</v>
      </c>
      <c r="E73" s="447" t="s">
        <v>1534</v>
      </c>
      <c r="F73" s="458">
        <v>107</v>
      </c>
      <c r="G73" s="449">
        <v>4560</v>
      </c>
      <c r="H73" s="450">
        <v>2016</v>
      </c>
      <c r="I73" s="451" t="s">
        <v>2182</v>
      </c>
      <c r="J73" s="448" t="s">
        <v>1481</v>
      </c>
      <c r="K73" s="448" t="s">
        <v>2119</v>
      </c>
      <c r="L73" s="448" t="s">
        <v>2119</v>
      </c>
      <c r="M73" s="451" t="s">
        <v>2033</v>
      </c>
      <c r="N73" s="448" t="s">
        <v>1484</v>
      </c>
      <c r="O73" s="454">
        <v>860625000</v>
      </c>
      <c r="P73" s="448" t="s">
        <v>2167</v>
      </c>
    </row>
    <row r="74" spans="1:16" s="437" customFormat="1" ht="33.75">
      <c r="A74" s="444">
        <f t="shared" si="1"/>
        <v>60</v>
      </c>
      <c r="B74" s="445" t="s">
        <v>212</v>
      </c>
      <c r="C74" s="446" t="s">
        <v>1533</v>
      </c>
      <c r="D74" s="447" t="s">
        <v>2045</v>
      </c>
      <c r="E74" s="447" t="s">
        <v>1534</v>
      </c>
      <c r="F74" s="458">
        <v>108</v>
      </c>
      <c r="G74" s="449">
        <v>8759</v>
      </c>
      <c r="H74" s="450">
        <v>2016</v>
      </c>
      <c r="I74" s="451" t="s">
        <v>2183</v>
      </c>
      <c r="J74" s="448" t="s">
        <v>1481</v>
      </c>
      <c r="K74" s="448" t="s">
        <v>2119</v>
      </c>
      <c r="L74" s="448" t="s">
        <v>2119</v>
      </c>
      <c r="M74" s="451" t="s">
        <v>2033</v>
      </c>
      <c r="N74" s="448" t="s">
        <v>1484</v>
      </c>
      <c r="O74" s="454">
        <v>860625000</v>
      </c>
      <c r="P74" s="448" t="s">
        <v>2167</v>
      </c>
    </row>
    <row r="75" spans="1:16" s="437" customFormat="1" ht="33.75">
      <c r="A75" s="444">
        <f t="shared" si="1"/>
        <v>61</v>
      </c>
      <c r="B75" s="445" t="s">
        <v>212</v>
      </c>
      <c r="C75" s="446" t="s">
        <v>1533</v>
      </c>
      <c r="D75" s="447" t="s">
        <v>2045</v>
      </c>
      <c r="E75" s="447" t="s">
        <v>1534</v>
      </c>
      <c r="F75" s="458">
        <v>109</v>
      </c>
      <c r="G75" s="449">
        <v>3287</v>
      </c>
      <c r="H75" s="450">
        <v>2016</v>
      </c>
      <c r="I75" s="451" t="s">
        <v>2184</v>
      </c>
      <c r="J75" s="448" t="s">
        <v>1481</v>
      </c>
      <c r="K75" s="448" t="s">
        <v>2119</v>
      </c>
      <c r="L75" s="448" t="s">
        <v>2119</v>
      </c>
      <c r="M75" s="451" t="s">
        <v>2033</v>
      </c>
      <c r="N75" s="448" t="s">
        <v>1484</v>
      </c>
      <c r="O75" s="454">
        <v>860625000</v>
      </c>
      <c r="P75" s="448" t="s">
        <v>2167</v>
      </c>
    </row>
    <row r="76" spans="1:16" s="437" customFormat="1" ht="33.75">
      <c r="A76" s="444">
        <f t="shared" si="1"/>
        <v>62</v>
      </c>
      <c r="B76" s="445" t="s">
        <v>212</v>
      </c>
      <c r="C76" s="446" t="s">
        <v>1533</v>
      </c>
      <c r="D76" s="447" t="s">
        <v>2045</v>
      </c>
      <c r="E76" s="447" t="s">
        <v>1534</v>
      </c>
      <c r="F76" s="458">
        <v>110</v>
      </c>
      <c r="G76" s="449">
        <v>20092.5</v>
      </c>
      <c r="H76" s="450">
        <v>2016</v>
      </c>
      <c r="I76" s="451" t="s">
        <v>2185</v>
      </c>
      <c r="J76" s="448" t="s">
        <v>1481</v>
      </c>
      <c r="K76" s="448" t="s">
        <v>2119</v>
      </c>
      <c r="L76" s="448" t="s">
        <v>2119</v>
      </c>
      <c r="M76" s="451" t="s">
        <v>2033</v>
      </c>
      <c r="N76" s="448" t="s">
        <v>1484</v>
      </c>
      <c r="O76" s="454">
        <v>1147500000</v>
      </c>
      <c r="P76" s="448" t="s">
        <v>2167</v>
      </c>
    </row>
    <row r="77" spans="1:16" s="437" customFormat="1" ht="33.75">
      <c r="A77" s="444">
        <f t="shared" si="1"/>
        <v>63</v>
      </c>
      <c r="B77" s="445" t="s">
        <v>212</v>
      </c>
      <c r="C77" s="446" t="s">
        <v>1533</v>
      </c>
      <c r="D77" s="447" t="s">
        <v>2045</v>
      </c>
      <c r="E77" s="447" t="s">
        <v>1534</v>
      </c>
      <c r="F77" s="458">
        <v>111</v>
      </c>
      <c r="G77" s="449">
        <v>5956.5</v>
      </c>
      <c r="H77" s="450">
        <v>2016</v>
      </c>
      <c r="I77" s="451" t="s">
        <v>2186</v>
      </c>
      <c r="J77" s="448" t="s">
        <v>1481</v>
      </c>
      <c r="K77" s="448" t="s">
        <v>2119</v>
      </c>
      <c r="L77" s="448" t="s">
        <v>2119</v>
      </c>
      <c r="M77" s="451" t="s">
        <v>2033</v>
      </c>
      <c r="N77" s="448" t="s">
        <v>1484</v>
      </c>
      <c r="O77" s="454">
        <v>739500000</v>
      </c>
      <c r="P77" s="448" t="s">
        <v>2167</v>
      </c>
    </row>
    <row r="78" spans="1:16" s="437" customFormat="1" ht="33.75">
      <c r="A78" s="444">
        <f t="shared" si="1"/>
        <v>64</v>
      </c>
      <c r="B78" s="445" t="s">
        <v>212</v>
      </c>
      <c r="C78" s="446" t="s">
        <v>1533</v>
      </c>
      <c r="D78" s="447" t="s">
        <v>2045</v>
      </c>
      <c r="E78" s="447" t="s">
        <v>1534</v>
      </c>
      <c r="F78" s="458">
        <v>32</v>
      </c>
      <c r="G78" s="449">
        <v>40275</v>
      </c>
      <c r="H78" s="450">
        <v>2018</v>
      </c>
      <c r="I78" s="451" t="s">
        <v>2187</v>
      </c>
      <c r="J78" s="448" t="s">
        <v>1481</v>
      </c>
      <c r="K78" s="448" t="s">
        <v>2119</v>
      </c>
      <c r="L78" s="448" t="s">
        <v>2119</v>
      </c>
      <c r="M78" s="451" t="s">
        <v>2033</v>
      </c>
      <c r="N78" s="448" t="s">
        <v>1484</v>
      </c>
      <c r="O78" s="454">
        <v>6519579000</v>
      </c>
      <c r="P78" s="448" t="s">
        <v>2167</v>
      </c>
    </row>
    <row r="79" spans="1:16" s="437" customFormat="1" ht="33.75">
      <c r="A79" s="444">
        <f t="shared" si="1"/>
        <v>65</v>
      </c>
      <c r="B79" s="445" t="s">
        <v>212</v>
      </c>
      <c r="C79" s="446" t="s">
        <v>1533</v>
      </c>
      <c r="D79" s="447" t="s">
        <v>2045</v>
      </c>
      <c r="E79" s="447" t="s">
        <v>1534</v>
      </c>
      <c r="F79" s="458">
        <v>33</v>
      </c>
      <c r="G79" s="449">
        <v>6867</v>
      </c>
      <c r="H79" s="450">
        <v>2018</v>
      </c>
      <c r="I79" s="451" t="s">
        <v>2188</v>
      </c>
      <c r="J79" s="448" t="s">
        <v>1481</v>
      </c>
      <c r="K79" s="448" t="s">
        <v>2119</v>
      </c>
      <c r="L79" s="448" t="s">
        <v>2119</v>
      </c>
      <c r="M79" s="451" t="s">
        <v>2033</v>
      </c>
      <c r="N79" s="448" t="s">
        <v>1484</v>
      </c>
      <c r="O79" s="454">
        <v>1981908000</v>
      </c>
      <c r="P79" s="448" t="s">
        <v>2167</v>
      </c>
    </row>
    <row r="80" spans="1:16" s="437" customFormat="1" ht="33.75">
      <c r="A80" s="444">
        <f t="shared" si="1"/>
        <v>66</v>
      </c>
      <c r="B80" s="445" t="s">
        <v>212</v>
      </c>
      <c r="C80" s="446" t="s">
        <v>1533</v>
      </c>
      <c r="D80" s="447" t="s">
        <v>2045</v>
      </c>
      <c r="E80" s="447" t="s">
        <v>1534</v>
      </c>
      <c r="F80" s="458">
        <v>34</v>
      </c>
      <c r="G80" s="449">
        <v>12379.5</v>
      </c>
      <c r="H80" s="450">
        <v>2018</v>
      </c>
      <c r="I80" s="451" t="s">
        <v>2189</v>
      </c>
      <c r="J80" s="448" t="s">
        <v>1481</v>
      </c>
      <c r="K80" s="448" t="s">
        <v>2119</v>
      </c>
      <c r="L80" s="448" t="s">
        <v>2119</v>
      </c>
      <c r="M80" s="451" t="s">
        <v>2033</v>
      </c>
      <c r="N80" s="448" t="s">
        <v>1484</v>
      </c>
      <c r="O80" s="454">
        <v>2647747000</v>
      </c>
      <c r="P80" s="448" t="s">
        <v>2167</v>
      </c>
    </row>
    <row r="81" spans="1:16" s="437" customFormat="1" ht="33.75">
      <c r="A81" s="444">
        <f t="shared" ref="A81:A144" si="2">A80+1</f>
        <v>67</v>
      </c>
      <c r="B81" s="445" t="s">
        <v>212</v>
      </c>
      <c r="C81" s="446" t="s">
        <v>1533</v>
      </c>
      <c r="D81" s="447" t="s">
        <v>2045</v>
      </c>
      <c r="E81" s="447" t="s">
        <v>1534</v>
      </c>
      <c r="F81" s="458">
        <v>35</v>
      </c>
      <c r="G81" s="449">
        <v>6493.5</v>
      </c>
      <c r="H81" s="450">
        <v>2018</v>
      </c>
      <c r="I81" s="451" t="s">
        <v>2190</v>
      </c>
      <c r="J81" s="448" t="s">
        <v>1481</v>
      </c>
      <c r="K81" s="448" t="s">
        <v>2119</v>
      </c>
      <c r="L81" s="448" t="s">
        <v>2119</v>
      </c>
      <c r="M81" s="451" t="s">
        <v>2033</v>
      </c>
      <c r="N81" s="448" t="s">
        <v>1484</v>
      </c>
      <c r="O81" s="454">
        <v>1722472000</v>
      </c>
      <c r="P81" s="448" t="s">
        <v>2167</v>
      </c>
    </row>
    <row r="82" spans="1:16" s="437" customFormat="1" ht="33.75">
      <c r="A82" s="444">
        <f t="shared" si="2"/>
        <v>68</v>
      </c>
      <c r="B82" s="445" t="s">
        <v>212</v>
      </c>
      <c r="C82" s="446" t="s">
        <v>1533</v>
      </c>
      <c r="D82" s="447" t="s">
        <v>2045</v>
      </c>
      <c r="E82" s="447" t="s">
        <v>1534</v>
      </c>
      <c r="F82" s="458">
        <v>36</v>
      </c>
      <c r="G82" s="449">
        <v>1088</v>
      </c>
      <c r="H82" s="450">
        <v>2018</v>
      </c>
      <c r="I82" s="451" t="s">
        <v>2191</v>
      </c>
      <c r="J82" s="448" t="s">
        <v>1481</v>
      </c>
      <c r="K82" s="448" t="s">
        <v>2119</v>
      </c>
      <c r="L82" s="448" t="s">
        <v>2119</v>
      </c>
      <c r="M82" s="451" t="s">
        <v>2033</v>
      </c>
      <c r="N82" s="448" t="s">
        <v>1484</v>
      </c>
      <c r="O82" s="454">
        <v>672076000</v>
      </c>
      <c r="P82" s="448" t="s">
        <v>2167</v>
      </c>
    </row>
    <row r="83" spans="1:16" s="437" customFormat="1" ht="33.75">
      <c r="A83" s="444">
        <f t="shared" si="2"/>
        <v>69</v>
      </c>
      <c r="B83" s="445" t="s">
        <v>212</v>
      </c>
      <c r="C83" s="446" t="s">
        <v>1533</v>
      </c>
      <c r="D83" s="447" t="s">
        <v>2045</v>
      </c>
      <c r="E83" s="447" t="s">
        <v>1534</v>
      </c>
      <c r="F83" s="458">
        <v>37</v>
      </c>
      <c r="G83" s="449">
        <v>12249</v>
      </c>
      <c r="H83" s="450">
        <v>2018</v>
      </c>
      <c r="I83" s="451" t="s">
        <v>2192</v>
      </c>
      <c r="J83" s="448" t="s">
        <v>1481</v>
      </c>
      <c r="K83" s="448" t="s">
        <v>2119</v>
      </c>
      <c r="L83" s="448" t="s">
        <v>2119</v>
      </c>
      <c r="M83" s="451" t="s">
        <v>2033</v>
      </c>
      <c r="N83" s="448" t="s">
        <v>1484</v>
      </c>
      <c r="O83" s="454">
        <v>2749422000</v>
      </c>
      <c r="P83" s="448" t="s">
        <v>2167</v>
      </c>
    </row>
    <row r="84" spans="1:16" s="437" customFormat="1" ht="33.75">
      <c r="A84" s="444">
        <f t="shared" si="2"/>
        <v>70</v>
      </c>
      <c r="B84" s="445" t="s">
        <v>212</v>
      </c>
      <c r="C84" s="446" t="s">
        <v>1533</v>
      </c>
      <c r="D84" s="447" t="s">
        <v>2045</v>
      </c>
      <c r="E84" s="447" t="s">
        <v>1534</v>
      </c>
      <c r="F84" s="458">
        <v>38</v>
      </c>
      <c r="G84" s="449">
        <v>7245</v>
      </c>
      <c r="H84" s="450">
        <v>2018</v>
      </c>
      <c r="I84" s="451" t="s">
        <v>2193</v>
      </c>
      <c r="J84" s="448" t="s">
        <v>1481</v>
      </c>
      <c r="K84" s="448" t="s">
        <v>2119</v>
      </c>
      <c r="L84" s="448" t="s">
        <v>2119</v>
      </c>
      <c r="M84" s="451" t="s">
        <v>2033</v>
      </c>
      <c r="N84" s="448" t="s">
        <v>1484</v>
      </c>
      <c r="O84" s="454">
        <v>28131500000</v>
      </c>
      <c r="P84" s="448" t="s">
        <v>2167</v>
      </c>
    </row>
    <row r="85" spans="1:16" s="437" customFormat="1" ht="33.75">
      <c r="A85" s="444">
        <f t="shared" si="2"/>
        <v>71</v>
      </c>
      <c r="B85" s="445" t="s">
        <v>212</v>
      </c>
      <c r="C85" s="446" t="s">
        <v>1533</v>
      </c>
      <c r="D85" s="447" t="s">
        <v>2045</v>
      </c>
      <c r="E85" s="447" t="s">
        <v>1534</v>
      </c>
      <c r="F85" s="458">
        <v>40</v>
      </c>
      <c r="G85" s="449">
        <v>4718</v>
      </c>
      <c r="H85" s="450">
        <v>2018</v>
      </c>
      <c r="I85" s="451" t="s">
        <v>2194</v>
      </c>
      <c r="J85" s="448" t="s">
        <v>1481</v>
      </c>
      <c r="K85" s="448" t="s">
        <v>2119</v>
      </c>
      <c r="L85" s="448" t="s">
        <v>2119</v>
      </c>
      <c r="M85" s="451" t="s">
        <v>2033</v>
      </c>
      <c r="N85" s="448" t="s">
        <v>1484</v>
      </c>
      <c r="O85" s="454">
        <v>1546453000</v>
      </c>
      <c r="P85" s="448" t="s">
        <v>2167</v>
      </c>
    </row>
    <row r="86" spans="1:16" s="437" customFormat="1" ht="33.75">
      <c r="A86" s="444">
        <f t="shared" si="2"/>
        <v>72</v>
      </c>
      <c r="B86" s="445" t="s">
        <v>212</v>
      </c>
      <c r="C86" s="446" t="s">
        <v>1533</v>
      </c>
      <c r="D86" s="447" t="s">
        <v>2045</v>
      </c>
      <c r="E86" s="447" t="s">
        <v>1534</v>
      </c>
      <c r="F86" s="458">
        <v>42</v>
      </c>
      <c r="G86" s="449">
        <v>8000</v>
      </c>
      <c r="H86" s="450">
        <v>2018</v>
      </c>
      <c r="I86" s="451" t="s">
        <v>2195</v>
      </c>
      <c r="J86" s="448" t="s">
        <v>1481</v>
      </c>
      <c r="K86" s="448" t="s">
        <v>2119</v>
      </c>
      <c r="L86" s="448" t="s">
        <v>2119</v>
      </c>
      <c r="M86" s="451" t="s">
        <v>2196</v>
      </c>
      <c r="N86" s="448" t="s">
        <v>1484</v>
      </c>
      <c r="O86" s="454">
        <v>2641085000</v>
      </c>
      <c r="P86" s="448" t="s">
        <v>2167</v>
      </c>
    </row>
    <row r="87" spans="1:16" s="437" customFormat="1" ht="33.75">
      <c r="A87" s="444">
        <f t="shared" si="2"/>
        <v>73</v>
      </c>
      <c r="B87" s="445" t="s">
        <v>212</v>
      </c>
      <c r="C87" s="446" t="s">
        <v>1533</v>
      </c>
      <c r="D87" s="447" t="s">
        <v>2045</v>
      </c>
      <c r="E87" s="447" t="s">
        <v>1534</v>
      </c>
      <c r="F87" s="458">
        <v>43</v>
      </c>
      <c r="G87" s="449">
        <v>13400</v>
      </c>
      <c r="H87" s="450">
        <v>2018</v>
      </c>
      <c r="I87" s="451" t="s">
        <v>2197</v>
      </c>
      <c r="J87" s="448" t="s">
        <v>1481</v>
      </c>
      <c r="K87" s="448" t="s">
        <v>2119</v>
      </c>
      <c r="L87" s="448" t="s">
        <v>2119</v>
      </c>
      <c r="M87" s="451" t="s">
        <v>2033</v>
      </c>
      <c r="N87" s="448" t="s">
        <v>1484</v>
      </c>
      <c r="O87" s="454">
        <v>4846558000</v>
      </c>
      <c r="P87" s="448" t="s">
        <v>2167</v>
      </c>
    </row>
    <row r="88" spans="1:16" s="437" customFormat="1" ht="33.75">
      <c r="A88" s="444">
        <f t="shared" si="2"/>
        <v>74</v>
      </c>
      <c r="B88" s="445" t="s">
        <v>212</v>
      </c>
      <c r="C88" s="446" t="s">
        <v>1533</v>
      </c>
      <c r="D88" s="447" t="s">
        <v>2045</v>
      </c>
      <c r="E88" s="447" t="s">
        <v>1534</v>
      </c>
      <c r="F88" s="458">
        <v>44</v>
      </c>
      <c r="G88" s="449">
        <v>38165</v>
      </c>
      <c r="H88" s="450">
        <v>2018</v>
      </c>
      <c r="I88" s="451" t="s">
        <v>2198</v>
      </c>
      <c r="J88" s="448" t="s">
        <v>1481</v>
      </c>
      <c r="K88" s="448" t="s">
        <v>2119</v>
      </c>
      <c r="L88" s="448" t="s">
        <v>2119</v>
      </c>
      <c r="M88" s="451" t="s">
        <v>2033</v>
      </c>
      <c r="N88" s="448" t="s">
        <v>1484</v>
      </c>
      <c r="O88" s="454">
        <v>13350523000</v>
      </c>
      <c r="P88" s="448" t="s">
        <v>2167</v>
      </c>
    </row>
    <row r="89" spans="1:16" s="437" customFormat="1" ht="33.75">
      <c r="A89" s="444">
        <f t="shared" si="2"/>
        <v>75</v>
      </c>
      <c r="B89" s="445" t="s">
        <v>212</v>
      </c>
      <c r="C89" s="446" t="s">
        <v>1533</v>
      </c>
      <c r="D89" s="447" t="s">
        <v>2045</v>
      </c>
      <c r="E89" s="447" t="s">
        <v>1534</v>
      </c>
      <c r="F89" s="458">
        <v>46</v>
      </c>
      <c r="G89" s="449">
        <v>17315</v>
      </c>
      <c r="H89" s="450">
        <v>2018</v>
      </c>
      <c r="I89" s="451" t="s">
        <v>2199</v>
      </c>
      <c r="J89" s="448" t="s">
        <v>1481</v>
      </c>
      <c r="K89" s="448" t="s">
        <v>2119</v>
      </c>
      <c r="L89" s="448" t="s">
        <v>2119</v>
      </c>
      <c r="M89" s="451" t="s">
        <v>2033</v>
      </c>
      <c r="N89" s="448" t="s">
        <v>1484</v>
      </c>
      <c r="O89" s="454">
        <v>6555643000</v>
      </c>
      <c r="P89" s="448" t="s">
        <v>2167</v>
      </c>
    </row>
    <row r="90" spans="1:16" s="437" customFormat="1" ht="33.75">
      <c r="A90" s="444">
        <f t="shared" si="2"/>
        <v>76</v>
      </c>
      <c r="B90" s="445" t="s">
        <v>212</v>
      </c>
      <c r="C90" s="446" t="s">
        <v>1533</v>
      </c>
      <c r="D90" s="447" t="s">
        <v>2045</v>
      </c>
      <c r="E90" s="447" t="s">
        <v>1534</v>
      </c>
      <c r="F90" s="458">
        <v>48</v>
      </c>
      <c r="G90" s="449">
        <v>2884.5</v>
      </c>
      <c r="H90" s="450">
        <v>2018</v>
      </c>
      <c r="I90" s="451" t="s">
        <v>2200</v>
      </c>
      <c r="J90" s="448" t="s">
        <v>1481</v>
      </c>
      <c r="K90" s="448" t="s">
        <v>2119</v>
      </c>
      <c r="L90" s="448" t="s">
        <v>2119</v>
      </c>
      <c r="M90" s="451" t="s">
        <v>2033</v>
      </c>
      <c r="N90" s="448" t="s">
        <v>1484</v>
      </c>
      <c r="O90" s="454">
        <v>11809863000</v>
      </c>
      <c r="P90" s="448" t="s">
        <v>2167</v>
      </c>
    </row>
    <row r="91" spans="1:16" s="437" customFormat="1" ht="33.75">
      <c r="A91" s="444">
        <f t="shared" si="2"/>
        <v>77</v>
      </c>
      <c r="B91" s="445" t="s">
        <v>212</v>
      </c>
      <c r="C91" s="446" t="s">
        <v>1533</v>
      </c>
      <c r="D91" s="447" t="s">
        <v>2045</v>
      </c>
      <c r="E91" s="447" t="s">
        <v>1534</v>
      </c>
      <c r="F91" s="458">
        <v>54</v>
      </c>
      <c r="G91" s="449">
        <v>3032</v>
      </c>
      <c r="H91" s="450">
        <v>2018</v>
      </c>
      <c r="I91" s="451" t="s">
        <v>2201</v>
      </c>
      <c r="J91" s="448" t="s">
        <v>1481</v>
      </c>
      <c r="K91" s="448" t="s">
        <v>2119</v>
      </c>
      <c r="L91" s="448" t="s">
        <v>2119</v>
      </c>
      <c r="M91" s="451" t="s">
        <v>2033</v>
      </c>
      <c r="N91" s="448" t="s">
        <v>1484</v>
      </c>
      <c r="O91" s="454">
        <v>693300000</v>
      </c>
      <c r="P91" s="448" t="s">
        <v>2167</v>
      </c>
    </row>
    <row r="92" spans="1:16" s="437" customFormat="1" ht="33.75">
      <c r="A92" s="444">
        <f t="shared" si="2"/>
        <v>78</v>
      </c>
      <c r="B92" s="445" t="s">
        <v>212</v>
      </c>
      <c r="C92" s="446" t="s">
        <v>1533</v>
      </c>
      <c r="D92" s="447" t="s">
        <v>2045</v>
      </c>
      <c r="E92" s="447" t="s">
        <v>1534</v>
      </c>
      <c r="F92" s="458">
        <v>55</v>
      </c>
      <c r="G92" s="449">
        <v>1180</v>
      </c>
      <c r="H92" s="450">
        <v>2018</v>
      </c>
      <c r="I92" s="451" t="s">
        <v>2202</v>
      </c>
      <c r="J92" s="448" t="s">
        <v>1481</v>
      </c>
      <c r="K92" s="448" t="s">
        <v>2119</v>
      </c>
      <c r="L92" s="448" t="s">
        <v>2119</v>
      </c>
      <c r="M92" s="451" t="s">
        <v>2033</v>
      </c>
      <c r="N92" s="448" t="s">
        <v>1484</v>
      </c>
      <c r="O92" s="454">
        <v>4989709000</v>
      </c>
      <c r="P92" s="448" t="s">
        <v>2167</v>
      </c>
    </row>
    <row r="93" spans="1:16" s="437" customFormat="1" ht="33.75">
      <c r="A93" s="444">
        <f t="shared" si="2"/>
        <v>79</v>
      </c>
      <c r="B93" s="445" t="s">
        <v>212</v>
      </c>
      <c r="C93" s="446" t="s">
        <v>1533</v>
      </c>
      <c r="D93" s="447" t="s">
        <v>2045</v>
      </c>
      <c r="E93" s="447" t="s">
        <v>1534</v>
      </c>
      <c r="F93" s="458">
        <v>56</v>
      </c>
      <c r="G93" s="449">
        <v>4960</v>
      </c>
      <c r="H93" s="450">
        <v>2018</v>
      </c>
      <c r="I93" s="451" t="s">
        <v>2203</v>
      </c>
      <c r="J93" s="448" t="s">
        <v>1481</v>
      </c>
      <c r="K93" s="448" t="s">
        <v>2119</v>
      </c>
      <c r="L93" s="448" t="s">
        <v>2119</v>
      </c>
      <c r="M93" s="451" t="s">
        <v>2033</v>
      </c>
      <c r="N93" s="448" t="s">
        <v>1484</v>
      </c>
      <c r="O93" s="454">
        <v>1919516000</v>
      </c>
      <c r="P93" s="448" t="s">
        <v>2167</v>
      </c>
    </row>
    <row r="94" spans="1:16" s="437" customFormat="1" ht="33.75">
      <c r="A94" s="444">
        <f t="shared" si="2"/>
        <v>80</v>
      </c>
      <c r="B94" s="445" t="s">
        <v>212</v>
      </c>
      <c r="C94" s="446" t="s">
        <v>1533</v>
      </c>
      <c r="D94" s="447" t="s">
        <v>2045</v>
      </c>
      <c r="E94" s="447" t="s">
        <v>1534</v>
      </c>
      <c r="F94" s="458">
        <v>58</v>
      </c>
      <c r="G94" s="449">
        <v>3113</v>
      </c>
      <c r="H94" s="450">
        <v>2018</v>
      </c>
      <c r="I94" s="451" t="s">
        <v>2204</v>
      </c>
      <c r="J94" s="448" t="s">
        <v>1481</v>
      </c>
      <c r="K94" s="448" t="s">
        <v>2119</v>
      </c>
      <c r="L94" s="448" t="s">
        <v>2119</v>
      </c>
      <c r="M94" s="451" t="s">
        <v>2033</v>
      </c>
      <c r="N94" s="448" t="s">
        <v>1484</v>
      </c>
      <c r="O94" s="454">
        <v>13674078000</v>
      </c>
      <c r="P94" s="448" t="s">
        <v>2167</v>
      </c>
    </row>
    <row r="95" spans="1:16" s="437" customFormat="1" ht="33.75">
      <c r="A95" s="444">
        <f t="shared" si="2"/>
        <v>81</v>
      </c>
      <c r="B95" s="445" t="s">
        <v>212</v>
      </c>
      <c r="C95" s="446" t="s">
        <v>1533</v>
      </c>
      <c r="D95" s="447" t="s">
        <v>2045</v>
      </c>
      <c r="E95" s="447" t="s">
        <v>1534</v>
      </c>
      <c r="F95" s="458">
        <v>62</v>
      </c>
      <c r="G95" s="449">
        <v>1288</v>
      </c>
      <c r="H95" s="450">
        <v>2018</v>
      </c>
      <c r="I95" s="451" t="s">
        <v>2205</v>
      </c>
      <c r="J95" s="448" t="s">
        <v>1481</v>
      </c>
      <c r="K95" s="448" t="s">
        <v>2119</v>
      </c>
      <c r="L95" s="448" t="s">
        <v>2119</v>
      </c>
      <c r="M95" s="451" t="s">
        <v>2033</v>
      </c>
      <c r="N95" s="448" t="s">
        <v>1484</v>
      </c>
      <c r="O95" s="454">
        <v>271604000</v>
      </c>
      <c r="P95" s="448" t="s">
        <v>2167</v>
      </c>
    </row>
    <row r="96" spans="1:16" s="437" customFormat="1" ht="33.75">
      <c r="A96" s="444">
        <f t="shared" si="2"/>
        <v>82</v>
      </c>
      <c r="B96" s="445" t="s">
        <v>212</v>
      </c>
      <c r="C96" s="446" t="s">
        <v>1533</v>
      </c>
      <c r="D96" s="447" t="s">
        <v>2045</v>
      </c>
      <c r="E96" s="447" t="s">
        <v>1534</v>
      </c>
      <c r="F96" s="458">
        <v>64</v>
      </c>
      <c r="G96" s="449">
        <v>4640</v>
      </c>
      <c r="H96" s="450">
        <v>2018</v>
      </c>
      <c r="I96" s="451" t="s">
        <v>2206</v>
      </c>
      <c r="J96" s="448" t="s">
        <v>1481</v>
      </c>
      <c r="K96" s="448" t="s">
        <v>2119</v>
      </c>
      <c r="L96" s="448" t="s">
        <v>2119</v>
      </c>
      <c r="M96" s="451" t="s">
        <v>2033</v>
      </c>
      <c r="N96" s="448" t="s">
        <v>1484</v>
      </c>
      <c r="O96" s="454">
        <v>20132425000</v>
      </c>
      <c r="P96" s="448" t="s">
        <v>2167</v>
      </c>
    </row>
    <row r="97" spans="1:16" s="437" customFormat="1" ht="33.75">
      <c r="A97" s="444">
        <f t="shared" si="2"/>
        <v>83</v>
      </c>
      <c r="B97" s="445" t="s">
        <v>212</v>
      </c>
      <c r="C97" s="446" t="s">
        <v>1533</v>
      </c>
      <c r="D97" s="447" t="s">
        <v>2045</v>
      </c>
      <c r="E97" s="447" t="s">
        <v>1534</v>
      </c>
      <c r="F97" s="458">
        <v>66</v>
      </c>
      <c r="G97" s="449">
        <v>1310</v>
      </c>
      <c r="H97" s="450">
        <v>2018</v>
      </c>
      <c r="I97" s="451" t="s">
        <v>2207</v>
      </c>
      <c r="J97" s="448" t="s">
        <v>1481</v>
      </c>
      <c r="K97" s="448" t="s">
        <v>2119</v>
      </c>
      <c r="L97" s="448" t="s">
        <v>2119</v>
      </c>
      <c r="M97" s="451" t="s">
        <v>2033</v>
      </c>
      <c r="N97" s="448" t="s">
        <v>1484</v>
      </c>
      <c r="O97" s="454">
        <v>280146000</v>
      </c>
      <c r="P97" s="448" t="s">
        <v>2167</v>
      </c>
    </row>
    <row r="98" spans="1:16" s="437" customFormat="1" ht="33.75">
      <c r="A98" s="444">
        <f t="shared" si="2"/>
        <v>84</v>
      </c>
      <c r="B98" s="445" t="s">
        <v>212</v>
      </c>
      <c r="C98" s="446" t="s">
        <v>1533</v>
      </c>
      <c r="D98" s="447" t="s">
        <v>2045</v>
      </c>
      <c r="E98" s="447" t="s">
        <v>1534</v>
      </c>
      <c r="F98" s="458">
        <v>67</v>
      </c>
      <c r="G98" s="449">
        <v>4500</v>
      </c>
      <c r="H98" s="450">
        <v>2018</v>
      </c>
      <c r="I98" s="451" t="s">
        <v>2208</v>
      </c>
      <c r="J98" s="448" t="s">
        <v>1481</v>
      </c>
      <c r="K98" s="448" t="s">
        <v>2119</v>
      </c>
      <c r="L98" s="448" t="s">
        <v>2119</v>
      </c>
      <c r="M98" s="451" t="s">
        <v>2033</v>
      </c>
      <c r="N98" s="448" t="s">
        <v>1484</v>
      </c>
      <c r="O98" s="454">
        <v>1070648000</v>
      </c>
      <c r="P98" s="448" t="s">
        <v>2167</v>
      </c>
    </row>
    <row r="99" spans="1:16" s="437" customFormat="1" ht="33.75">
      <c r="A99" s="444">
        <f t="shared" si="2"/>
        <v>85</v>
      </c>
      <c r="B99" s="445" t="s">
        <v>212</v>
      </c>
      <c r="C99" s="446" t="s">
        <v>1533</v>
      </c>
      <c r="D99" s="447" t="s">
        <v>2045</v>
      </c>
      <c r="E99" s="447" t="s">
        <v>1534</v>
      </c>
      <c r="F99" s="458">
        <v>68</v>
      </c>
      <c r="G99" s="449">
        <v>1145</v>
      </c>
      <c r="H99" s="450">
        <v>2018</v>
      </c>
      <c r="I99" s="451" t="s">
        <v>2209</v>
      </c>
      <c r="J99" s="448" t="s">
        <v>1481</v>
      </c>
      <c r="K99" s="448" t="s">
        <v>2119</v>
      </c>
      <c r="L99" s="448" t="s">
        <v>2119</v>
      </c>
      <c r="M99" s="451" t="s">
        <v>2033</v>
      </c>
      <c r="N99" s="448" t="s">
        <v>1484</v>
      </c>
      <c r="O99" s="454">
        <v>241449000</v>
      </c>
      <c r="P99" s="448" t="s">
        <v>2167</v>
      </c>
    </row>
    <row r="100" spans="1:16" s="437" customFormat="1" ht="33.75">
      <c r="A100" s="444">
        <f t="shared" si="2"/>
        <v>86</v>
      </c>
      <c r="B100" s="445" t="s">
        <v>212</v>
      </c>
      <c r="C100" s="446" t="s">
        <v>1533</v>
      </c>
      <c r="D100" s="447" t="s">
        <v>2045</v>
      </c>
      <c r="E100" s="447" t="s">
        <v>1534</v>
      </c>
      <c r="F100" s="458">
        <v>69</v>
      </c>
      <c r="G100" s="449">
        <v>4782</v>
      </c>
      <c r="H100" s="450">
        <v>2018</v>
      </c>
      <c r="I100" s="451" t="s">
        <v>2210</v>
      </c>
      <c r="J100" s="448" t="s">
        <v>1481</v>
      </c>
      <c r="K100" s="448" t="s">
        <v>2119</v>
      </c>
      <c r="L100" s="448" t="s">
        <v>2119</v>
      </c>
      <c r="M100" s="451" t="s">
        <v>2033</v>
      </c>
      <c r="N100" s="448" t="s">
        <v>1484</v>
      </c>
      <c r="O100" s="454">
        <v>20785740000</v>
      </c>
      <c r="P100" s="448" t="s">
        <v>2167</v>
      </c>
    </row>
    <row r="101" spans="1:16" s="437" customFormat="1" ht="33.75">
      <c r="A101" s="444">
        <f t="shared" si="2"/>
        <v>87</v>
      </c>
      <c r="B101" s="445" t="s">
        <v>212</v>
      </c>
      <c r="C101" s="446" t="s">
        <v>1533</v>
      </c>
      <c r="D101" s="447" t="s">
        <v>2045</v>
      </c>
      <c r="E101" s="447" t="s">
        <v>1534</v>
      </c>
      <c r="F101" s="458">
        <v>74</v>
      </c>
      <c r="G101" s="449">
        <v>26235</v>
      </c>
      <c r="H101" s="450">
        <v>2018</v>
      </c>
      <c r="I101" s="451" t="s">
        <v>2211</v>
      </c>
      <c r="J101" s="448" t="s">
        <v>1481</v>
      </c>
      <c r="K101" s="448" t="s">
        <v>2119</v>
      </c>
      <c r="L101" s="448" t="s">
        <v>2119</v>
      </c>
      <c r="M101" s="451" t="s">
        <v>2033</v>
      </c>
      <c r="N101" s="448" t="s">
        <v>1484</v>
      </c>
      <c r="O101" s="454">
        <v>4624616000</v>
      </c>
      <c r="P101" s="448" t="s">
        <v>2167</v>
      </c>
    </row>
    <row r="102" spans="1:16" s="437" customFormat="1" ht="33.75">
      <c r="A102" s="444">
        <f t="shared" si="2"/>
        <v>88</v>
      </c>
      <c r="B102" s="445" t="s">
        <v>212</v>
      </c>
      <c r="C102" s="446" t="s">
        <v>1533</v>
      </c>
      <c r="D102" s="447" t="s">
        <v>2045</v>
      </c>
      <c r="E102" s="447" t="s">
        <v>1534</v>
      </c>
      <c r="F102" s="458">
        <v>75</v>
      </c>
      <c r="G102" s="449">
        <v>11889</v>
      </c>
      <c r="H102" s="450">
        <v>2018</v>
      </c>
      <c r="I102" s="451" t="s">
        <v>2212</v>
      </c>
      <c r="J102" s="448" t="s">
        <v>1481</v>
      </c>
      <c r="K102" s="448" t="s">
        <v>2119</v>
      </c>
      <c r="L102" s="448" t="s">
        <v>2119</v>
      </c>
      <c r="M102" s="451" t="s">
        <v>2033</v>
      </c>
      <c r="N102" s="448" t="s">
        <v>1484</v>
      </c>
      <c r="O102" s="454">
        <v>9921161000</v>
      </c>
      <c r="P102" s="448" t="s">
        <v>2167</v>
      </c>
    </row>
    <row r="103" spans="1:16" s="437" customFormat="1" ht="33.75">
      <c r="A103" s="444">
        <f t="shared" si="2"/>
        <v>89</v>
      </c>
      <c r="B103" s="445" t="s">
        <v>212</v>
      </c>
      <c r="C103" s="446" t="s">
        <v>1533</v>
      </c>
      <c r="D103" s="447" t="s">
        <v>2045</v>
      </c>
      <c r="E103" s="447" t="s">
        <v>1534</v>
      </c>
      <c r="F103" s="458">
        <v>76</v>
      </c>
      <c r="G103" s="449">
        <v>1584</v>
      </c>
      <c r="H103" s="450">
        <v>2018</v>
      </c>
      <c r="I103" s="451" t="s">
        <v>2213</v>
      </c>
      <c r="J103" s="448" t="s">
        <v>1481</v>
      </c>
      <c r="K103" s="448" t="s">
        <v>2119</v>
      </c>
      <c r="L103" s="448" t="s">
        <v>2119</v>
      </c>
      <c r="M103" s="451" t="s">
        <v>2033</v>
      </c>
      <c r="N103" s="448" t="s">
        <v>1484</v>
      </c>
      <c r="O103" s="454">
        <v>6698051000</v>
      </c>
      <c r="P103" s="448" t="s">
        <v>2167</v>
      </c>
    </row>
    <row r="104" spans="1:16" s="437" customFormat="1" ht="33.75">
      <c r="A104" s="444">
        <f t="shared" si="2"/>
        <v>90</v>
      </c>
      <c r="B104" s="445" t="s">
        <v>7</v>
      </c>
      <c r="C104" s="446" t="s">
        <v>1868</v>
      </c>
      <c r="D104" s="447" t="s">
        <v>1874</v>
      </c>
      <c r="E104" s="447" t="s">
        <v>1870</v>
      </c>
      <c r="F104" s="448" t="s">
        <v>1479</v>
      </c>
      <c r="G104" s="449">
        <v>10000</v>
      </c>
      <c r="H104" s="450">
        <v>2003</v>
      </c>
      <c r="I104" s="451" t="s">
        <v>2105</v>
      </c>
      <c r="J104" s="448" t="s">
        <v>1481</v>
      </c>
      <c r="K104" s="448" t="s">
        <v>2119</v>
      </c>
      <c r="L104" s="448" t="s">
        <v>2119</v>
      </c>
      <c r="M104" s="451" t="s">
        <v>1872</v>
      </c>
      <c r="N104" s="448" t="s">
        <v>1484</v>
      </c>
      <c r="O104" s="454">
        <v>60000000</v>
      </c>
      <c r="P104" s="448" t="s">
        <v>2214</v>
      </c>
    </row>
    <row r="105" spans="1:16" s="437" customFormat="1" ht="33.75">
      <c r="A105" s="444">
        <f t="shared" si="2"/>
        <v>91</v>
      </c>
      <c r="B105" s="445" t="s">
        <v>7</v>
      </c>
      <c r="C105" s="446" t="s">
        <v>1868</v>
      </c>
      <c r="D105" s="447" t="s">
        <v>1874</v>
      </c>
      <c r="E105" s="447" t="s">
        <v>1870</v>
      </c>
      <c r="F105" s="448" t="s">
        <v>1479</v>
      </c>
      <c r="G105" s="449">
        <v>2088</v>
      </c>
      <c r="H105" s="450">
        <v>2003</v>
      </c>
      <c r="I105" s="451" t="s">
        <v>1573</v>
      </c>
      <c r="J105" s="448" t="s">
        <v>1481</v>
      </c>
      <c r="K105" s="448" t="s">
        <v>2119</v>
      </c>
      <c r="L105" s="448" t="s">
        <v>2119</v>
      </c>
      <c r="M105" s="451" t="s">
        <v>1872</v>
      </c>
      <c r="N105" s="448" t="s">
        <v>1484</v>
      </c>
      <c r="O105" s="454">
        <v>20880000</v>
      </c>
      <c r="P105" s="448" t="s">
        <v>2214</v>
      </c>
    </row>
    <row r="106" spans="1:16" s="437" customFormat="1" ht="33.75">
      <c r="A106" s="444">
        <f t="shared" si="2"/>
        <v>92</v>
      </c>
      <c r="B106" s="445" t="s">
        <v>7</v>
      </c>
      <c r="C106" s="446" t="s">
        <v>1868</v>
      </c>
      <c r="D106" s="448" t="s">
        <v>1954</v>
      </c>
      <c r="E106" s="448" t="s">
        <v>1870</v>
      </c>
      <c r="F106" s="448" t="s">
        <v>1479</v>
      </c>
      <c r="G106" s="449">
        <v>2225</v>
      </c>
      <c r="H106" s="450">
        <v>2003</v>
      </c>
      <c r="I106" s="451" t="s">
        <v>1545</v>
      </c>
      <c r="J106" s="448" t="s">
        <v>1481</v>
      </c>
      <c r="K106" s="448" t="s">
        <v>2119</v>
      </c>
      <c r="L106" s="448" t="s">
        <v>2119</v>
      </c>
      <c r="M106" s="451" t="s">
        <v>1872</v>
      </c>
      <c r="N106" s="448" t="s">
        <v>1484</v>
      </c>
      <c r="O106" s="454">
        <v>80100000</v>
      </c>
      <c r="P106" s="448" t="s">
        <v>2214</v>
      </c>
    </row>
    <row r="107" spans="1:16" s="437" customFormat="1" ht="33.75">
      <c r="A107" s="444">
        <f t="shared" si="2"/>
        <v>93</v>
      </c>
      <c r="B107" s="445" t="s">
        <v>7</v>
      </c>
      <c r="C107" s="446" t="s">
        <v>1868</v>
      </c>
      <c r="D107" s="448" t="s">
        <v>1883</v>
      </c>
      <c r="E107" s="448" t="s">
        <v>1870</v>
      </c>
      <c r="F107" s="448" t="s">
        <v>1479</v>
      </c>
      <c r="G107" s="449">
        <v>2724</v>
      </c>
      <c r="H107" s="450">
        <v>2003</v>
      </c>
      <c r="I107" s="451" t="s">
        <v>2215</v>
      </c>
      <c r="J107" s="448" t="s">
        <v>1481</v>
      </c>
      <c r="K107" s="452">
        <v>41810</v>
      </c>
      <c r="L107" s="448" t="s">
        <v>1519</v>
      </c>
      <c r="M107" s="446" t="s">
        <v>1872</v>
      </c>
      <c r="N107" s="448" t="s">
        <v>1484</v>
      </c>
      <c r="O107" s="453">
        <v>57000000</v>
      </c>
      <c r="P107" s="448" t="s">
        <v>2120</v>
      </c>
    </row>
    <row r="108" spans="1:16" s="437" customFormat="1" ht="33.75">
      <c r="A108" s="444">
        <f t="shared" si="2"/>
        <v>94</v>
      </c>
      <c r="B108" s="445" t="s">
        <v>7</v>
      </c>
      <c r="C108" s="446" t="s">
        <v>1868</v>
      </c>
      <c r="D108" s="448" t="s">
        <v>1910</v>
      </c>
      <c r="E108" s="448" t="s">
        <v>1870</v>
      </c>
      <c r="F108" s="448" t="s">
        <v>1479</v>
      </c>
      <c r="G108" s="449">
        <v>7245</v>
      </c>
      <c r="H108" s="450">
        <v>2003</v>
      </c>
      <c r="I108" s="446" t="s">
        <v>1656</v>
      </c>
      <c r="J108" s="448" t="s">
        <v>1481</v>
      </c>
      <c r="K108" s="448" t="s">
        <v>2119</v>
      </c>
      <c r="L108" s="448" t="s">
        <v>2119</v>
      </c>
      <c r="M108" s="451" t="s">
        <v>2216</v>
      </c>
      <c r="N108" s="448" t="s">
        <v>1484</v>
      </c>
      <c r="O108" s="454">
        <v>21735000</v>
      </c>
      <c r="P108" s="448" t="s">
        <v>2120</v>
      </c>
    </row>
    <row r="109" spans="1:16" s="437" customFormat="1" ht="33.75">
      <c r="A109" s="444">
        <f t="shared" si="2"/>
        <v>95</v>
      </c>
      <c r="B109" s="445" t="s">
        <v>7</v>
      </c>
      <c r="C109" s="446" t="s">
        <v>1868</v>
      </c>
      <c r="D109" s="448" t="s">
        <v>1921</v>
      </c>
      <c r="E109" s="448" t="s">
        <v>1870</v>
      </c>
      <c r="F109" s="448" t="s">
        <v>1479</v>
      </c>
      <c r="G109" s="449">
        <v>1500</v>
      </c>
      <c r="H109" s="450">
        <v>2003</v>
      </c>
      <c r="I109" s="451" t="s">
        <v>2217</v>
      </c>
      <c r="J109" s="448" t="s">
        <v>1481</v>
      </c>
      <c r="K109" s="448" t="s">
        <v>2119</v>
      </c>
      <c r="L109" s="448" t="s">
        <v>2119</v>
      </c>
      <c r="M109" s="451" t="s">
        <v>1872</v>
      </c>
      <c r="N109" s="448" t="s">
        <v>1484</v>
      </c>
      <c r="O109" s="454">
        <v>11250000</v>
      </c>
      <c r="P109" s="448" t="s">
        <v>2120</v>
      </c>
    </row>
    <row r="110" spans="1:16" s="437" customFormat="1" ht="33.75">
      <c r="A110" s="444">
        <f t="shared" si="2"/>
        <v>96</v>
      </c>
      <c r="B110" s="445" t="s">
        <v>7</v>
      </c>
      <c r="C110" s="451" t="s">
        <v>1868</v>
      </c>
      <c r="D110" s="448" t="s">
        <v>1931</v>
      </c>
      <c r="E110" s="448" t="s">
        <v>1870</v>
      </c>
      <c r="F110" s="448" t="s">
        <v>1479</v>
      </c>
      <c r="G110" s="449">
        <v>20000</v>
      </c>
      <c r="H110" s="450">
        <v>2003</v>
      </c>
      <c r="I110" s="451" t="s">
        <v>1983</v>
      </c>
      <c r="J110" s="448" t="s">
        <v>1481</v>
      </c>
      <c r="K110" s="448" t="s">
        <v>2119</v>
      </c>
      <c r="L110" s="448" t="s">
        <v>2119</v>
      </c>
      <c r="M110" s="446" t="s">
        <v>2216</v>
      </c>
      <c r="N110" s="448" t="s">
        <v>1484</v>
      </c>
      <c r="O110" s="454">
        <v>200000000</v>
      </c>
      <c r="P110" s="448" t="s">
        <v>2218</v>
      </c>
    </row>
    <row r="111" spans="1:16" s="437" customFormat="1" ht="33.75">
      <c r="A111" s="444">
        <f t="shared" si="2"/>
        <v>97</v>
      </c>
      <c r="B111" s="445" t="s">
        <v>7</v>
      </c>
      <c r="C111" s="451" t="s">
        <v>1868</v>
      </c>
      <c r="D111" s="448" t="s">
        <v>1931</v>
      </c>
      <c r="E111" s="448" t="s">
        <v>1870</v>
      </c>
      <c r="F111" s="448" t="s">
        <v>1479</v>
      </c>
      <c r="G111" s="449">
        <v>4694</v>
      </c>
      <c r="H111" s="450">
        <v>2003</v>
      </c>
      <c r="I111" s="451" t="s">
        <v>1545</v>
      </c>
      <c r="J111" s="448" t="s">
        <v>1481</v>
      </c>
      <c r="K111" s="448" t="s">
        <v>2119</v>
      </c>
      <c r="L111" s="448" t="s">
        <v>2119</v>
      </c>
      <c r="M111" s="451" t="s">
        <v>2216</v>
      </c>
      <c r="N111" s="448" t="s">
        <v>1484</v>
      </c>
      <c r="O111" s="453">
        <v>291159000</v>
      </c>
      <c r="P111" s="448" t="s">
        <v>2218</v>
      </c>
    </row>
    <row r="112" spans="1:16" s="437" customFormat="1" ht="33.75">
      <c r="A112" s="444">
        <f t="shared" si="2"/>
        <v>98</v>
      </c>
      <c r="B112" s="445" t="s">
        <v>7</v>
      </c>
      <c r="C112" s="446" t="s">
        <v>1868</v>
      </c>
      <c r="D112" s="448" t="s">
        <v>1931</v>
      </c>
      <c r="E112" s="448" t="s">
        <v>1870</v>
      </c>
      <c r="F112" s="448" t="s">
        <v>1479</v>
      </c>
      <c r="G112" s="449">
        <v>20000</v>
      </c>
      <c r="H112" s="450">
        <v>2003</v>
      </c>
      <c r="I112" s="451" t="s">
        <v>2219</v>
      </c>
      <c r="J112" s="448" t="s">
        <v>1481</v>
      </c>
      <c r="K112" s="448" t="s">
        <v>2119</v>
      </c>
      <c r="L112" s="448" t="s">
        <v>2119</v>
      </c>
      <c r="M112" s="446" t="s">
        <v>1872</v>
      </c>
      <c r="N112" s="448" t="s">
        <v>1484</v>
      </c>
      <c r="O112" s="454">
        <v>200000000</v>
      </c>
      <c r="P112" s="448" t="s">
        <v>2218</v>
      </c>
    </row>
    <row r="113" spans="1:17" s="437" customFormat="1" ht="33.75">
      <c r="A113" s="444">
        <f t="shared" si="2"/>
        <v>99</v>
      </c>
      <c r="B113" s="445" t="s">
        <v>7</v>
      </c>
      <c r="C113" s="446" t="s">
        <v>1868</v>
      </c>
      <c r="D113" s="448" t="s">
        <v>1931</v>
      </c>
      <c r="E113" s="448" t="s">
        <v>1870</v>
      </c>
      <c r="F113" s="448" t="s">
        <v>1479</v>
      </c>
      <c r="G113" s="449">
        <v>12140</v>
      </c>
      <c r="H113" s="450">
        <v>2003</v>
      </c>
      <c r="I113" s="446" t="s">
        <v>1849</v>
      </c>
      <c r="J113" s="448" t="s">
        <v>1481</v>
      </c>
      <c r="K113" s="448" t="s">
        <v>2119</v>
      </c>
      <c r="L113" s="448" t="s">
        <v>2119</v>
      </c>
      <c r="M113" s="451" t="s">
        <v>1872</v>
      </c>
      <c r="N113" s="448" t="s">
        <v>1484</v>
      </c>
      <c r="O113" s="454">
        <v>169960000</v>
      </c>
      <c r="P113" s="448" t="s">
        <v>2218</v>
      </c>
    </row>
    <row r="114" spans="1:17" s="437" customFormat="1" ht="33.75">
      <c r="A114" s="444">
        <f t="shared" si="2"/>
        <v>100</v>
      </c>
      <c r="B114" s="445" t="s">
        <v>7</v>
      </c>
      <c r="C114" s="446" t="s">
        <v>1868</v>
      </c>
      <c r="D114" s="448" t="s">
        <v>2220</v>
      </c>
      <c r="E114" s="448" t="s">
        <v>1870</v>
      </c>
      <c r="F114" s="448" t="s">
        <v>1479</v>
      </c>
      <c r="G114" s="449">
        <v>20000</v>
      </c>
      <c r="H114" s="450">
        <v>2017</v>
      </c>
      <c r="I114" s="446" t="s">
        <v>1553</v>
      </c>
      <c r="J114" s="448" t="s">
        <v>1481</v>
      </c>
      <c r="K114" s="448" t="s">
        <v>2119</v>
      </c>
      <c r="L114" s="448" t="s">
        <v>2119</v>
      </c>
      <c r="M114" s="446" t="s">
        <v>1993</v>
      </c>
      <c r="N114" s="448" t="s">
        <v>1599</v>
      </c>
      <c r="O114" s="454">
        <v>49000000</v>
      </c>
      <c r="P114" s="448" t="s">
        <v>2133</v>
      </c>
    </row>
    <row r="115" spans="1:17" s="437" customFormat="1" ht="22.5">
      <c r="A115" s="444">
        <f t="shared" si="2"/>
        <v>101</v>
      </c>
      <c r="B115" s="445" t="s">
        <v>7</v>
      </c>
      <c r="C115" s="446" t="s">
        <v>1988</v>
      </c>
      <c r="D115" s="448" t="s">
        <v>2221</v>
      </c>
      <c r="E115" s="448" t="s">
        <v>1990</v>
      </c>
      <c r="F115" s="448" t="s">
        <v>1479</v>
      </c>
      <c r="G115" s="449">
        <v>3014</v>
      </c>
      <c r="H115" s="450">
        <v>2021</v>
      </c>
      <c r="I115" s="446" t="s">
        <v>1936</v>
      </c>
      <c r="J115" s="448" t="s">
        <v>1481</v>
      </c>
      <c r="K115" s="448" t="s">
        <v>2119</v>
      </c>
      <c r="L115" s="448" t="s">
        <v>2119</v>
      </c>
      <c r="M115" s="446" t="s">
        <v>1993</v>
      </c>
      <c r="N115" s="448" t="s">
        <v>1599</v>
      </c>
      <c r="O115" s="454">
        <v>7384300</v>
      </c>
      <c r="P115" s="448" t="s">
        <v>2222</v>
      </c>
    </row>
    <row r="116" spans="1:17" s="1162" customFormat="1" ht="22.5">
      <c r="A116" s="444">
        <f t="shared" si="2"/>
        <v>102</v>
      </c>
      <c r="B116" s="1257" t="s">
        <v>7</v>
      </c>
      <c r="C116" s="1258" t="s">
        <v>2223</v>
      </c>
      <c r="D116" s="1259" t="s">
        <v>2220</v>
      </c>
      <c r="E116" s="1259" t="s">
        <v>1870</v>
      </c>
      <c r="F116" s="1260" t="s">
        <v>1479</v>
      </c>
      <c r="G116" s="163">
        <v>869</v>
      </c>
      <c r="H116" s="1261">
        <v>2025</v>
      </c>
      <c r="I116" s="1258" t="s">
        <v>2224</v>
      </c>
      <c r="J116" s="1259" t="s">
        <v>1481</v>
      </c>
      <c r="K116" s="1259" t="s">
        <v>2119</v>
      </c>
      <c r="L116" s="1259" t="s">
        <v>2119</v>
      </c>
      <c r="M116" s="1258" t="s">
        <v>1993</v>
      </c>
      <c r="N116" s="1259" t="s">
        <v>1599</v>
      </c>
      <c r="O116" s="1163">
        <v>2607000</v>
      </c>
      <c r="P116" s="1259" t="s">
        <v>2225</v>
      </c>
    </row>
    <row r="117" spans="1:17" s="1162" customFormat="1" ht="33.75">
      <c r="A117" s="444">
        <f t="shared" si="2"/>
        <v>103</v>
      </c>
      <c r="B117" s="1257" t="s">
        <v>7</v>
      </c>
      <c r="C117" s="1258" t="s">
        <v>2226</v>
      </c>
      <c r="D117" s="1259" t="s">
        <v>2220</v>
      </c>
      <c r="E117" s="1259" t="s">
        <v>1870</v>
      </c>
      <c r="F117" s="1260" t="s">
        <v>1479</v>
      </c>
      <c r="G117" s="163">
        <v>3200</v>
      </c>
      <c r="H117" s="1261">
        <v>2025</v>
      </c>
      <c r="I117" s="1258" t="s">
        <v>2227</v>
      </c>
      <c r="J117" s="1259" t="s">
        <v>1481</v>
      </c>
      <c r="K117" s="1259" t="s">
        <v>2119</v>
      </c>
      <c r="L117" s="1259" t="s">
        <v>2119</v>
      </c>
      <c r="M117" s="1258" t="s">
        <v>1993</v>
      </c>
      <c r="N117" s="1259" t="s">
        <v>1599</v>
      </c>
      <c r="O117" s="1163">
        <v>204800000</v>
      </c>
      <c r="P117" s="1259" t="s">
        <v>162</v>
      </c>
    </row>
    <row r="118" spans="1:17" s="1162" customFormat="1" ht="33.75">
      <c r="A118" s="444">
        <f t="shared" si="2"/>
        <v>104</v>
      </c>
      <c r="B118" s="1257" t="s">
        <v>7</v>
      </c>
      <c r="C118" s="1258" t="s">
        <v>2226</v>
      </c>
      <c r="D118" s="1259" t="s">
        <v>2220</v>
      </c>
      <c r="E118" s="1259" t="s">
        <v>1870</v>
      </c>
      <c r="F118" s="1260" t="s">
        <v>1538</v>
      </c>
      <c r="G118" s="163">
        <v>2400</v>
      </c>
      <c r="H118" s="1261">
        <v>2025</v>
      </c>
      <c r="I118" s="1258" t="s">
        <v>1723</v>
      </c>
      <c r="J118" s="1259" t="s">
        <v>1481</v>
      </c>
      <c r="K118" s="1259" t="s">
        <v>2119</v>
      </c>
      <c r="L118" s="1259" t="s">
        <v>2119</v>
      </c>
      <c r="M118" s="1258" t="s">
        <v>1993</v>
      </c>
      <c r="N118" s="1259" t="s">
        <v>1599</v>
      </c>
      <c r="O118" s="1163">
        <v>33600000</v>
      </c>
      <c r="P118" s="1259" t="s">
        <v>2228</v>
      </c>
    </row>
    <row r="119" spans="1:17" s="1162" customFormat="1" ht="33.75">
      <c r="A119" s="444">
        <f t="shared" si="2"/>
        <v>105</v>
      </c>
      <c r="B119" s="1257" t="s">
        <v>7</v>
      </c>
      <c r="C119" s="1258" t="s">
        <v>2226</v>
      </c>
      <c r="D119" s="1259" t="s">
        <v>2220</v>
      </c>
      <c r="E119" s="1259" t="s">
        <v>1870</v>
      </c>
      <c r="F119" s="1260" t="s">
        <v>1506</v>
      </c>
      <c r="G119" s="163">
        <v>665</v>
      </c>
      <c r="H119" s="1261">
        <v>2025</v>
      </c>
      <c r="I119" s="1258" t="s">
        <v>2224</v>
      </c>
      <c r="J119" s="1259" t="s">
        <v>1481</v>
      </c>
      <c r="K119" s="1259" t="s">
        <v>2119</v>
      </c>
      <c r="L119" s="1259" t="s">
        <v>2119</v>
      </c>
      <c r="M119" s="1258" t="s">
        <v>1993</v>
      </c>
      <c r="N119" s="1259" t="s">
        <v>1599</v>
      </c>
      <c r="O119" s="1163">
        <v>2607000</v>
      </c>
      <c r="P119" s="1259" t="s">
        <v>2229</v>
      </c>
    </row>
    <row r="120" spans="1:17" s="437" customFormat="1" ht="33.75">
      <c r="A120" s="444">
        <f t="shared" si="2"/>
        <v>106</v>
      </c>
      <c r="B120" s="445" t="s">
        <v>7</v>
      </c>
      <c r="C120" s="446" t="s">
        <v>2226</v>
      </c>
      <c r="D120" s="448" t="s">
        <v>2220</v>
      </c>
      <c r="E120" s="448" t="s">
        <v>1870</v>
      </c>
      <c r="F120" s="457" t="s">
        <v>1548</v>
      </c>
      <c r="G120" s="471">
        <v>10000</v>
      </c>
      <c r="H120" s="450">
        <v>2025</v>
      </c>
      <c r="I120" s="446" t="s">
        <v>1902</v>
      </c>
      <c r="J120" s="448" t="s">
        <v>1481</v>
      </c>
      <c r="K120" s="448" t="s">
        <v>2119</v>
      </c>
      <c r="L120" s="448" t="s">
        <v>2119</v>
      </c>
      <c r="M120" s="446" t="s">
        <v>1993</v>
      </c>
      <c r="N120" s="448" t="s">
        <v>1484</v>
      </c>
      <c r="O120" s="1163">
        <v>15000000</v>
      </c>
      <c r="P120" s="448" t="s">
        <v>2230</v>
      </c>
      <c r="Q120" s="1162"/>
    </row>
    <row r="121" spans="1:17" s="437" customFormat="1" ht="33.75">
      <c r="A121" s="444">
        <f t="shared" si="2"/>
        <v>107</v>
      </c>
      <c r="B121" s="445" t="s">
        <v>7</v>
      </c>
      <c r="C121" s="446" t="s">
        <v>2226</v>
      </c>
      <c r="D121" s="448" t="s">
        <v>2220</v>
      </c>
      <c r="E121" s="448" t="s">
        <v>1870</v>
      </c>
      <c r="F121" s="457" t="s">
        <v>1715</v>
      </c>
      <c r="G121" s="471">
        <v>2400</v>
      </c>
      <c r="H121" s="450">
        <v>2025</v>
      </c>
      <c r="I121" s="446" t="s">
        <v>1531</v>
      </c>
      <c r="J121" s="448" t="s">
        <v>1481</v>
      </c>
      <c r="K121" s="448" t="s">
        <v>2119</v>
      </c>
      <c r="L121" s="448" t="s">
        <v>2119</v>
      </c>
      <c r="M121" s="446" t="s">
        <v>1993</v>
      </c>
      <c r="N121" s="448" t="s">
        <v>1484</v>
      </c>
      <c r="O121" s="1163">
        <v>7000000</v>
      </c>
      <c r="P121" s="448" t="s">
        <v>87</v>
      </c>
      <c r="Q121" s="1162"/>
    </row>
    <row r="122" spans="1:17" s="437" customFormat="1" ht="22.5">
      <c r="A122" s="444">
        <f t="shared" si="2"/>
        <v>108</v>
      </c>
      <c r="B122" s="445" t="s">
        <v>223</v>
      </c>
      <c r="C122" s="446" t="s">
        <v>1661</v>
      </c>
      <c r="D122" s="447" t="s">
        <v>1662</v>
      </c>
      <c r="E122" s="447" t="s">
        <v>1663</v>
      </c>
      <c r="F122" s="448" t="s">
        <v>1479</v>
      </c>
      <c r="G122" s="449">
        <v>10000</v>
      </c>
      <c r="H122" s="450">
        <v>2011</v>
      </c>
      <c r="I122" s="451" t="s">
        <v>1500</v>
      </c>
      <c r="J122" s="448" t="s">
        <v>1481</v>
      </c>
      <c r="K122" s="448" t="s">
        <v>2119</v>
      </c>
      <c r="L122" s="448" t="s">
        <v>2119</v>
      </c>
      <c r="M122" s="451" t="s">
        <v>1664</v>
      </c>
      <c r="N122" s="448" t="s">
        <v>1484</v>
      </c>
      <c r="O122" s="454">
        <v>400000000</v>
      </c>
      <c r="P122" s="448" t="s">
        <v>2120</v>
      </c>
    </row>
    <row r="123" spans="1:17" s="437" customFormat="1" ht="22.5">
      <c r="A123" s="444">
        <f t="shared" si="2"/>
        <v>109</v>
      </c>
      <c r="B123" s="445" t="s">
        <v>223</v>
      </c>
      <c r="C123" s="446" t="s">
        <v>2231</v>
      </c>
      <c r="D123" s="447" t="s">
        <v>1662</v>
      </c>
      <c r="E123" s="447" t="s">
        <v>2232</v>
      </c>
      <c r="F123" s="448" t="s">
        <v>1479</v>
      </c>
      <c r="G123" s="449">
        <v>1250</v>
      </c>
      <c r="H123" s="450">
        <v>2025</v>
      </c>
      <c r="I123" s="451" t="s">
        <v>2233</v>
      </c>
      <c r="J123" s="448" t="s">
        <v>1481</v>
      </c>
      <c r="K123" s="452">
        <v>39975</v>
      </c>
      <c r="L123" s="448" t="s">
        <v>2234</v>
      </c>
      <c r="M123" s="451" t="s">
        <v>2235</v>
      </c>
      <c r="N123" s="448" t="s">
        <v>1484</v>
      </c>
      <c r="O123" s="454">
        <v>80000000</v>
      </c>
      <c r="P123" s="448"/>
      <c r="Q123" s="1162"/>
    </row>
    <row r="124" spans="1:17" s="437" customFormat="1" ht="22.5">
      <c r="A124" s="444">
        <f t="shared" si="2"/>
        <v>110</v>
      </c>
      <c r="B124" s="445" t="s">
        <v>231</v>
      </c>
      <c r="C124" s="446" t="s">
        <v>1608</v>
      </c>
      <c r="D124" s="448" t="s">
        <v>1600</v>
      </c>
      <c r="E124" s="448" t="s">
        <v>1610</v>
      </c>
      <c r="F124" s="448" t="s">
        <v>1479</v>
      </c>
      <c r="G124" s="449">
        <v>154</v>
      </c>
      <c r="H124" s="450">
        <v>2003</v>
      </c>
      <c r="I124" s="446" t="s">
        <v>1983</v>
      </c>
      <c r="J124" s="448" t="s">
        <v>1481</v>
      </c>
      <c r="K124" s="448" t="s">
        <v>2119</v>
      </c>
      <c r="L124" s="448" t="s">
        <v>2119</v>
      </c>
      <c r="M124" s="446" t="s">
        <v>1629</v>
      </c>
      <c r="N124" s="448" t="s">
        <v>1599</v>
      </c>
      <c r="O124" s="454">
        <v>889000</v>
      </c>
      <c r="P124" s="448" t="s">
        <v>2120</v>
      </c>
    </row>
    <row r="125" spans="1:17" s="437" customFormat="1" ht="22.5">
      <c r="A125" s="444">
        <f t="shared" si="2"/>
        <v>111</v>
      </c>
      <c r="B125" s="445" t="s">
        <v>231</v>
      </c>
      <c r="C125" s="446" t="s">
        <v>1608</v>
      </c>
      <c r="D125" s="448" t="s">
        <v>1600</v>
      </c>
      <c r="E125" s="448" t="s">
        <v>1610</v>
      </c>
      <c r="F125" s="448" t="s">
        <v>1538</v>
      </c>
      <c r="G125" s="449">
        <v>200</v>
      </c>
      <c r="H125" s="450">
        <v>2003</v>
      </c>
      <c r="I125" s="446" t="s">
        <v>1983</v>
      </c>
      <c r="J125" s="448" t="s">
        <v>1481</v>
      </c>
      <c r="K125" s="448" t="s">
        <v>2119</v>
      </c>
      <c r="L125" s="448" t="s">
        <v>2119</v>
      </c>
      <c r="M125" s="446" t="s">
        <v>1629</v>
      </c>
      <c r="N125" s="448" t="s">
        <v>1599</v>
      </c>
      <c r="O125" s="454">
        <v>1155000</v>
      </c>
      <c r="P125" s="448" t="s">
        <v>2120</v>
      </c>
    </row>
    <row r="126" spans="1:17" s="437" customFormat="1" ht="22.5">
      <c r="A126" s="444">
        <f t="shared" si="2"/>
        <v>112</v>
      </c>
      <c r="B126" s="445" t="s">
        <v>231</v>
      </c>
      <c r="C126" s="446" t="s">
        <v>1608</v>
      </c>
      <c r="D126" s="448" t="s">
        <v>1600</v>
      </c>
      <c r="E126" s="448" t="s">
        <v>1610</v>
      </c>
      <c r="F126" s="448" t="s">
        <v>1506</v>
      </c>
      <c r="G126" s="449">
        <v>150</v>
      </c>
      <c r="H126" s="450">
        <v>2003</v>
      </c>
      <c r="I126" s="446" t="s">
        <v>1983</v>
      </c>
      <c r="J126" s="448" t="s">
        <v>1481</v>
      </c>
      <c r="K126" s="448" t="s">
        <v>2119</v>
      </c>
      <c r="L126" s="448" t="s">
        <v>2119</v>
      </c>
      <c r="M126" s="446" t="s">
        <v>1629</v>
      </c>
      <c r="N126" s="448" t="s">
        <v>1599</v>
      </c>
      <c r="O126" s="454">
        <v>866000</v>
      </c>
      <c r="P126" s="448" t="s">
        <v>2120</v>
      </c>
    </row>
    <row r="127" spans="1:17" s="437" customFormat="1" ht="22.5">
      <c r="A127" s="444">
        <f t="shared" si="2"/>
        <v>113</v>
      </c>
      <c r="B127" s="445" t="s">
        <v>231</v>
      </c>
      <c r="C127" s="446" t="s">
        <v>1608</v>
      </c>
      <c r="D127" s="448" t="s">
        <v>1600</v>
      </c>
      <c r="E127" s="448" t="s">
        <v>1610</v>
      </c>
      <c r="F127" s="448" t="s">
        <v>1548</v>
      </c>
      <c r="G127" s="449">
        <v>270</v>
      </c>
      <c r="H127" s="450">
        <v>2003</v>
      </c>
      <c r="I127" s="446" t="s">
        <v>1983</v>
      </c>
      <c r="J127" s="448" t="s">
        <v>1481</v>
      </c>
      <c r="K127" s="448" t="s">
        <v>2119</v>
      </c>
      <c r="L127" s="448" t="s">
        <v>2119</v>
      </c>
      <c r="M127" s="446" t="s">
        <v>1629</v>
      </c>
      <c r="N127" s="448" t="s">
        <v>1599</v>
      </c>
      <c r="O127" s="454">
        <v>1559000</v>
      </c>
      <c r="P127" s="448" t="s">
        <v>2120</v>
      </c>
    </row>
    <row r="128" spans="1:17" s="437" customFormat="1" ht="22.5">
      <c r="A128" s="444">
        <f t="shared" si="2"/>
        <v>114</v>
      </c>
      <c r="B128" s="445" t="s">
        <v>231</v>
      </c>
      <c r="C128" s="446" t="s">
        <v>1493</v>
      </c>
      <c r="D128" s="448" t="s">
        <v>1600</v>
      </c>
      <c r="E128" s="448" t="s">
        <v>1494</v>
      </c>
      <c r="F128" s="448" t="s">
        <v>1490</v>
      </c>
      <c r="G128" s="449">
        <v>63</v>
      </c>
      <c r="H128" s="450">
        <v>2003</v>
      </c>
      <c r="I128" s="446" t="s">
        <v>1983</v>
      </c>
      <c r="J128" s="448" t="s">
        <v>1481</v>
      </c>
      <c r="K128" s="448" t="s">
        <v>2119</v>
      </c>
      <c r="L128" s="448" t="s">
        <v>2119</v>
      </c>
      <c r="M128" s="446" t="s">
        <v>2236</v>
      </c>
      <c r="N128" s="448" t="s">
        <v>1599</v>
      </c>
      <c r="O128" s="454">
        <v>364000</v>
      </c>
      <c r="P128" s="448" t="s">
        <v>2120</v>
      </c>
    </row>
    <row r="129" spans="1:16" s="437" customFormat="1" ht="22.5">
      <c r="A129" s="444">
        <f t="shared" si="2"/>
        <v>115</v>
      </c>
      <c r="B129" s="445" t="s">
        <v>231</v>
      </c>
      <c r="C129" s="446" t="s">
        <v>1493</v>
      </c>
      <c r="D129" s="448" t="s">
        <v>1600</v>
      </c>
      <c r="E129" s="448" t="s">
        <v>1494</v>
      </c>
      <c r="F129" s="448" t="s">
        <v>1538</v>
      </c>
      <c r="G129" s="449">
        <v>170</v>
      </c>
      <c r="H129" s="450">
        <v>2003</v>
      </c>
      <c r="I129" s="446" t="s">
        <v>1983</v>
      </c>
      <c r="J129" s="448" t="s">
        <v>1481</v>
      </c>
      <c r="K129" s="448" t="s">
        <v>2119</v>
      </c>
      <c r="L129" s="448" t="s">
        <v>2119</v>
      </c>
      <c r="M129" s="446" t="s">
        <v>1602</v>
      </c>
      <c r="N129" s="448" t="s">
        <v>1599</v>
      </c>
      <c r="O129" s="454">
        <v>982000</v>
      </c>
      <c r="P129" s="448" t="s">
        <v>2120</v>
      </c>
    </row>
    <row r="130" spans="1:16" s="437" customFormat="1" ht="22.5">
      <c r="A130" s="444">
        <f t="shared" si="2"/>
        <v>116</v>
      </c>
      <c r="B130" s="445" t="s">
        <v>231</v>
      </c>
      <c r="C130" s="446" t="s">
        <v>1619</v>
      </c>
      <c r="D130" s="448" t="s">
        <v>1600</v>
      </c>
      <c r="E130" s="448" t="s">
        <v>1620</v>
      </c>
      <c r="F130" s="448" t="s">
        <v>1479</v>
      </c>
      <c r="G130" s="449">
        <v>42</v>
      </c>
      <c r="H130" s="450">
        <v>2003</v>
      </c>
      <c r="I130" s="446" t="s">
        <v>1983</v>
      </c>
      <c r="J130" s="448" t="s">
        <v>1481</v>
      </c>
      <c r="K130" s="448" t="s">
        <v>2119</v>
      </c>
      <c r="L130" s="448" t="s">
        <v>2119</v>
      </c>
      <c r="M130" s="446" t="s">
        <v>2237</v>
      </c>
      <c r="N130" s="448" t="s">
        <v>1599</v>
      </c>
      <c r="O130" s="454">
        <v>243000</v>
      </c>
      <c r="P130" s="448" t="s">
        <v>2120</v>
      </c>
    </row>
    <row r="131" spans="1:16" s="437" customFormat="1" ht="33.75">
      <c r="A131" s="444">
        <f t="shared" si="2"/>
        <v>117</v>
      </c>
      <c r="B131" s="445" t="s">
        <v>231</v>
      </c>
      <c r="C131" s="446" t="s">
        <v>1493</v>
      </c>
      <c r="D131" s="448" t="s">
        <v>2005</v>
      </c>
      <c r="E131" s="448" t="s">
        <v>1494</v>
      </c>
      <c r="F131" s="448" t="s">
        <v>1490</v>
      </c>
      <c r="G131" s="449">
        <v>100000</v>
      </c>
      <c r="H131" s="450">
        <v>2009</v>
      </c>
      <c r="I131" s="451" t="s">
        <v>928</v>
      </c>
      <c r="J131" s="448" t="s">
        <v>1481</v>
      </c>
      <c r="K131" s="448" t="s">
        <v>2119</v>
      </c>
      <c r="L131" s="448" t="s">
        <v>2119</v>
      </c>
      <c r="M131" s="446" t="s">
        <v>2007</v>
      </c>
      <c r="N131" s="448" t="s">
        <v>1484</v>
      </c>
      <c r="O131" s="454">
        <v>25000000</v>
      </c>
      <c r="P131" s="448" t="s">
        <v>2238</v>
      </c>
    </row>
    <row r="132" spans="1:16" s="437" customFormat="1" ht="33.75">
      <c r="A132" s="444">
        <f t="shared" si="2"/>
        <v>118</v>
      </c>
      <c r="B132" s="445" t="s">
        <v>2092</v>
      </c>
      <c r="C132" s="446" t="s">
        <v>2239</v>
      </c>
      <c r="D132" s="447" t="s">
        <v>2099</v>
      </c>
      <c r="E132" s="447" t="s">
        <v>2240</v>
      </c>
      <c r="F132" s="448" t="s">
        <v>1490</v>
      </c>
      <c r="G132" s="449">
        <v>18040</v>
      </c>
      <c r="H132" s="450">
        <v>2017</v>
      </c>
      <c r="I132" s="451" t="s">
        <v>1912</v>
      </c>
      <c r="J132" s="448" t="s">
        <v>1481</v>
      </c>
      <c r="K132" s="448" t="s">
        <v>2119</v>
      </c>
      <c r="L132" s="448" t="s">
        <v>2119</v>
      </c>
      <c r="M132" s="451" t="s">
        <v>2241</v>
      </c>
      <c r="N132" s="448" t="s">
        <v>1484</v>
      </c>
      <c r="O132" s="454">
        <v>80000000</v>
      </c>
      <c r="P132" s="448" t="s">
        <v>2242</v>
      </c>
    </row>
    <row r="133" spans="1:16" s="437" customFormat="1" ht="33.75">
      <c r="A133" s="444">
        <f t="shared" si="2"/>
        <v>119</v>
      </c>
      <c r="B133" s="445" t="s">
        <v>2092</v>
      </c>
      <c r="C133" s="446" t="s">
        <v>1868</v>
      </c>
      <c r="D133" s="447" t="s">
        <v>2099</v>
      </c>
      <c r="E133" s="447" t="s">
        <v>1870</v>
      </c>
      <c r="F133" s="448" t="s">
        <v>1479</v>
      </c>
      <c r="G133" s="449">
        <v>10000</v>
      </c>
      <c r="H133" s="450">
        <v>2017</v>
      </c>
      <c r="I133" s="451" t="s">
        <v>1592</v>
      </c>
      <c r="J133" s="448" t="s">
        <v>1481</v>
      </c>
      <c r="K133" s="448" t="s">
        <v>2119</v>
      </c>
      <c r="L133" s="448" t="s">
        <v>2119</v>
      </c>
      <c r="M133" s="451" t="s">
        <v>1872</v>
      </c>
      <c r="N133" s="448" t="s">
        <v>1484</v>
      </c>
      <c r="O133" s="454">
        <v>164173000</v>
      </c>
      <c r="P133" s="448" t="s">
        <v>2243</v>
      </c>
    </row>
    <row r="134" spans="1:16" s="437" customFormat="1" ht="33.75">
      <c r="A134" s="444">
        <f t="shared" si="2"/>
        <v>120</v>
      </c>
      <c r="B134" s="445" t="s">
        <v>2092</v>
      </c>
      <c r="C134" s="446" t="s">
        <v>1497</v>
      </c>
      <c r="D134" s="447" t="s">
        <v>2099</v>
      </c>
      <c r="E134" s="447" t="s">
        <v>1499</v>
      </c>
      <c r="F134" s="448" t="s">
        <v>1479</v>
      </c>
      <c r="G134" s="449">
        <v>900</v>
      </c>
      <c r="H134" s="450">
        <v>2017</v>
      </c>
      <c r="I134" s="451" t="s">
        <v>2244</v>
      </c>
      <c r="J134" s="448" t="s">
        <v>1481</v>
      </c>
      <c r="K134" s="448" t="s">
        <v>2119</v>
      </c>
      <c r="L134" s="448" t="s">
        <v>2119</v>
      </c>
      <c r="M134" s="451" t="s">
        <v>2245</v>
      </c>
      <c r="N134" s="448" t="s">
        <v>1484</v>
      </c>
      <c r="O134" s="454">
        <v>18250000</v>
      </c>
      <c r="P134" s="448" t="s">
        <v>2243</v>
      </c>
    </row>
    <row r="135" spans="1:16" s="437" customFormat="1" ht="33.75">
      <c r="A135" s="444">
        <f t="shared" si="2"/>
        <v>121</v>
      </c>
      <c r="B135" s="445" t="s">
        <v>2092</v>
      </c>
      <c r="C135" s="446" t="s">
        <v>1497</v>
      </c>
      <c r="D135" s="447" t="s">
        <v>2099</v>
      </c>
      <c r="E135" s="447" t="s">
        <v>1499</v>
      </c>
      <c r="F135" s="448" t="s">
        <v>1490</v>
      </c>
      <c r="G135" s="449">
        <v>2100</v>
      </c>
      <c r="H135" s="450">
        <v>2017</v>
      </c>
      <c r="I135" s="451" t="s">
        <v>1500</v>
      </c>
      <c r="J135" s="448" t="s">
        <v>1481</v>
      </c>
      <c r="K135" s="448" t="s">
        <v>2119</v>
      </c>
      <c r="L135" s="448" t="s">
        <v>2119</v>
      </c>
      <c r="M135" s="451" t="s">
        <v>2245</v>
      </c>
      <c r="N135" s="448" t="s">
        <v>1484</v>
      </c>
      <c r="O135" s="454">
        <v>46250000</v>
      </c>
      <c r="P135" s="448" t="s">
        <v>2243</v>
      </c>
    </row>
    <row r="136" spans="1:16" s="437" customFormat="1" ht="33.75">
      <c r="A136" s="444">
        <f t="shared" si="2"/>
        <v>122</v>
      </c>
      <c r="B136" s="445" t="s">
        <v>2092</v>
      </c>
      <c r="C136" s="446" t="s">
        <v>1504</v>
      </c>
      <c r="D136" s="447" t="s">
        <v>2099</v>
      </c>
      <c r="E136" s="447" t="s">
        <v>1505</v>
      </c>
      <c r="F136" s="448" t="s">
        <v>1479</v>
      </c>
      <c r="G136" s="449">
        <v>330</v>
      </c>
      <c r="H136" s="450">
        <v>2017</v>
      </c>
      <c r="I136" s="451" t="s">
        <v>2119</v>
      </c>
      <c r="J136" s="448" t="s">
        <v>1481</v>
      </c>
      <c r="K136" s="448" t="s">
        <v>2119</v>
      </c>
      <c r="L136" s="448" t="s">
        <v>2119</v>
      </c>
      <c r="M136" s="451" t="s">
        <v>2246</v>
      </c>
      <c r="N136" s="448" t="s">
        <v>1484</v>
      </c>
      <c r="O136" s="454">
        <v>33990000</v>
      </c>
      <c r="P136" s="448" t="s">
        <v>2243</v>
      </c>
    </row>
    <row r="137" spans="1:16" s="437" customFormat="1" ht="33.75">
      <c r="A137" s="444">
        <f t="shared" si="2"/>
        <v>123</v>
      </c>
      <c r="B137" s="445" t="s">
        <v>2092</v>
      </c>
      <c r="C137" s="446" t="s">
        <v>1504</v>
      </c>
      <c r="D137" s="447" t="s">
        <v>2099</v>
      </c>
      <c r="E137" s="447" t="s">
        <v>1505</v>
      </c>
      <c r="F137" s="448" t="s">
        <v>1490</v>
      </c>
      <c r="G137" s="449">
        <v>300</v>
      </c>
      <c r="H137" s="450">
        <v>2017</v>
      </c>
      <c r="I137" s="451" t="s">
        <v>2119</v>
      </c>
      <c r="J137" s="448" t="s">
        <v>1481</v>
      </c>
      <c r="K137" s="448" t="s">
        <v>2119</v>
      </c>
      <c r="L137" s="448" t="s">
        <v>2119</v>
      </c>
      <c r="M137" s="451" t="s">
        <v>2246</v>
      </c>
      <c r="N137" s="448" t="s">
        <v>1484</v>
      </c>
      <c r="O137" s="454">
        <v>30900000</v>
      </c>
      <c r="P137" s="448" t="s">
        <v>2243</v>
      </c>
    </row>
    <row r="138" spans="1:16" s="437" customFormat="1" ht="33.75">
      <c r="A138" s="444">
        <f t="shared" si="2"/>
        <v>124</v>
      </c>
      <c r="B138" s="445" t="s">
        <v>2092</v>
      </c>
      <c r="C138" s="446" t="s">
        <v>2239</v>
      </c>
      <c r="D138" s="447" t="s">
        <v>2099</v>
      </c>
      <c r="E138" s="447" t="s">
        <v>2240</v>
      </c>
      <c r="F138" s="448" t="s">
        <v>1479</v>
      </c>
      <c r="G138" s="449">
        <v>18005</v>
      </c>
      <c r="H138" s="450">
        <v>2017</v>
      </c>
      <c r="I138" s="451" t="s">
        <v>1570</v>
      </c>
      <c r="J138" s="448" t="s">
        <v>1481</v>
      </c>
      <c r="K138" s="448" t="s">
        <v>2119</v>
      </c>
      <c r="L138" s="448" t="s">
        <v>2119</v>
      </c>
      <c r="M138" s="451" t="s">
        <v>2241</v>
      </c>
      <c r="N138" s="448" t="s">
        <v>1484</v>
      </c>
      <c r="O138" s="454">
        <v>135037500</v>
      </c>
      <c r="P138" s="448" t="s">
        <v>2133</v>
      </c>
    </row>
    <row r="139" spans="1:16" s="437" customFormat="1" ht="33.75">
      <c r="A139" s="444">
        <f t="shared" si="2"/>
        <v>125</v>
      </c>
      <c r="B139" s="445" t="s">
        <v>2092</v>
      </c>
      <c r="C139" s="446" t="s">
        <v>2093</v>
      </c>
      <c r="D139" s="447" t="s">
        <v>2094</v>
      </c>
      <c r="E139" s="447" t="s">
        <v>2095</v>
      </c>
      <c r="F139" s="448" t="s">
        <v>1582</v>
      </c>
      <c r="G139" s="449">
        <v>3219</v>
      </c>
      <c r="H139" s="450">
        <v>2018</v>
      </c>
      <c r="I139" s="451" t="s">
        <v>1570</v>
      </c>
      <c r="J139" s="448" t="s">
        <v>1481</v>
      </c>
      <c r="K139" s="448" t="s">
        <v>2119</v>
      </c>
      <c r="L139" s="448" t="s">
        <v>2119</v>
      </c>
      <c r="M139" s="451" t="s">
        <v>2247</v>
      </c>
      <c r="N139" s="448" t="s">
        <v>1484</v>
      </c>
      <c r="O139" s="454">
        <v>140000000</v>
      </c>
      <c r="P139" s="448" t="s">
        <v>2243</v>
      </c>
    </row>
    <row r="140" spans="1:16" s="437" customFormat="1" ht="33.75">
      <c r="A140" s="444">
        <f t="shared" si="2"/>
        <v>126</v>
      </c>
      <c r="B140" s="445" t="s">
        <v>2092</v>
      </c>
      <c r="C140" s="446" t="s">
        <v>2093</v>
      </c>
      <c r="D140" s="447" t="s">
        <v>2094</v>
      </c>
      <c r="E140" s="447" t="s">
        <v>2095</v>
      </c>
      <c r="F140" s="458">
        <v>11</v>
      </c>
      <c r="G140" s="449">
        <v>100</v>
      </c>
      <c r="H140" s="450">
        <v>2019</v>
      </c>
      <c r="I140" s="451" t="s">
        <v>1940</v>
      </c>
      <c r="J140" s="448" t="s">
        <v>1481</v>
      </c>
      <c r="K140" s="448" t="s">
        <v>2119</v>
      </c>
      <c r="L140" s="448" t="s">
        <v>2119</v>
      </c>
      <c r="M140" s="451" t="s">
        <v>2248</v>
      </c>
      <c r="N140" s="448" t="s">
        <v>1484</v>
      </c>
      <c r="O140" s="461">
        <v>50000000</v>
      </c>
      <c r="P140" s="448" t="s">
        <v>2222</v>
      </c>
    </row>
    <row r="141" spans="1:16" s="437" customFormat="1" ht="33.75">
      <c r="A141" s="444">
        <f t="shared" si="2"/>
        <v>127</v>
      </c>
      <c r="B141" s="445" t="s">
        <v>2092</v>
      </c>
      <c r="C141" s="446" t="s">
        <v>2093</v>
      </c>
      <c r="D141" s="447" t="s">
        <v>2094</v>
      </c>
      <c r="E141" s="447" t="s">
        <v>2095</v>
      </c>
      <c r="F141" s="458">
        <v>12</v>
      </c>
      <c r="G141" s="449">
        <v>7600</v>
      </c>
      <c r="H141" s="450">
        <v>2019</v>
      </c>
      <c r="I141" s="451" t="s">
        <v>2249</v>
      </c>
      <c r="J141" s="448" t="s">
        <v>1481</v>
      </c>
      <c r="K141" s="448" t="s">
        <v>2119</v>
      </c>
      <c r="L141" s="448" t="s">
        <v>2119</v>
      </c>
      <c r="M141" s="451" t="s">
        <v>2250</v>
      </c>
      <c r="N141" s="448" t="s">
        <v>1484</v>
      </c>
      <c r="O141" s="461">
        <v>200000000</v>
      </c>
      <c r="P141" s="448" t="s">
        <v>2222</v>
      </c>
    </row>
    <row r="142" spans="1:16" s="437" customFormat="1" ht="33.75">
      <c r="A142" s="444">
        <f t="shared" si="2"/>
        <v>128</v>
      </c>
      <c r="B142" s="445" t="s">
        <v>2092</v>
      </c>
      <c r="C142" s="446" t="s">
        <v>2093</v>
      </c>
      <c r="D142" s="447" t="s">
        <v>2094</v>
      </c>
      <c r="E142" s="447" t="s">
        <v>2095</v>
      </c>
      <c r="F142" s="458">
        <v>18</v>
      </c>
      <c r="G142" s="449">
        <v>665</v>
      </c>
      <c r="H142" s="450">
        <v>2019</v>
      </c>
      <c r="I142" s="451" t="s">
        <v>1595</v>
      </c>
      <c r="J142" s="448" t="s">
        <v>1481</v>
      </c>
      <c r="K142" s="448" t="s">
        <v>2119</v>
      </c>
      <c r="L142" s="448" t="s">
        <v>2119</v>
      </c>
      <c r="M142" s="451" t="s">
        <v>2251</v>
      </c>
      <c r="N142" s="448" t="s">
        <v>1484</v>
      </c>
      <c r="O142" s="461">
        <v>40000000</v>
      </c>
      <c r="P142" s="448" t="s">
        <v>2222</v>
      </c>
    </row>
    <row r="143" spans="1:16" s="437" customFormat="1" ht="33.75">
      <c r="A143" s="444">
        <f t="shared" si="2"/>
        <v>129</v>
      </c>
      <c r="B143" s="445" t="s">
        <v>2092</v>
      </c>
      <c r="C143" s="446" t="s">
        <v>2093</v>
      </c>
      <c r="D143" s="447" t="s">
        <v>2094</v>
      </c>
      <c r="E143" s="447" t="s">
        <v>2095</v>
      </c>
      <c r="F143" s="458">
        <v>19</v>
      </c>
      <c r="G143" s="449">
        <v>318</v>
      </c>
      <c r="H143" s="450">
        <v>2019</v>
      </c>
      <c r="I143" s="451" t="s">
        <v>1595</v>
      </c>
      <c r="J143" s="448" t="s">
        <v>1481</v>
      </c>
      <c r="K143" s="448" t="s">
        <v>2119</v>
      </c>
      <c r="L143" s="448" t="s">
        <v>2119</v>
      </c>
      <c r="M143" s="451" t="s">
        <v>2251</v>
      </c>
      <c r="N143" s="448" t="s">
        <v>1484</v>
      </c>
      <c r="O143" s="461">
        <v>75000000</v>
      </c>
      <c r="P143" s="448" t="s">
        <v>2222</v>
      </c>
    </row>
    <row r="144" spans="1:16" s="437" customFormat="1" ht="33.75">
      <c r="A144" s="444">
        <f t="shared" si="2"/>
        <v>130</v>
      </c>
      <c r="B144" s="445" t="s">
        <v>2092</v>
      </c>
      <c r="C144" s="446" t="s">
        <v>2093</v>
      </c>
      <c r="D144" s="447" t="s">
        <v>2094</v>
      </c>
      <c r="E144" s="447" t="s">
        <v>2095</v>
      </c>
      <c r="F144" s="458">
        <v>14</v>
      </c>
      <c r="G144" s="449">
        <v>8175</v>
      </c>
      <c r="H144" s="450">
        <v>2019</v>
      </c>
      <c r="I144" s="451" t="s">
        <v>1753</v>
      </c>
      <c r="J144" s="448" t="s">
        <v>1481</v>
      </c>
      <c r="K144" s="448" t="s">
        <v>2119</v>
      </c>
      <c r="L144" s="448" t="s">
        <v>2119</v>
      </c>
      <c r="M144" s="451" t="s">
        <v>2252</v>
      </c>
      <c r="N144" s="448" t="s">
        <v>1484</v>
      </c>
      <c r="O144" s="461">
        <v>58446000</v>
      </c>
      <c r="P144" s="448" t="s">
        <v>2222</v>
      </c>
    </row>
    <row r="145" spans="1:18" s="437" customFormat="1" ht="33.75">
      <c r="A145" s="444">
        <f t="shared" ref="A145:A208" si="3">A144+1</f>
        <v>131</v>
      </c>
      <c r="B145" s="445" t="s">
        <v>2092</v>
      </c>
      <c r="C145" s="446" t="s">
        <v>2093</v>
      </c>
      <c r="D145" s="447" t="s">
        <v>2094</v>
      </c>
      <c r="E145" s="447" t="s">
        <v>2095</v>
      </c>
      <c r="F145" s="458">
        <v>15</v>
      </c>
      <c r="G145" s="449">
        <v>100</v>
      </c>
      <c r="H145" s="450">
        <v>2019</v>
      </c>
      <c r="I145" s="451" t="s">
        <v>1716</v>
      </c>
      <c r="J145" s="448" t="s">
        <v>1481</v>
      </c>
      <c r="K145" s="448" t="s">
        <v>2119</v>
      </c>
      <c r="L145" s="448" t="s">
        <v>2119</v>
      </c>
      <c r="M145" s="451" t="s">
        <v>2248</v>
      </c>
      <c r="N145" s="448" t="s">
        <v>1484</v>
      </c>
      <c r="O145" s="461">
        <v>22000000</v>
      </c>
      <c r="P145" s="448" t="s">
        <v>2222</v>
      </c>
    </row>
    <row r="146" spans="1:18" s="437" customFormat="1" ht="33.75">
      <c r="A146" s="444">
        <f t="shared" si="3"/>
        <v>132</v>
      </c>
      <c r="B146" s="445" t="s">
        <v>2092</v>
      </c>
      <c r="C146" s="446" t="s">
        <v>2093</v>
      </c>
      <c r="D146" s="447" t="s">
        <v>2094</v>
      </c>
      <c r="E146" s="447" t="s">
        <v>2095</v>
      </c>
      <c r="F146" s="458">
        <v>16</v>
      </c>
      <c r="G146" s="449">
        <v>100</v>
      </c>
      <c r="H146" s="450">
        <v>2019</v>
      </c>
      <c r="I146" s="451" t="s">
        <v>1737</v>
      </c>
      <c r="J146" s="448" t="s">
        <v>1481</v>
      </c>
      <c r="K146" s="448" t="s">
        <v>2119</v>
      </c>
      <c r="L146" s="448" t="s">
        <v>2119</v>
      </c>
      <c r="M146" s="451" t="s">
        <v>2248</v>
      </c>
      <c r="N146" s="448" t="s">
        <v>1484</v>
      </c>
      <c r="O146" s="461">
        <v>29500000</v>
      </c>
      <c r="P146" s="448" t="s">
        <v>2222</v>
      </c>
    </row>
    <row r="147" spans="1:18" s="437" customFormat="1" ht="33.75">
      <c r="A147" s="444">
        <f t="shared" si="3"/>
        <v>133</v>
      </c>
      <c r="B147" s="445" t="s">
        <v>2092</v>
      </c>
      <c r="C147" s="451" t="s">
        <v>2107</v>
      </c>
      <c r="D147" s="447" t="s">
        <v>2094</v>
      </c>
      <c r="E147" s="447" t="s">
        <v>2095</v>
      </c>
      <c r="F147" s="458">
        <v>22</v>
      </c>
      <c r="G147" s="449">
        <v>2300</v>
      </c>
      <c r="H147" s="450">
        <v>2020</v>
      </c>
      <c r="I147" s="451" t="s">
        <v>2253</v>
      </c>
      <c r="J147" s="448" t="s">
        <v>1481</v>
      </c>
      <c r="K147" s="448" t="s">
        <v>2119</v>
      </c>
      <c r="L147" s="448" t="s">
        <v>2119</v>
      </c>
      <c r="M147" s="446" t="s">
        <v>2254</v>
      </c>
      <c r="N147" s="448" t="s">
        <v>1484</v>
      </c>
      <c r="O147" s="454">
        <v>67521000</v>
      </c>
      <c r="P147" s="448" t="s">
        <v>2222</v>
      </c>
    </row>
    <row r="148" spans="1:18" s="437" customFormat="1" ht="33.75">
      <c r="A148" s="444">
        <f t="shared" si="3"/>
        <v>134</v>
      </c>
      <c r="B148" s="445" t="s">
        <v>2092</v>
      </c>
      <c r="C148" s="451" t="s">
        <v>2107</v>
      </c>
      <c r="D148" s="447" t="s">
        <v>2094</v>
      </c>
      <c r="E148" s="447" t="s">
        <v>2095</v>
      </c>
      <c r="F148" s="458">
        <v>23</v>
      </c>
      <c r="G148" s="449">
        <v>6400</v>
      </c>
      <c r="H148" s="450">
        <v>2020</v>
      </c>
      <c r="I148" s="451" t="s">
        <v>2255</v>
      </c>
      <c r="J148" s="448" t="s">
        <v>1481</v>
      </c>
      <c r="K148" s="448" t="s">
        <v>2119</v>
      </c>
      <c r="L148" s="448" t="s">
        <v>2119</v>
      </c>
      <c r="M148" s="451" t="s">
        <v>2109</v>
      </c>
      <c r="N148" s="448" t="s">
        <v>1484</v>
      </c>
      <c r="O148" s="454">
        <v>200000000</v>
      </c>
      <c r="P148" s="448" t="s">
        <v>2222</v>
      </c>
    </row>
    <row r="149" spans="1:18" s="437" customFormat="1" ht="33.75">
      <c r="A149" s="444">
        <f t="shared" si="3"/>
        <v>135</v>
      </c>
      <c r="B149" s="445" t="s">
        <v>2092</v>
      </c>
      <c r="C149" s="451" t="s">
        <v>2107</v>
      </c>
      <c r="D149" s="447" t="s">
        <v>2094</v>
      </c>
      <c r="E149" s="447" t="s">
        <v>2095</v>
      </c>
      <c r="F149" s="458">
        <v>24</v>
      </c>
      <c r="G149" s="449">
        <v>100</v>
      </c>
      <c r="H149" s="450">
        <v>2020</v>
      </c>
      <c r="I149" s="451" t="s">
        <v>2256</v>
      </c>
      <c r="J149" s="448" t="s">
        <v>1481</v>
      </c>
      <c r="K149" s="448" t="s">
        <v>2119</v>
      </c>
      <c r="L149" s="448" t="s">
        <v>2119</v>
      </c>
      <c r="M149" s="451" t="s">
        <v>2248</v>
      </c>
      <c r="N149" s="448" t="s">
        <v>1484</v>
      </c>
      <c r="O149" s="454">
        <v>35000000</v>
      </c>
      <c r="P149" s="448" t="s">
        <v>2222</v>
      </c>
    </row>
    <row r="150" spans="1:18" s="437" customFormat="1" ht="33.75">
      <c r="A150" s="444">
        <f t="shared" si="3"/>
        <v>136</v>
      </c>
      <c r="B150" s="445" t="s">
        <v>2092</v>
      </c>
      <c r="C150" s="451" t="s">
        <v>2107</v>
      </c>
      <c r="D150" s="447" t="s">
        <v>2094</v>
      </c>
      <c r="E150" s="447" t="s">
        <v>2095</v>
      </c>
      <c r="F150" s="458">
        <v>25</v>
      </c>
      <c r="G150" s="449">
        <v>1265</v>
      </c>
      <c r="H150" s="450">
        <v>2020</v>
      </c>
      <c r="I150" s="451" t="s">
        <v>1770</v>
      </c>
      <c r="J150" s="448" t="s">
        <v>1481</v>
      </c>
      <c r="K150" s="448" t="s">
        <v>2119</v>
      </c>
      <c r="L150" s="448" t="s">
        <v>2119</v>
      </c>
      <c r="M150" s="451" t="s">
        <v>2109</v>
      </c>
      <c r="N150" s="448" t="s">
        <v>1484</v>
      </c>
      <c r="O150" s="454">
        <v>100000000</v>
      </c>
      <c r="P150" s="448" t="s">
        <v>2222</v>
      </c>
    </row>
    <row r="151" spans="1:18" s="437" customFormat="1" ht="33.75">
      <c r="A151" s="444">
        <f t="shared" si="3"/>
        <v>137</v>
      </c>
      <c r="B151" s="445" t="s">
        <v>2092</v>
      </c>
      <c r="C151" s="451" t="s">
        <v>2107</v>
      </c>
      <c r="D151" s="447" t="s">
        <v>2094</v>
      </c>
      <c r="E151" s="447" t="s">
        <v>2095</v>
      </c>
      <c r="F151" s="458">
        <v>26</v>
      </c>
      <c r="G151" s="449">
        <v>100</v>
      </c>
      <c r="H151" s="450">
        <v>2020</v>
      </c>
      <c r="I151" s="446" t="s">
        <v>2256</v>
      </c>
      <c r="J151" s="448" t="s">
        <v>1481</v>
      </c>
      <c r="K151" s="448" t="s">
        <v>2119</v>
      </c>
      <c r="L151" s="448" t="s">
        <v>2119</v>
      </c>
      <c r="M151" s="451" t="s">
        <v>2248</v>
      </c>
      <c r="N151" s="448" t="s">
        <v>1484</v>
      </c>
      <c r="O151" s="461">
        <v>22000000</v>
      </c>
      <c r="P151" s="448" t="s">
        <v>2222</v>
      </c>
    </row>
    <row r="152" spans="1:18" s="437" customFormat="1" ht="33.75">
      <c r="A152" s="444">
        <f t="shared" si="3"/>
        <v>138</v>
      </c>
      <c r="B152" s="445" t="s">
        <v>2092</v>
      </c>
      <c r="C152" s="451" t="s">
        <v>2110</v>
      </c>
      <c r="D152" s="447" t="s">
        <v>2111</v>
      </c>
      <c r="E152" s="447" t="s">
        <v>2112</v>
      </c>
      <c r="F152" s="458">
        <v>5</v>
      </c>
      <c r="G152" s="449">
        <v>1542</v>
      </c>
      <c r="H152" s="450">
        <v>2021</v>
      </c>
      <c r="I152" s="446" t="s">
        <v>2257</v>
      </c>
      <c r="J152" s="448" t="s">
        <v>1481</v>
      </c>
      <c r="K152" s="448" t="s">
        <v>2119</v>
      </c>
      <c r="L152" s="448" t="s">
        <v>2119</v>
      </c>
      <c r="M152" s="451" t="s">
        <v>2258</v>
      </c>
      <c r="N152" s="448" t="s">
        <v>1484</v>
      </c>
      <c r="O152" s="461">
        <v>218639552</v>
      </c>
      <c r="P152" s="448" t="s">
        <v>2222</v>
      </c>
    </row>
    <row r="153" spans="1:18" s="437" customFormat="1" ht="33.75">
      <c r="A153" s="444">
        <f t="shared" si="3"/>
        <v>139</v>
      </c>
      <c r="B153" s="445" t="s">
        <v>2092</v>
      </c>
      <c r="C153" s="451" t="s">
        <v>2110</v>
      </c>
      <c r="D153" s="447" t="s">
        <v>2111</v>
      </c>
      <c r="E153" s="447" t="s">
        <v>2112</v>
      </c>
      <c r="F153" s="458">
        <v>8</v>
      </c>
      <c r="G153" s="449">
        <v>445</v>
      </c>
      <c r="H153" s="450">
        <v>2021</v>
      </c>
      <c r="I153" s="446" t="s">
        <v>2257</v>
      </c>
      <c r="J153" s="448" t="s">
        <v>1481</v>
      </c>
      <c r="K153" s="448" t="s">
        <v>2119</v>
      </c>
      <c r="L153" s="448" t="s">
        <v>2119</v>
      </c>
      <c r="M153" s="451" t="s">
        <v>2258</v>
      </c>
      <c r="N153" s="448" t="s">
        <v>1484</v>
      </c>
      <c r="O153" s="461">
        <v>56960000</v>
      </c>
      <c r="P153" s="448" t="s">
        <v>2222</v>
      </c>
    </row>
    <row r="154" spans="1:18" s="437" customFormat="1" ht="33.75">
      <c r="A154" s="444">
        <f t="shared" si="3"/>
        <v>140</v>
      </c>
      <c r="B154" s="445" t="s">
        <v>2092</v>
      </c>
      <c r="C154" s="451" t="s">
        <v>2110</v>
      </c>
      <c r="D154" s="447" t="s">
        <v>2111</v>
      </c>
      <c r="E154" s="447" t="s">
        <v>2112</v>
      </c>
      <c r="F154" s="458">
        <v>9</v>
      </c>
      <c r="G154" s="449">
        <v>315</v>
      </c>
      <c r="H154" s="450">
        <v>2021</v>
      </c>
      <c r="I154" s="446" t="s">
        <v>2257</v>
      </c>
      <c r="J154" s="448" t="s">
        <v>1481</v>
      </c>
      <c r="K154" s="448" t="s">
        <v>2119</v>
      </c>
      <c r="L154" s="448" t="s">
        <v>2119</v>
      </c>
      <c r="M154" s="451" t="s">
        <v>2258</v>
      </c>
      <c r="N154" s="448" t="s">
        <v>1484</v>
      </c>
      <c r="O154" s="461">
        <v>40320000</v>
      </c>
      <c r="P154" s="448" t="s">
        <v>2222</v>
      </c>
    </row>
    <row r="155" spans="1:18" s="437" customFormat="1" ht="33.75">
      <c r="A155" s="444">
        <f t="shared" si="3"/>
        <v>141</v>
      </c>
      <c r="B155" s="445" t="s">
        <v>2092</v>
      </c>
      <c r="C155" s="451" t="s">
        <v>2110</v>
      </c>
      <c r="D155" s="447" t="s">
        <v>2111</v>
      </c>
      <c r="E155" s="447" t="s">
        <v>2112</v>
      </c>
      <c r="F155" s="458">
        <v>1</v>
      </c>
      <c r="G155" s="449">
        <v>425.25</v>
      </c>
      <c r="H155" s="450">
        <v>2021</v>
      </c>
      <c r="I155" s="446" t="s">
        <v>1570</v>
      </c>
      <c r="J155" s="448" t="s">
        <v>1481</v>
      </c>
      <c r="K155" s="448" t="s">
        <v>2119</v>
      </c>
      <c r="L155" s="448" t="s">
        <v>2119</v>
      </c>
      <c r="M155" s="451" t="s">
        <v>2259</v>
      </c>
      <c r="N155" s="448" t="s">
        <v>1484</v>
      </c>
      <c r="O155" s="461">
        <v>32000000</v>
      </c>
      <c r="P155" s="448" t="s">
        <v>2222</v>
      </c>
    </row>
    <row r="156" spans="1:18" s="437" customFormat="1" ht="33.75">
      <c r="A156" s="444">
        <f t="shared" si="3"/>
        <v>142</v>
      </c>
      <c r="B156" s="445" t="s">
        <v>2092</v>
      </c>
      <c r="C156" s="451" t="s">
        <v>2110</v>
      </c>
      <c r="D156" s="447" t="s">
        <v>2111</v>
      </c>
      <c r="E156" s="447" t="s">
        <v>2112</v>
      </c>
      <c r="F156" s="458">
        <v>2</v>
      </c>
      <c r="G156" s="449">
        <v>750</v>
      </c>
      <c r="H156" s="450">
        <v>2021</v>
      </c>
      <c r="I156" s="446" t="s">
        <v>1570</v>
      </c>
      <c r="J156" s="448" t="s">
        <v>1481</v>
      </c>
      <c r="K156" s="448" t="s">
        <v>2119</v>
      </c>
      <c r="L156" s="448" t="s">
        <v>2119</v>
      </c>
      <c r="M156" s="451" t="s">
        <v>2259</v>
      </c>
      <c r="N156" s="448" t="s">
        <v>1484</v>
      </c>
      <c r="O156" s="461">
        <v>23000000</v>
      </c>
      <c r="P156" s="448" t="s">
        <v>2222</v>
      </c>
    </row>
    <row r="157" spans="1:18" s="437" customFormat="1" ht="33.75">
      <c r="A157" s="444">
        <f t="shared" si="3"/>
        <v>143</v>
      </c>
      <c r="B157" s="445" t="s">
        <v>2092</v>
      </c>
      <c r="C157" s="451" t="s">
        <v>2110</v>
      </c>
      <c r="D157" s="447" t="s">
        <v>2111</v>
      </c>
      <c r="E157" s="447" t="s">
        <v>2112</v>
      </c>
      <c r="F157" s="458">
        <v>3</v>
      </c>
      <c r="G157" s="449">
        <v>456.5</v>
      </c>
      <c r="H157" s="450">
        <v>2021</v>
      </c>
      <c r="I157" s="446" t="s">
        <v>1570</v>
      </c>
      <c r="J157" s="448" t="s">
        <v>1481</v>
      </c>
      <c r="K157" s="448" t="s">
        <v>2119</v>
      </c>
      <c r="L157" s="448" t="s">
        <v>2119</v>
      </c>
      <c r="M157" s="451" t="s">
        <v>2259</v>
      </c>
      <c r="N157" s="448" t="s">
        <v>1484</v>
      </c>
      <c r="O157" s="461">
        <v>30000000</v>
      </c>
      <c r="P157" s="448" t="s">
        <v>2222</v>
      </c>
    </row>
    <row r="158" spans="1:18" s="437" customFormat="1" ht="33.75">
      <c r="A158" s="444">
        <f t="shared" si="3"/>
        <v>144</v>
      </c>
      <c r="B158" s="445" t="s">
        <v>2092</v>
      </c>
      <c r="C158" s="451" t="s">
        <v>2110</v>
      </c>
      <c r="D158" s="447" t="s">
        <v>2111</v>
      </c>
      <c r="E158" s="447" t="s">
        <v>2112</v>
      </c>
      <c r="F158" s="458">
        <v>4</v>
      </c>
      <c r="G158" s="449">
        <v>856</v>
      </c>
      <c r="H158" s="450">
        <v>2021</v>
      </c>
      <c r="I158" s="446" t="s">
        <v>1570</v>
      </c>
      <c r="J158" s="448" t="s">
        <v>1481</v>
      </c>
      <c r="K158" s="448" t="s">
        <v>2119</v>
      </c>
      <c r="L158" s="448" t="s">
        <v>2119</v>
      </c>
      <c r="M158" s="451" t="s">
        <v>2259</v>
      </c>
      <c r="N158" s="448" t="s">
        <v>1484</v>
      </c>
      <c r="O158" s="461">
        <v>30000000</v>
      </c>
      <c r="P158" s="448" t="s">
        <v>2222</v>
      </c>
    </row>
    <row r="159" spans="1:18" s="437" customFormat="1" ht="33.75">
      <c r="A159" s="444">
        <f t="shared" si="3"/>
        <v>145</v>
      </c>
      <c r="B159" s="472" t="s">
        <v>2092</v>
      </c>
      <c r="C159" s="473" t="s">
        <v>2260</v>
      </c>
      <c r="D159" s="447" t="s">
        <v>2111</v>
      </c>
      <c r="E159" s="447" t="s">
        <v>2112</v>
      </c>
      <c r="F159" s="458">
        <v>1</v>
      </c>
      <c r="G159" s="474">
        <v>1600</v>
      </c>
      <c r="H159" s="475">
        <v>2024</v>
      </c>
      <c r="I159" s="95" t="s">
        <v>1500</v>
      </c>
      <c r="J159" s="476" t="s">
        <v>1481</v>
      </c>
      <c r="K159" s="476" t="s">
        <v>2119</v>
      </c>
      <c r="L159" s="476" t="s">
        <v>2119</v>
      </c>
      <c r="M159" s="95" t="s">
        <v>2261</v>
      </c>
      <c r="N159" s="476" t="s">
        <v>1484</v>
      </c>
      <c r="O159" s="477">
        <v>150000000</v>
      </c>
      <c r="P159" s="448" t="s">
        <v>2222</v>
      </c>
      <c r="Q159" s="478"/>
      <c r="R159" s="479"/>
    </row>
    <row r="160" spans="1:18" s="437" customFormat="1" ht="33.75">
      <c r="A160" s="444">
        <f t="shared" si="3"/>
        <v>146</v>
      </c>
      <c r="B160" s="445" t="s">
        <v>2092</v>
      </c>
      <c r="C160" s="451" t="s">
        <v>2262</v>
      </c>
      <c r="D160" s="447" t="s">
        <v>2111</v>
      </c>
      <c r="E160" s="447" t="s">
        <v>2112</v>
      </c>
      <c r="F160" s="458">
        <v>1</v>
      </c>
      <c r="G160" s="449">
        <v>46050</v>
      </c>
      <c r="H160" s="450">
        <v>2025</v>
      </c>
      <c r="I160" s="446" t="s">
        <v>1888</v>
      </c>
      <c r="J160" s="448" t="s">
        <v>1481</v>
      </c>
      <c r="K160" s="452">
        <v>45821</v>
      </c>
      <c r="L160" s="448" t="s">
        <v>2263</v>
      </c>
      <c r="M160" s="451" t="s">
        <v>2264</v>
      </c>
      <c r="N160" s="448" t="s">
        <v>1484</v>
      </c>
      <c r="O160" s="461">
        <v>600000000</v>
      </c>
      <c r="P160" s="448" t="s">
        <v>2222</v>
      </c>
      <c r="Q160" s="1162"/>
    </row>
    <row r="161" spans="1:17" s="437" customFormat="1" ht="33.75">
      <c r="A161" s="444">
        <f t="shared" si="3"/>
        <v>147</v>
      </c>
      <c r="B161" s="445" t="s">
        <v>2092</v>
      </c>
      <c r="C161" s="451" t="s">
        <v>2262</v>
      </c>
      <c r="D161" s="447" t="s">
        <v>2111</v>
      </c>
      <c r="E161" s="447" t="s">
        <v>2112</v>
      </c>
      <c r="F161" s="458">
        <v>2</v>
      </c>
      <c r="G161" s="449">
        <v>9226</v>
      </c>
      <c r="H161" s="450">
        <v>2025</v>
      </c>
      <c r="I161" s="446" t="s">
        <v>1888</v>
      </c>
      <c r="J161" s="448" t="s">
        <v>1481</v>
      </c>
      <c r="K161" s="452">
        <v>45930</v>
      </c>
      <c r="L161" s="448" t="s">
        <v>2265</v>
      </c>
      <c r="M161" s="451" t="s">
        <v>2264</v>
      </c>
      <c r="N161" s="448" t="s">
        <v>1484</v>
      </c>
      <c r="O161" s="461">
        <v>161455000</v>
      </c>
      <c r="P161" s="448" t="s">
        <v>2222</v>
      </c>
      <c r="Q161" s="1162"/>
    </row>
    <row r="162" spans="1:17" s="437" customFormat="1" ht="33.75">
      <c r="A162" s="444">
        <f t="shared" si="3"/>
        <v>148</v>
      </c>
      <c r="B162" s="445" t="s">
        <v>2092</v>
      </c>
      <c r="C162" s="451" t="s">
        <v>2262</v>
      </c>
      <c r="D162" s="447" t="s">
        <v>2111</v>
      </c>
      <c r="E162" s="447" t="s">
        <v>2112</v>
      </c>
      <c r="F162" s="458">
        <v>3</v>
      </c>
      <c r="G162" s="449">
        <v>10000</v>
      </c>
      <c r="H162" s="450">
        <v>2025</v>
      </c>
      <c r="I162" s="446" t="s">
        <v>1888</v>
      </c>
      <c r="J162" s="448" t="s">
        <v>1481</v>
      </c>
      <c r="K162" s="452">
        <v>45930</v>
      </c>
      <c r="L162" s="448" t="s">
        <v>2266</v>
      </c>
      <c r="M162" s="451" t="s">
        <v>2264</v>
      </c>
      <c r="N162" s="448" t="s">
        <v>1484</v>
      </c>
      <c r="O162" s="461">
        <v>175000000</v>
      </c>
      <c r="P162" s="448" t="s">
        <v>2222</v>
      </c>
      <c r="Q162" s="1162"/>
    </row>
    <row r="163" spans="1:17" s="437" customFormat="1" ht="33.75">
      <c r="A163" s="444">
        <f t="shared" si="3"/>
        <v>149</v>
      </c>
      <c r="B163" s="445" t="s">
        <v>2092</v>
      </c>
      <c r="C163" s="451" t="s">
        <v>2262</v>
      </c>
      <c r="D163" s="447" t="s">
        <v>2111</v>
      </c>
      <c r="E163" s="447" t="s">
        <v>2112</v>
      </c>
      <c r="F163" s="458">
        <v>4</v>
      </c>
      <c r="G163" s="449">
        <v>10000</v>
      </c>
      <c r="H163" s="450">
        <v>2025</v>
      </c>
      <c r="I163" s="446" t="s">
        <v>1888</v>
      </c>
      <c r="J163" s="448" t="s">
        <v>1481</v>
      </c>
      <c r="K163" s="452">
        <v>45930</v>
      </c>
      <c r="L163" s="448" t="s">
        <v>2267</v>
      </c>
      <c r="M163" s="451" t="s">
        <v>2264</v>
      </c>
      <c r="N163" s="448" t="s">
        <v>1484</v>
      </c>
      <c r="O163" s="461">
        <v>175000000</v>
      </c>
      <c r="P163" s="448" t="s">
        <v>2222</v>
      </c>
      <c r="Q163" s="1162"/>
    </row>
    <row r="164" spans="1:17" s="437" customFormat="1" ht="33.75">
      <c r="A164" s="444">
        <f t="shared" si="3"/>
        <v>150</v>
      </c>
      <c r="B164" s="445" t="s">
        <v>2092</v>
      </c>
      <c r="C164" s="451" t="s">
        <v>2262</v>
      </c>
      <c r="D164" s="447" t="s">
        <v>2111</v>
      </c>
      <c r="E164" s="447" t="s">
        <v>2112</v>
      </c>
      <c r="F164" s="458">
        <v>5</v>
      </c>
      <c r="G164" s="449">
        <v>5000</v>
      </c>
      <c r="H164" s="450">
        <v>2025</v>
      </c>
      <c r="I164" s="446" t="s">
        <v>1888</v>
      </c>
      <c r="J164" s="448" t="s">
        <v>1481</v>
      </c>
      <c r="K164" s="452">
        <v>45821</v>
      </c>
      <c r="L164" s="448" t="s">
        <v>2268</v>
      </c>
      <c r="M164" s="451" t="s">
        <v>2264</v>
      </c>
      <c r="N164" s="448" t="s">
        <v>1484</v>
      </c>
      <c r="O164" s="461">
        <v>150000000</v>
      </c>
      <c r="P164" s="448" t="s">
        <v>2222</v>
      </c>
      <c r="Q164" s="1162"/>
    </row>
    <row r="165" spans="1:17" s="437" customFormat="1" ht="33.75">
      <c r="A165" s="444">
        <f t="shared" si="3"/>
        <v>151</v>
      </c>
      <c r="B165" s="445" t="s">
        <v>2092</v>
      </c>
      <c r="C165" s="451" t="s">
        <v>2262</v>
      </c>
      <c r="D165" s="447" t="s">
        <v>2111</v>
      </c>
      <c r="E165" s="447" t="s">
        <v>2112</v>
      </c>
      <c r="F165" s="458">
        <v>6</v>
      </c>
      <c r="G165" s="449">
        <v>10000</v>
      </c>
      <c r="H165" s="450">
        <v>2025</v>
      </c>
      <c r="I165" s="446" t="s">
        <v>1888</v>
      </c>
      <c r="J165" s="448" t="s">
        <v>1481</v>
      </c>
      <c r="K165" s="452">
        <v>45930</v>
      </c>
      <c r="L165" s="448" t="s">
        <v>2269</v>
      </c>
      <c r="M165" s="451" t="s">
        <v>2264</v>
      </c>
      <c r="N165" s="448" t="s">
        <v>1484</v>
      </c>
      <c r="O165" s="461">
        <v>175000000</v>
      </c>
      <c r="P165" s="448" t="s">
        <v>2222</v>
      </c>
      <c r="Q165" s="1162"/>
    </row>
    <row r="166" spans="1:17" s="437" customFormat="1" ht="33.75">
      <c r="A166" s="444">
        <f t="shared" si="3"/>
        <v>152</v>
      </c>
      <c r="B166" s="445" t="s">
        <v>2092</v>
      </c>
      <c r="C166" s="451" t="s">
        <v>2262</v>
      </c>
      <c r="D166" s="447" t="s">
        <v>2111</v>
      </c>
      <c r="E166" s="447" t="s">
        <v>2112</v>
      </c>
      <c r="F166" s="458">
        <v>7</v>
      </c>
      <c r="G166" s="449">
        <v>7600</v>
      </c>
      <c r="H166" s="450">
        <v>2025</v>
      </c>
      <c r="I166" s="446" t="s">
        <v>2249</v>
      </c>
      <c r="J166" s="448" t="s">
        <v>1481</v>
      </c>
      <c r="K166" s="452">
        <v>45957</v>
      </c>
      <c r="L166" s="448" t="s">
        <v>2270</v>
      </c>
      <c r="M166" s="451" t="s">
        <v>2271</v>
      </c>
      <c r="N166" s="448" t="s">
        <v>1484</v>
      </c>
      <c r="O166" s="461">
        <v>200000000</v>
      </c>
      <c r="P166" s="448" t="s">
        <v>2222</v>
      </c>
      <c r="Q166" s="1162"/>
    </row>
    <row r="167" spans="1:17" s="437" customFormat="1" ht="45">
      <c r="A167" s="444">
        <f t="shared" si="3"/>
        <v>153</v>
      </c>
      <c r="B167" s="445" t="s">
        <v>2092</v>
      </c>
      <c r="C167" s="451" t="s">
        <v>2262</v>
      </c>
      <c r="D167" s="447" t="s">
        <v>2111</v>
      </c>
      <c r="E167" s="447" t="s">
        <v>2112</v>
      </c>
      <c r="F167" s="458">
        <v>8</v>
      </c>
      <c r="G167" s="449">
        <v>330</v>
      </c>
      <c r="H167" s="450">
        <v>2025</v>
      </c>
      <c r="I167" s="446" t="s">
        <v>1940</v>
      </c>
      <c r="J167" s="448" t="s">
        <v>1481</v>
      </c>
      <c r="K167" s="452">
        <v>45992</v>
      </c>
      <c r="L167" s="448" t="s">
        <v>2272</v>
      </c>
      <c r="M167" s="451" t="s">
        <v>2273</v>
      </c>
      <c r="N167" s="448" t="s">
        <v>1484</v>
      </c>
      <c r="O167" s="1164">
        <v>100000000</v>
      </c>
      <c r="P167" s="448" t="s">
        <v>2222</v>
      </c>
      <c r="Q167" s="1162"/>
    </row>
    <row r="168" spans="1:17" s="437" customFormat="1" ht="22.5">
      <c r="A168" s="444">
        <f t="shared" si="3"/>
        <v>154</v>
      </c>
      <c r="B168" s="445" t="s">
        <v>241</v>
      </c>
      <c r="C168" s="446" t="s">
        <v>1476</v>
      </c>
      <c r="D168" s="447" t="s">
        <v>1609</v>
      </c>
      <c r="E168" s="447" t="s">
        <v>1478</v>
      </c>
      <c r="F168" s="448" t="s">
        <v>1479</v>
      </c>
      <c r="G168" s="449">
        <v>509</v>
      </c>
      <c r="H168" s="450">
        <v>2003</v>
      </c>
      <c r="I168" s="451" t="s">
        <v>1545</v>
      </c>
      <c r="J168" s="448" t="s">
        <v>1481</v>
      </c>
      <c r="K168" s="448" t="s">
        <v>2119</v>
      </c>
      <c r="L168" s="448" t="s">
        <v>2119</v>
      </c>
      <c r="M168" s="451" t="s">
        <v>1615</v>
      </c>
      <c r="N168" s="448" t="s">
        <v>1599</v>
      </c>
      <c r="O168" s="454">
        <v>8640000</v>
      </c>
      <c r="P168" s="448" t="s">
        <v>2214</v>
      </c>
    </row>
    <row r="169" spans="1:17" s="437" customFormat="1" ht="22.5">
      <c r="A169" s="444">
        <f t="shared" si="3"/>
        <v>155</v>
      </c>
      <c r="B169" s="445" t="s">
        <v>244</v>
      </c>
      <c r="C169" s="446" t="s">
        <v>1493</v>
      </c>
      <c r="D169" s="447" t="s">
        <v>2274</v>
      </c>
      <c r="E169" s="447" t="s">
        <v>1494</v>
      </c>
      <c r="F169" s="448" t="s">
        <v>1479</v>
      </c>
      <c r="G169" s="449">
        <v>10000</v>
      </c>
      <c r="H169" s="450">
        <v>2006</v>
      </c>
      <c r="I169" s="451" t="s">
        <v>1566</v>
      </c>
      <c r="J169" s="448" t="s">
        <v>1481</v>
      </c>
      <c r="K169" s="448" t="s">
        <v>2119</v>
      </c>
      <c r="L169" s="448" t="s">
        <v>2119</v>
      </c>
      <c r="M169" s="451" t="s">
        <v>1496</v>
      </c>
      <c r="N169" s="448" t="s">
        <v>1484</v>
      </c>
      <c r="O169" s="454">
        <v>71500000</v>
      </c>
      <c r="P169" s="448" t="s">
        <v>2214</v>
      </c>
    </row>
    <row r="170" spans="1:17" s="437" customFormat="1" ht="22.5">
      <c r="A170" s="444">
        <f t="shared" si="3"/>
        <v>156</v>
      </c>
      <c r="B170" s="445" t="s">
        <v>253</v>
      </c>
      <c r="C170" s="446" t="s">
        <v>1608</v>
      </c>
      <c r="D170" s="447" t="s">
        <v>1637</v>
      </c>
      <c r="E170" s="447" t="s">
        <v>1610</v>
      </c>
      <c r="F170" s="448" t="s">
        <v>1479</v>
      </c>
      <c r="G170" s="449">
        <v>525</v>
      </c>
      <c r="H170" s="450">
        <v>2006</v>
      </c>
      <c r="I170" s="451" t="s">
        <v>1638</v>
      </c>
      <c r="J170" s="448" t="s">
        <v>1481</v>
      </c>
      <c r="K170" s="448" t="s">
        <v>2119</v>
      </c>
      <c r="L170" s="448" t="s">
        <v>2119</v>
      </c>
      <c r="M170" s="451" t="s">
        <v>2275</v>
      </c>
      <c r="N170" s="448" t="s">
        <v>1484</v>
      </c>
      <c r="O170" s="454">
        <v>7350000</v>
      </c>
      <c r="P170" s="448" t="s">
        <v>2120</v>
      </c>
    </row>
    <row r="171" spans="1:17" s="437" customFormat="1" ht="22.5">
      <c r="A171" s="444">
        <f t="shared" si="3"/>
        <v>157</v>
      </c>
      <c r="B171" s="445" t="s">
        <v>249</v>
      </c>
      <c r="C171" s="446" t="s">
        <v>1493</v>
      </c>
      <c r="D171" s="447" t="s">
        <v>2276</v>
      </c>
      <c r="E171" s="447" t="s">
        <v>1494</v>
      </c>
      <c r="F171" s="448" t="s">
        <v>1479</v>
      </c>
      <c r="G171" s="449">
        <v>10000</v>
      </c>
      <c r="H171" s="450">
        <v>2007</v>
      </c>
      <c r="I171" s="451" t="s">
        <v>1949</v>
      </c>
      <c r="J171" s="448" t="s">
        <v>1481</v>
      </c>
      <c r="K171" s="448" t="s">
        <v>2119</v>
      </c>
      <c r="L171" s="448" t="s">
        <v>2119</v>
      </c>
      <c r="M171" s="451" t="s">
        <v>1496</v>
      </c>
      <c r="N171" s="448" t="s">
        <v>1484</v>
      </c>
      <c r="O171" s="454">
        <v>55000000</v>
      </c>
      <c r="P171" s="448" t="s">
        <v>2214</v>
      </c>
    </row>
    <row r="172" spans="1:17" s="437" customFormat="1" ht="33.75">
      <c r="A172" s="444">
        <f t="shared" si="3"/>
        <v>158</v>
      </c>
      <c r="B172" s="445" t="s">
        <v>233</v>
      </c>
      <c r="C172" s="446" t="s">
        <v>1612</v>
      </c>
      <c r="D172" s="447" t="s">
        <v>1477</v>
      </c>
      <c r="E172" s="447" t="s">
        <v>1613</v>
      </c>
      <c r="F172" s="448" t="s">
        <v>1479</v>
      </c>
      <c r="G172" s="449">
        <v>120000</v>
      </c>
      <c r="H172" s="450">
        <v>2003</v>
      </c>
      <c r="I172" s="451" t="s">
        <v>1739</v>
      </c>
      <c r="J172" s="448" t="s">
        <v>1481</v>
      </c>
      <c r="K172" s="448" t="s">
        <v>2119</v>
      </c>
      <c r="L172" s="448" t="s">
        <v>2119</v>
      </c>
      <c r="M172" s="446" t="s">
        <v>2277</v>
      </c>
      <c r="N172" s="448" t="s">
        <v>1484</v>
      </c>
      <c r="O172" s="453">
        <v>155000000</v>
      </c>
      <c r="P172" s="448" t="s">
        <v>2278</v>
      </c>
    </row>
    <row r="173" spans="1:17" s="437" customFormat="1" ht="23.45" customHeight="1">
      <c r="A173" s="444">
        <f t="shared" si="3"/>
        <v>159</v>
      </c>
      <c r="B173" s="445" t="s">
        <v>233</v>
      </c>
      <c r="C173" s="446" t="s">
        <v>1542</v>
      </c>
      <c r="D173" s="447" t="s">
        <v>1543</v>
      </c>
      <c r="E173" s="447" t="s">
        <v>1544</v>
      </c>
      <c r="F173" s="448" t="s">
        <v>1506</v>
      </c>
      <c r="G173" s="449">
        <v>53273</v>
      </c>
      <c r="H173" s="450">
        <v>2014</v>
      </c>
      <c r="I173" s="451" t="s">
        <v>2279</v>
      </c>
      <c r="J173" s="448" t="s">
        <v>1481</v>
      </c>
      <c r="K173" s="448" t="s">
        <v>2119</v>
      </c>
      <c r="L173" s="448" t="s">
        <v>2119</v>
      </c>
      <c r="M173" s="451" t="s">
        <v>2280</v>
      </c>
      <c r="N173" s="448" t="s">
        <v>1484</v>
      </c>
      <c r="O173" s="454">
        <v>3472992000</v>
      </c>
      <c r="P173" s="448" t="s">
        <v>2278</v>
      </c>
    </row>
    <row r="174" spans="1:17" s="437" customFormat="1" ht="22.5">
      <c r="A174" s="444">
        <f t="shared" si="3"/>
        <v>160</v>
      </c>
      <c r="B174" s="445" t="s">
        <v>233</v>
      </c>
      <c r="C174" s="446" t="s">
        <v>1542</v>
      </c>
      <c r="D174" s="447" t="s">
        <v>2281</v>
      </c>
      <c r="E174" s="447" t="s">
        <v>1544</v>
      </c>
      <c r="F174" s="448" t="s">
        <v>1479</v>
      </c>
      <c r="G174" s="449">
        <v>0</v>
      </c>
      <c r="H174" s="450">
        <v>2010</v>
      </c>
      <c r="I174" s="451" t="s">
        <v>2282</v>
      </c>
      <c r="J174" s="448" t="s">
        <v>1481</v>
      </c>
      <c r="K174" s="448" t="s">
        <v>2119</v>
      </c>
      <c r="L174" s="448" t="s">
        <v>2119</v>
      </c>
      <c r="M174" s="451" t="s">
        <v>2283</v>
      </c>
      <c r="N174" s="448" t="s">
        <v>1484</v>
      </c>
      <c r="O174" s="454">
        <v>200000000</v>
      </c>
      <c r="P174" s="448" t="s">
        <v>2120</v>
      </c>
    </row>
    <row r="175" spans="1:17" s="437" customFormat="1" ht="22.5">
      <c r="A175" s="444">
        <f t="shared" si="3"/>
        <v>161</v>
      </c>
      <c r="B175" s="445" t="s">
        <v>233</v>
      </c>
      <c r="C175" s="446" t="s">
        <v>2284</v>
      </c>
      <c r="D175" s="447" t="s">
        <v>2285</v>
      </c>
      <c r="E175" s="447" t="s">
        <v>2286</v>
      </c>
      <c r="F175" s="448" t="s">
        <v>1479</v>
      </c>
      <c r="G175" s="449">
        <v>6600</v>
      </c>
      <c r="H175" s="450">
        <v>2011</v>
      </c>
      <c r="I175" s="451" t="s">
        <v>1480</v>
      </c>
      <c r="J175" s="448" t="s">
        <v>1481</v>
      </c>
      <c r="K175" s="448" t="s">
        <v>2119</v>
      </c>
      <c r="L175" s="448" t="s">
        <v>2119</v>
      </c>
      <c r="M175" s="451" t="s">
        <v>2287</v>
      </c>
      <c r="N175" s="448" t="s">
        <v>1484</v>
      </c>
      <c r="O175" s="454">
        <v>300000000</v>
      </c>
      <c r="P175" s="448" t="s">
        <v>2120</v>
      </c>
    </row>
    <row r="176" spans="1:17" s="437" customFormat="1" ht="22.5">
      <c r="A176" s="444">
        <f t="shared" si="3"/>
        <v>162</v>
      </c>
      <c r="B176" s="445" t="s">
        <v>233</v>
      </c>
      <c r="C176" s="446" t="s">
        <v>1619</v>
      </c>
      <c r="D176" s="447" t="s">
        <v>2285</v>
      </c>
      <c r="E176" s="447" t="s">
        <v>1620</v>
      </c>
      <c r="F176" s="448" t="s">
        <v>1479</v>
      </c>
      <c r="G176" s="449">
        <v>15000</v>
      </c>
      <c r="H176" s="450">
        <v>2011</v>
      </c>
      <c r="I176" s="451" t="s">
        <v>1784</v>
      </c>
      <c r="J176" s="448" t="s">
        <v>1481</v>
      </c>
      <c r="K176" s="448" t="s">
        <v>2119</v>
      </c>
      <c r="L176" s="448" t="s">
        <v>2119</v>
      </c>
      <c r="M176" s="451" t="s">
        <v>2288</v>
      </c>
      <c r="N176" s="448" t="s">
        <v>1484</v>
      </c>
      <c r="O176" s="454">
        <v>65000000</v>
      </c>
      <c r="P176" s="448" t="s">
        <v>2120</v>
      </c>
    </row>
    <row r="177" spans="1:16" s="437" customFormat="1" ht="22.5">
      <c r="A177" s="444">
        <f t="shared" si="3"/>
        <v>163</v>
      </c>
      <c r="B177" s="445" t="s">
        <v>233</v>
      </c>
      <c r="C177" s="446" t="s">
        <v>1633</v>
      </c>
      <c r="D177" s="447" t="s">
        <v>1498</v>
      </c>
      <c r="E177" s="447" t="s">
        <v>1634</v>
      </c>
      <c r="F177" s="448" t="s">
        <v>1479</v>
      </c>
      <c r="G177" s="449">
        <v>3500</v>
      </c>
      <c r="H177" s="450">
        <v>2012</v>
      </c>
      <c r="I177" s="451" t="s">
        <v>2289</v>
      </c>
      <c r="J177" s="448" t="s">
        <v>1481</v>
      </c>
      <c r="K177" s="448" t="s">
        <v>2119</v>
      </c>
      <c r="L177" s="448" t="s">
        <v>2119</v>
      </c>
      <c r="M177" s="451" t="s">
        <v>2290</v>
      </c>
      <c r="N177" s="448" t="s">
        <v>1484</v>
      </c>
      <c r="O177" s="454">
        <v>245000000</v>
      </c>
      <c r="P177" s="448" t="s">
        <v>2120</v>
      </c>
    </row>
    <row r="178" spans="1:16" s="437" customFormat="1" ht="22.5">
      <c r="A178" s="444">
        <f t="shared" si="3"/>
        <v>164</v>
      </c>
      <c r="B178" s="445" t="s">
        <v>233</v>
      </c>
      <c r="C178" s="446" t="s">
        <v>1504</v>
      </c>
      <c r="D178" s="447" t="s">
        <v>1498</v>
      </c>
      <c r="E178" s="447" t="s">
        <v>1505</v>
      </c>
      <c r="F178" s="448" t="s">
        <v>1479</v>
      </c>
      <c r="G178" s="449">
        <v>450</v>
      </c>
      <c r="H178" s="450">
        <v>2012</v>
      </c>
      <c r="I178" s="451" t="s">
        <v>1949</v>
      </c>
      <c r="J178" s="448" t="s">
        <v>1481</v>
      </c>
      <c r="K178" s="448" t="s">
        <v>2119</v>
      </c>
      <c r="L178" s="448" t="s">
        <v>2119</v>
      </c>
      <c r="M178" s="451" t="s">
        <v>2291</v>
      </c>
      <c r="N178" s="448" t="s">
        <v>1484</v>
      </c>
      <c r="O178" s="454">
        <v>25000000</v>
      </c>
      <c r="P178" s="448" t="s">
        <v>2120</v>
      </c>
    </row>
    <row r="179" spans="1:16" s="437" customFormat="1" ht="22.5">
      <c r="A179" s="444">
        <f t="shared" si="3"/>
        <v>165</v>
      </c>
      <c r="B179" s="445" t="s">
        <v>233</v>
      </c>
      <c r="C179" s="446" t="s">
        <v>1504</v>
      </c>
      <c r="D179" s="447" t="s">
        <v>1498</v>
      </c>
      <c r="E179" s="447" t="s">
        <v>1505</v>
      </c>
      <c r="F179" s="448" t="s">
        <v>1490</v>
      </c>
      <c r="G179" s="449">
        <v>1341</v>
      </c>
      <c r="H179" s="450">
        <v>2012</v>
      </c>
      <c r="I179" s="451" t="s">
        <v>2292</v>
      </c>
      <c r="J179" s="448" t="s">
        <v>1481</v>
      </c>
      <c r="K179" s="448" t="s">
        <v>2119</v>
      </c>
      <c r="L179" s="448" t="s">
        <v>2119</v>
      </c>
      <c r="M179" s="451" t="s">
        <v>2293</v>
      </c>
      <c r="N179" s="448" t="s">
        <v>1484</v>
      </c>
      <c r="O179" s="454">
        <v>443790000</v>
      </c>
      <c r="P179" s="448" t="s">
        <v>2120</v>
      </c>
    </row>
    <row r="180" spans="1:16" s="437" customFormat="1" ht="22.5">
      <c r="A180" s="444">
        <f t="shared" si="3"/>
        <v>166</v>
      </c>
      <c r="B180" s="445" t="s">
        <v>233</v>
      </c>
      <c r="C180" s="446" t="s">
        <v>1504</v>
      </c>
      <c r="D180" s="447" t="s">
        <v>1498</v>
      </c>
      <c r="E180" s="447" t="s">
        <v>1505</v>
      </c>
      <c r="F180" s="448" t="s">
        <v>1538</v>
      </c>
      <c r="G180" s="449">
        <v>20152</v>
      </c>
      <c r="H180" s="450">
        <v>2012</v>
      </c>
      <c r="I180" s="451" t="s">
        <v>1950</v>
      </c>
      <c r="J180" s="448" t="s">
        <v>1481</v>
      </c>
      <c r="K180" s="448" t="s">
        <v>2119</v>
      </c>
      <c r="L180" s="448" t="s">
        <v>2119</v>
      </c>
      <c r="M180" s="451" t="s">
        <v>2291</v>
      </c>
      <c r="N180" s="448" t="s">
        <v>1484</v>
      </c>
      <c r="O180" s="454">
        <v>61210000</v>
      </c>
      <c r="P180" s="448" t="s">
        <v>2120</v>
      </c>
    </row>
    <row r="181" spans="1:16" s="437" customFormat="1" ht="22.5">
      <c r="A181" s="444">
        <f t="shared" si="3"/>
        <v>167</v>
      </c>
      <c r="B181" s="445" t="s">
        <v>233</v>
      </c>
      <c r="C181" s="446" t="s">
        <v>1486</v>
      </c>
      <c r="D181" s="447" t="s">
        <v>1529</v>
      </c>
      <c r="E181" s="447" t="s">
        <v>1487</v>
      </c>
      <c r="F181" s="448" t="s">
        <v>1548</v>
      </c>
      <c r="G181" s="449">
        <v>100</v>
      </c>
      <c r="H181" s="450">
        <v>2013</v>
      </c>
      <c r="I181" s="451" t="s">
        <v>1950</v>
      </c>
      <c r="J181" s="448" t="s">
        <v>1481</v>
      </c>
      <c r="K181" s="448" t="s">
        <v>2119</v>
      </c>
      <c r="L181" s="448" t="s">
        <v>2119</v>
      </c>
      <c r="M181" s="451" t="s">
        <v>2294</v>
      </c>
      <c r="N181" s="448" t="s">
        <v>1484</v>
      </c>
      <c r="O181" s="454">
        <v>45000000</v>
      </c>
      <c r="P181" s="448" t="s">
        <v>2120</v>
      </c>
    </row>
    <row r="182" spans="1:16" s="437" customFormat="1" ht="33.75">
      <c r="A182" s="444">
        <f t="shared" si="3"/>
        <v>168</v>
      </c>
      <c r="B182" s="445" t="s">
        <v>233</v>
      </c>
      <c r="C182" s="446" t="s">
        <v>1667</v>
      </c>
      <c r="D182" s="447" t="s">
        <v>1574</v>
      </c>
      <c r="E182" s="447" t="s">
        <v>1669</v>
      </c>
      <c r="F182" s="448" t="s">
        <v>1479</v>
      </c>
      <c r="G182" s="449">
        <v>0</v>
      </c>
      <c r="H182" s="450">
        <v>2015</v>
      </c>
      <c r="I182" s="451" t="s">
        <v>1480</v>
      </c>
      <c r="J182" s="448" t="s">
        <v>1481</v>
      </c>
      <c r="K182" s="448" t="s">
        <v>2119</v>
      </c>
      <c r="L182" s="448" t="s">
        <v>2119</v>
      </c>
      <c r="M182" s="451" t="s">
        <v>2295</v>
      </c>
      <c r="N182" s="448" t="s">
        <v>1484</v>
      </c>
      <c r="O182" s="454">
        <v>26000000</v>
      </c>
      <c r="P182" s="448" t="s">
        <v>2120</v>
      </c>
    </row>
    <row r="183" spans="1:16" s="437" customFormat="1" ht="45">
      <c r="A183" s="444">
        <f t="shared" si="3"/>
        <v>169</v>
      </c>
      <c r="B183" s="445" t="s">
        <v>233</v>
      </c>
      <c r="C183" s="446" t="s">
        <v>1590</v>
      </c>
      <c r="D183" s="448" t="s">
        <v>1574</v>
      </c>
      <c r="E183" s="448" t="s">
        <v>1591</v>
      </c>
      <c r="F183" s="448" t="s">
        <v>1479</v>
      </c>
      <c r="G183" s="449">
        <v>666</v>
      </c>
      <c r="H183" s="450">
        <v>2015</v>
      </c>
      <c r="I183" s="451" t="s">
        <v>1573</v>
      </c>
      <c r="J183" s="448" t="s">
        <v>1481</v>
      </c>
      <c r="K183" s="448" t="s">
        <v>2119</v>
      </c>
      <c r="L183" s="448" t="s">
        <v>2119</v>
      </c>
      <c r="M183" s="451" t="s">
        <v>2296</v>
      </c>
      <c r="N183" s="448" t="s">
        <v>1484</v>
      </c>
      <c r="O183" s="454">
        <v>25000000</v>
      </c>
      <c r="P183" s="448" t="s">
        <v>2130</v>
      </c>
    </row>
    <row r="184" spans="1:16" s="437" customFormat="1" ht="33.75">
      <c r="A184" s="444">
        <f t="shared" si="3"/>
        <v>170</v>
      </c>
      <c r="B184" s="445" t="s">
        <v>233</v>
      </c>
      <c r="C184" s="446" t="s">
        <v>1557</v>
      </c>
      <c r="D184" s="448" t="s">
        <v>1574</v>
      </c>
      <c r="E184" s="448" t="s">
        <v>1558</v>
      </c>
      <c r="F184" s="448" t="s">
        <v>1506</v>
      </c>
      <c r="G184" s="449">
        <v>20025</v>
      </c>
      <c r="H184" s="450">
        <v>2015</v>
      </c>
      <c r="I184" s="451" t="s">
        <v>1500</v>
      </c>
      <c r="J184" s="448" t="s">
        <v>1481</v>
      </c>
      <c r="K184" s="448" t="s">
        <v>2119</v>
      </c>
      <c r="L184" s="448" t="s">
        <v>2119</v>
      </c>
      <c r="M184" s="451" t="s">
        <v>2297</v>
      </c>
      <c r="N184" s="448" t="s">
        <v>1484</v>
      </c>
      <c r="O184" s="454">
        <v>996646000</v>
      </c>
      <c r="P184" s="448" t="s">
        <v>2130</v>
      </c>
    </row>
    <row r="185" spans="1:16" s="437" customFormat="1" ht="33.75">
      <c r="A185" s="444">
        <f t="shared" si="3"/>
        <v>171</v>
      </c>
      <c r="B185" s="445" t="s">
        <v>233</v>
      </c>
      <c r="C185" s="446" t="s">
        <v>1557</v>
      </c>
      <c r="D185" s="448" t="s">
        <v>1574</v>
      </c>
      <c r="E185" s="448" t="s">
        <v>1558</v>
      </c>
      <c r="F185" s="448" t="s">
        <v>1715</v>
      </c>
      <c r="G185" s="449">
        <v>19510</v>
      </c>
      <c r="H185" s="450">
        <v>2015</v>
      </c>
      <c r="I185" s="451" t="s">
        <v>1500</v>
      </c>
      <c r="J185" s="448" t="s">
        <v>1481</v>
      </c>
      <c r="K185" s="448" t="s">
        <v>2119</v>
      </c>
      <c r="L185" s="448" t="s">
        <v>2119</v>
      </c>
      <c r="M185" s="451" t="s">
        <v>2297</v>
      </c>
      <c r="N185" s="448" t="s">
        <v>1484</v>
      </c>
      <c r="O185" s="454">
        <v>953096000</v>
      </c>
      <c r="P185" s="448" t="s">
        <v>2130</v>
      </c>
    </row>
    <row r="186" spans="1:16" s="437" customFormat="1" ht="33.75">
      <c r="A186" s="444">
        <f t="shared" si="3"/>
        <v>172</v>
      </c>
      <c r="B186" s="445" t="s">
        <v>233</v>
      </c>
      <c r="C186" s="446" t="s">
        <v>2298</v>
      </c>
      <c r="D186" s="447" t="s">
        <v>1543</v>
      </c>
      <c r="E186" s="447" t="s">
        <v>2299</v>
      </c>
      <c r="F186" s="448" t="s">
        <v>1479</v>
      </c>
      <c r="G186" s="449">
        <v>10000</v>
      </c>
      <c r="H186" s="450">
        <v>2014</v>
      </c>
      <c r="I186" s="451" t="s">
        <v>1936</v>
      </c>
      <c r="J186" s="448" t="s">
        <v>1481</v>
      </c>
      <c r="K186" s="448" t="s">
        <v>2119</v>
      </c>
      <c r="L186" s="448" t="s">
        <v>2119</v>
      </c>
      <c r="M186" s="451" t="s">
        <v>1565</v>
      </c>
      <c r="N186" s="448" t="s">
        <v>1484</v>
      </c>
      <c r="O186" s="454">
        <v>139650000</v>
      </c>
      <c r="P186" s="448" t="s">
        <v>2133</v>
      </c>
    </row>
    <row r="187" spans="1:16" s="437" customFormat="1" ht="22.5">
      <c r="A187" s="444">
        <f t="shared" si="3"/>
        <v>173</v>
      </c>
      <c r="B187" s="445" t="s">
        <v>233</v>
      </c>
      <c r="C187" s="446" t="s">
        <v>1568</v>
      </c>
      <c r="D187" s="447" t="s">
        <v>1543</v>
      </c>
      <c r="E187" s="447" t="s">
        <v>1569</v>
      </c>
      <c r="F187" s="448" t="s">
        <v>1538</v>
      </c>
      <c r="G187" s="449">
        <v>40</v>
      </c>
      <c r="H187" s="450">
        <v>2014</v>
      </c>
      <c r="I187" s="451" t="s">
        <v>1936</v>
      </c>
      <c r="J187" s="448" t="s">
        <v>1481</v>
      </c>
      <c r="K187" s="448" t="s">
        <v>2119</v>
      </c>
      <c r="L187" s="448" t="s">
        <v>2119</v>
      </c>
      <c r="M187" s="451" t="s">
        <v>1572</v>
      </c>
      <c r="N187" s="448" t="s">
        <v>1484</v>
      </c>
      <c r="O187" s="454">
        <v>8500000</v>
      </c>
      <c r="P187" s="448" t="s">
        <v>2133</v>
      </c>
    </row>
    <row r="188" spans="1:16" s="437" customFormat="1" ht="22.5">
      <c r="A188" s="444">
        <f t="shared" si="3"/>
        <v>174</v>
      </c>
      <c r="B188" s="445" t="s">
        <v>233</v>
      </c>
      <c r="C188" s="446" t="s">
        <v>1568</v>
      </c>
      <c r="D188" s="447" t="s">
        <v>1543</v>
      </c>
      <c r="E188" s="447" t="s">
        <v>1569</v>
      </c>
      <c r="F188" s="448" t="s">
        <v>1506</v>
      </c>
      <c r="G188" s="449">
        <v>40</v>
      </c>
      <c r="H188" s="450">
        <v>2014</v>
      </c>
      <c r="I188" s="451" t="s">
        <v>1531</v>
      </c>
      <c r="J188" s="448" t="s">
        <v>1481</v>
      </c>
      <c r="K188" s="448" t="s">
        <v>2119</v>
      </c>
      <c r="L188" s="448" t="s">
        <v>2119</v>
      </c>
      <c r="M188" s="451" t="s">
        <v>1572</v>
      </c>
      <c r="N188" s="448" t="s">
        <v>1484</v>
      </c>
      <c r="O188" s="454">
        <v>15000000</v>
      </c>
      <c r="P188" s="448" t="s">
        <v>2133</v>
      </c>
    </row>
    <row r="189" spans="1:16" s="437" customFormat="1" ht="33.75">
      <c r="A189" s="444">
        <f t="shared" si="3"/>
        <v>175</v>
      </c>
      <c r="B189" s="445" t="s">
        <v>233</v>
      </c>
      <c r="C189" s="446" t="s">
        <v>1868</v>
      </c>
      <c r="D189" s="447" t="s">
        <v>1574</v>
      </c>
      <c r="E189" s="447" t="s">
        <v>1870</v>
      </c>
      <c r="F189" s="448" t="s">
        <v>1479</v>
      </c>
      <c r="G189" s="449">
        <v>300</v>
      </c>
      <c r="H189" s="450">
        <v>2015</v>
      </c>
      <c r="I189" s="451" t="s">
        <v>1537</v>
      </c>
      <c r="J189" s="448" t="s">
        <v>1481</v>
      </c>
      <c r="K189" s="448" t="s">
        <v>2119</v>
      </c>
      <c r="L189" s="448" t="s">
        <v>2119</v>
      </c>
      <c r="M189" s="451" t="s">
        <v>2300</v>
      </c>
      <c r="N189" s="448" t="s">
        <v>1484</v>
      </c>
      <c r="O189" s="454">
        <v>280000000</v>
      </c>
      <c r="P189" s="448" t="s">
        <v>4048</v>
      </c>
    </row>
    <row r="190" spans="1:16" s="437" customFormat="1" ht="33.75">
      <c r="A190" s="444">
        <f t="shared" si="3"/>
        <v>176</v>
      </c>
      <c r="B190" s="445" t="s">
        <v>233</v>
      </c>
      <c r="C190" s="446" t="s">
        <v>1557</v>
      </c>
      <c r="D190" s="447" t="s">
        <v>1574</v>
      </c>
      <c r="E190" s="447" t="s">
        <v>1558</v>
      </c>
      <c r="F190" s="448" t="s">
        <v>1479</v>
      </c>
      <c r="G190" s="449">
        <v>5730</v>
      </c>
      <c r="H190" s="450">
        <v>2015</v>
      </c>
      <c r="I190" s="451" t="s">
        <v>1500</v>
      </c>
      <c r="J190" s="448" t="s">
        <v>1481</v>
      </c>
      <c r="K190" s="448" t="s">
        <v>2119</v>
      </c>
      <c r="L190" s="448" t="s">
        <v>2119</v>
      </c>
      <c r="M190" s="451" t="s">
        <v>2297</v>
      </c>
      <c r="N190" s="448" t="s">
        <v>1484</v>
      </c>
      <c r="O190" s="454">
        <v>124020500</v>
      </c>
      <c r="P190" s="448" t="s">
        <v>2301</v>
      </c>
    </row>
    <row r="191" spans="1:16" s="437" customFormat="1" ht="33.75">
      <c r="A191" s="444">
        <f t="shared" si="3"/>
        <v>177</v>
      </c>
      <c r="B191" s="445" t="s">
        <v>233</v>
      </c>
      <c r="C191" s="446" t="s">
        <v>1557</v>
      </c>
      <c r="D191" s="447" t="s">
        <v>1574</v>
      </c>
      <c r="E191" s="447" t="s">
        <v>1558</v>
      </c>
      <c r="F191" s="448" t="s">
        <v>1490</v>
      </c>
      <c r="G191" s="449">
        <v>9500</v>
      </c>
      <c r="H191" s="450">
        <v>2015</v>
      </c>
      <c r="I191" s="451" t="s">
        <v>1500</v>
      </c>
      <c r="J191" s="448" t="s">
        <v>1481</v>
      </c>
      <c r="K191" s="448" t="s">
        <v>2119</v>
      </c>
      <c r="L191" s="448" t="s">
        <v>2119</v>
      </c>
      <c r="M191" s="451" t="s">
        <v>2297</v>
      </c>
      <c r="N191" s="448" t="s">
        <v>1484</v>
      </c>
      <c r="O191" s="454">
        <v>201751000</v>
      </c>
      <c r="P191" s="448" t="s">
        <v>2302</v>
      </c>
    </row>
    <row r="192" spans="1:16" s="437" customFormat="1" ht="33.75">
      <c r="A192" s="444">
        <f t="shared" si="3"/>
        <v>178</v>
      </c>
      <c r="B192" s="445" t="s">
        <v>233</v>
      </c>
      <c r="C192" s="446" t="s">
        <v>1557</v>
      </c>
      <c r="D192" s="447" t="s">
        <v>1574</v>
      </c>
      <c r="E192" s="447" t="s">
        <v>1558</v>
      </c>
      <c r="F192" s="448" t="s">
        <v>1538</v>
      </c>
      <c r="G192" s="449">
        <v>11794</v>
      </c>
      <c r="H192" s="450">
        <v>2015</v>
      </c>
      <c r="I192" s="451" t="s">
        <v>1500</v>
      </c>
      <c r="J192" s="448" t="s">
        <v>1481</v>
      </c>
      <c r="K192" s="448" t="s">
        <v>2119</v>
      </c>
      <c r="L192" s="448" t="s">
        <v>2119</v>
      </c>
      <c r="M192" s="451" t="s">
        <v>2297</v>
      </c>
      <c r="N192" s="448" t="s">
        <v>1484</v>
      </c>
      <c r="O192" s="454">
        <v>269704000</v>
      </c>
      <c r="P192" s="448" t="s">
        <v>2302</v>
      </c>
    </row>
    <row r="193" spans="1:16" s="437" customFormat="1" ht="33.75">
      <c r="A193" s="444">
        <f t="shared" si="3"/>
        <v>179</v>
      </c>
      <c r="B193" s="445" t="s">
        <v>233</v>
      </c>
      <c r="C193" s="446" t="s">
        <v>1557</v>
      </c>
      <c r="D193" s="447" t="s">
        <v>1574</v>
      </c>
      <c r="E193" s="447" t="s">
        <v>1558</v>
      </c>
      <c r="F193" s="448" t="s">
        <v>1548</v>
      </c>
      <c r="G193" s="449">
        <v>23576</v>
      </c>
      <c r="H193" s="450">
        <v>2015</v>
      </c>
      <c r="I193" s="451" t="s">
        <v>1500</v>
      </c>
      <c r="J193" s="448" t="s">
        <v>1481</v>
      </c>
      <c r="K193" s="448" t="s">
        <v>2119</v>
      </c>
      <c r="L193" s="448" t="s">
        <v>2119</v>
      </c>
      <c r="M193" s="451" t="s">
        <v>2297</v>
      </c>
      <c r="N193" s="448" t="s">
        <v>1484</v>
      </c>
      <c r="O193" s="454">
        <v>506580000</v>
      </c>
      <c r="P193" s="448" t="s">
        <v>2301</v>
      </c>
    </row>
    <row r="194" spans="1:16" s="437" customFormat="1" ht="22.5">
      <c r="A194" s="444">
        <f t="shared" si="3"/>
        <v>180</v>
      </c>
      <c r="B194" s="445" t="s">
        <v>233</v>
      </c>
      <c r="C194" s="446" t="s">
        <v>1493</v>
      </c>
      <c r="D194" s="447" t="s">
        <v>1580</v>
      </c>
      <c r="E194" s="447" t="s">
        <v>1494</v>
      </c>
      <c r="F194" s="448" t="s">
        <v>1538</v>
      </c>
      <c r="G194" s="449">
        <v>20000</v>
      </c>
      <c r="H194" s="450">
        <v>2016</v>
      </c>
      <c r="I194" s="451" t="s">
        <v>2233</v>
      </c>
      <c r="J194" s="448" t="s">
        <v>1481</v>
      </c>
      <c r="K194" s="448" t="s">
        <v>2119</v>
      </c>
      <c r="L194" s="448" t="s">
        <v>2119</v>
      </c>
      <c r="M194" s="451" t="s">
        <v>2236</v>
      </c>
      <c r="N194" s="448" t="s">
        <v>1484</v>
      </c>
      <c r="O194" s="454">
        <v>922749500</v>
      </c>
      <c r="P194" s="448" t="s">
        <v>2133</v>
      </c>
    </row>
    <row r="195" spans="1:16" s="437" customFormat="1" ht="33.75">
      <c r="A195" s="444">
        <f t="shared" si="3"/>
        <v>181</v>
      </c>
      <c r="B195" s="445" t="s">
        <v>233</v>
      </c>
      <c r="C195" s="446" t="s">
        <v>1868</v>
      </c>
      <c r="D195" s="447" t="s">
        <v>1580</v>
      </c>
      <c r="E195" s="447" t="s">
        <v>1870</v>
      </c>
      <c r="F195" s="448" t="s">
        <v>1490</v>
      </c>
      <c r="G195" s="449">
        <v>0</v>
      </c>
      <c r="H195" s="450">
        <v>2016</v>
      </c>
      <c r="I195" s="451" t="s">
        <v>1940</v>
      </c>
      <c r="J195" s="448" t="s">
        <v>1481</v>
      </c>
      <c r="K195" s="448" t="s">
        <v>2119</v>
      </c>
      <c r="L195" s="448" t="s">
        <v>2119</v>
      </c>
      <c r="M195" s="451" t="s">
        <v>2303</v>
      </c>
      <c r="N195" s="448" t="s">
        <v>1484</v>
      </c>
      <c r="O195" s="454">
        <v>40000000</v>
      </c>
      <c r="P195" s="448" t="s">
        <v>2133</v>
      </c>
    </row>
    <row r="196" spans="1:16" s="437" customFormat="1" ht="33.75">
      <c r="A196" s="444">
        <f t="shared" si="3"/>
        <v>182</v>
      </c>
      <c r="B196" s="445" t="s">
        <v>233</v>
      </c>
      <c r="C196" s="446" t="s">
        <v>1868</v>
      </c>
      <c r="D196" s="447" t="s">
        <v>1580</v>
      </c>
      <c r="E196" s="447" t="s">
        <v>1870</v>
      </c>
      <c r="F196" s="448" t="s">
        <v>1538</v>
      </c>
      <c r="G196" s="449">
        <v>181</v>
      </c>
      <c r="H196" s="450">
        <v>2016</v>
      </c>
      <c r="I196" s="451" t="s">
        <v>1940</v>
      </c>
      <c r="J196" s="448" t="s">
        <v>1481</v>
      </c>
      <c r="K196" s="448" t="s">
        <v>2119</v>
      </c>
      <c r="L196" s="448" t="s">
        <v>2119</v>
      </c>
      <c r="M196" s="451" t="s">
        <v>2303</v>
      </c>
      <c r="N196" s="448" t="s">
        <v>1484</v>
      </c>
      <c r="O196" s="454">
        <v>7000000</v>
      </c>
      <c r="P196" s="448" t="s">
        <v>2133</v>
      </c>
    </row>
    <row r="197" spans="1:16" s="437" customFormat="1" ht="22.5">
      <c r="A197" s="444">
        <f t="shared" si="3"/>
        <v>183</v>
      </c>
      <c r="B197" s="445" t="s">
        <v>233</v>
      </c>
      <c r="C197" s="446" t="s">
        <v>1497</v>
      </c>
      <c r="D197" s="447" t="s">
        <v>1580</v>
      </c>
      <c r="E197" s="447" t="s">
        <v>1499</v>
      </c>
      <c r="F197" s="448" t="s">
        <v>1538</v>
      </c>
      <c r="G197" s="449">
        <v>9300</v>
      </c>
      <c r="H197" s="450">
        <v>2016</v>
      </c>
      <c r="I197" s="451" t="s">
        <v>1500</v>
      </c>
      <c r="J197" s="448" t="s">
        <v>1481</v>
      </c>
      <c r="K197" s="448" t="s">
        <v>2119</v>
      </c>
      <c r="L197" s="448" t="s">
        <v>2119</v>
      </c>
      <c r="M197" s="451" t="s">
        <v>1501</v>
      </c>
      <c r="N197" s="448" t="s">
        <v>1484</v>
      </c>
      <c r="O197" s="454">
        <v>362350000</v>
      </c>
      <c r="P197" s="448" t="s">
        <v>2133</v>
      </c>
    </row>
    <row r="198" spans="1:16" s="437" customFormat="1" ht="22.5">
      <c r="A198" s="444">
        <f t="shared" si="3"/>
        <v>184</v>
      </c>
      <c r="B198" s="445" t="s">
        <v>233</v>
      </c>
      <c r="C198" s="446" t="s">
        <v>1497</v>
      </c>
      <c r="D198" s="447" t="s">
        <v>1580</v>
      </c>
      <c r="E198" s="447" t="s">
        <v>1499</v>
      </c>
      <c r="F198" s="448" t="s">
        <v>1506</v>
      </c>
      <c r="G198" s="449">
        <v>7782</v>
      </c>
      <c r="H198" s="450">
        <v>2016</v>
      </c>
      <c r="I198" s="451" t="s">
        <v>1500</v>
      </c>
      <c r="J198" s="448" t="s">
        <v>1481</v>
      </c>
      <c r="K198" s="448" t="s">
        <v>2119</v>
      </c>
      <c r="L198" s="448" t="s">
        <v>2119</v>
      </c>
      <c r="M198" s="451" t="s">
        <v>1501</v>
      </c>
      <c r="N198" s="448" t="s">
        <v>1484</v>
      </c>
      <c r="O198" s="454">
        <v>211474000</v>
      </c>
      <c r="P198" s="448" t="s">
        <v>2133</v>
      </c>
    </row>
    <row r="199" spans="1:16" s="437" customFormat="1" ht="22.5">
      <c r="A199" s="444">
        <f t="shared" si="3"/>
        <v>185</v>
      </c>
      <c r="B199" s="445" t="s">
        <v>233</v>
      </c>
      <c r="C199" s="446" t="s">
        <v>1497</v>
      </c>
      <c r="D199" s="447" t="s">
        <v>1580</v>
      </c>
      <c r="E199" s="447" t="s">
        <v>1499</v>
      </c>
      <c r="F199" s="448" t="s">
        <v>1548</v>
      </c>
      <c r="G199" s="449">
        <v>1815</v>
      </c>
      <c r="H199" s="450">
        <v>2016</v>
      </c>
      <c r="I199" s="451" t="s">
        <v>1500</v>
      </c>
      <c r="J199" s="448" t="s">
        <v>1481</v>
      </c>
      <c r="K199" s="448" t="s">
        <v>2119</v>
      </c>
      <c r="L199" s="448" t="s">
        <v>2119</v>
      </c>
      <c r="M199" s="451" t="s">
        <v>1501</v>
      </c>
      <c r="N199" s="448" t="s">
        <v>1484</v>
      </c>
      <c r="O199" s="454">
        <v>39610250</v>
      </c>
      <c r="P199" s="448" t="s">
        <v>2133</v>
      </c>
    </row>
    <row r="200" spans="1:16" s="437" customFormat="1" ht="22.5">
      <c r="A200" s="444">
        <f t="shared" si="3"/>
        <v>186</v>
      </c>
      <c r="B200" s="445" t="s">
        <v>233</v>
      </c>
      <c r="C200" s="446" t="s">
        <v>1497</v>
      </c>
      <c r="D200" s="447" t="s">
        <v>1580</v>
      </c>
      <c r="E200" s="447" t="s">
        <v>1499</v>
      </c>
      <c r="F200" s="448" t="s">
        <v>1715</v>
      </c>
      <c r="G200" s="449">
        <v>5100</v>
      </c>
      <c r="H200" s="450">
        <v>2016</v>
      </c>
      <c r="I200" s="451" t="s">
        <v>1500</v>
      </c>
      <c r="J200" s="448" t="s">
        <v>1481</v>
      </c>
      <c r="K200" s="448" t="s">
        <v>2119</v>
      </c>
      <c r="L200" s="448" t="s">
        <v>2119</v>
      </c>
      <c r="M200" s="451" t="s">
        <v>1501</v>
      </c>
      <c r="N200" s="448" t="s">
        <v>1484</v>
      </c>
      <c r="O200" s="454">
        <v>103433000</v>
      </c>
      <c r="P200" s="448" t="s">
        <v>2133</v>
      </c>
    </row>
    <row r="201" spans="1:16" s="437" customFormat="1" ht="22.5">
      <c r="A201" s="444">
        <f t="shared" si="3"/>
        <v>187</v>
      </c>
      <c r="B201" s="445" t="s">
        <v>233</v>
      </c>
      <c r="C201" s="446" t="s">
        <v>1497</v>
      </c>
      <c r="D201" s="447" t="s">
        <v>1580</v>
      </c>
      <c r="E201" s="447" t="s">
        <v>1499</v>
      </c>
      <c r="F201" s="448" t="s">
        <v>1559</v>
      </c>
      <c r="G201" s="449">
        <v>1225</v>
      </c>
      <c r="H201" s="450">
        <v>2016</v>
      </c>
      <c r="I201" s="451" t="s">
        <v>1500</v>
      </c>
      <c r="J201" s="448" t="s">
        <v>1481</v>
      </c>
      <c r="K201" s="448" t="s">
        <v>2119</v>
      </c>
      <c r="L201" s="448" t="s">
        <v>2119</v>
      </c>
      <c r="M201" s="451" t="s">
        <v>1501</v>
      </c>
      <c r="N201" s="448" t="s">
        <v>1484</v>
      </c>
      <c r="O201" s="454">
        <v>28152250</v>
      </c>
      <c r="P201" s="448" t="s">
        <v>2133</v>
      </c>
    </row>
    <row r="202" spans="1:16" s="437" customFormat="1" ht="22.5">
      <c r="A202" s="444">
        <f t="shared" si="3"/>
        <v>188</v>
      </c>
      <c r="B202" s="445" t="s">
        <v>233</v>
      </c>
      <c r="C202" s="446" t="s">
        <v>1497</v>
      </c>
      <c r="D202" s="447" t="s">
        <v>1580</v>
      </c>
      <c r="E202" s="447" t="s">
        <v>1499</v>
      </c>
      <c r="F202" s="448" t="s">
        <v>1582</v>
      </c>
      <c r="G202" s="449">
        <v>11700</v>
      </c>
      <c r="H202" s="450">
        <v>2016</v>
      </c>
      <c r="I202" s="451" t="s">
        <v>1500</v>
      </c>
      <c r="J202" s="448" t="s">
        <v>1481</v>
      </c>
      <c r="K202" s="448" t="s">
        <v>2119</v>
      </c>
      <c r="L202" s="448" t="s">
        <v>2119</v>
      </c>
      <c r="M202" s="451" t="s">
        <v>2304</v>
      </c>
      <c r="N202" s="448" t="s">
        <v>1484</v>
      </c>
      <c r="O202" s="454">
        <v>430776000</v>
      </c>
      <c r="P202" s="448" t="s">
        <v>2133</v>
      </c>
    </row>
    <row r="203" spans="1:16" s="437" customFormat="1" ht="22.5">
      <c r="A203" s="444">
        <f t="shared" si="3"/>
        <v>189</v>
      </c>
      <c r="B203" s="445" t="s">
        <v>233</v>
      </c>
      <c r="C203" s="446" t="s">
        <v>1497</v>
      </c>
      <c r="D203" s="447" t="s">
        <v>1580</v>
      </c>
      <c r="E203" s="447" t="s">
        <v>1499</v>
      </c>
      <c r="F203" s="448" t="s">
        <v>1583</v>
      </c>
      <c r="G203" s="449">
        <v>13400</v>
      </c>
      <c r="H203" s="450">
        <v>2016</v>
      </c>
      <c r="I203" s="451" t="s">
        <v>1500</v>
      </c>
      <c r="J203" s="448" t="s">
        <v>1481</v>
      </c>
      <c r="K203" s="448" t="s">
        <v>2119</v>
      </c>
      <c r="L203" s="448" t="s">
        <v>2119</v>
      </c>
      <c r="M203" s="451" t="s">
        <v>1501</v>
      </c>
      <c r="N203" s="448" t="s">
        <v>1484</v>
      </c>
      <c r="O203" s="454">
        <v>486950000</v>
      </c>
      <c r="P203" s="448" t="s">
        <v>2133</v>
      </c>
    </row>
    <row r="204" spans="1:16" s="437" customFormat="1" ht="22.5">
      <c r="A204" s="444">
        <f t="shared" si="3"/>
        <v>190</v>
      </c>
      <c r="B204" s="445" t="s">
        <v>233</v>
      </c>
      <c r="C204" s="446" t="s">
        <v>1497</v>
      </c>
      <c r="D204" s="447" t="s">
        <v>1580</v>
      </c>
      <c r="E204" s="447" t="s">
        <v>1499</v>
      </c>
      <c r="F204" s="448" t="s">
        <v>1584</v>
      </c>
      <c r="G204" s="449">
        <v>15600</v>
      </c>
      <c r="H204" s="450">
        <v>2016</v>
      </c>
      <c r="I204" s="451" t="s">
        <v>1500</v>
      </c>
      <c r="J204" s="448" t="s">
        <v>1481</v>
      </c>
      <c r="K204" s="448" t="s">
        <v>2119</v>
      </c>
      <c r="L204" s="448" t="s">
        <v>2119</v>
      </c>
      <c r="M204" s="451" t="s">
        <v>1501</v>
      </c>
      <c r="N204" s="448" t="s">
        <v>1484</v>
      </c>
      <c r="O204" s="454">
        <v>574900000</v>
      </c>
      <c r="P204" s="448" t="s">
        <v>2133</v>
      </c>
    </row>
    <row r="205" spans="1:16" s="437" customFormat="1" ht="22.5">
      <c r="A205" s="444">
        <f t="shared" si="3"/>
        <v>191</v>
      </c>
      <c r="B205" s="445" t="s">
        <v>233</v>
      </c>
      <c r="C205" s="446" t="s">
        <v>1497</v>
      </c>
      <c r="D205" s="447" t="s">
        <v>1580</v>
      </c>
      <c r="E205" s="447" t="s">
        <v>1499</v>
      </c>
      <c r="F205" s="448" t="s">
        <v>1585</v>
      </c>
      <c r="G205" s="449">
        <v>8775</v>
      </c>
      <c r="H205" s="450">
        <v>2016</v>
      </c>
      <c r="I205" s="451" t="s">
        <v>1500</v>
      </c>
      <c r="J205" s="448" t="s">
        <v>1481</v>
      </c>
      <c r="K205" s="448" t="s">
        <v>2119</v>
      </c>
      <c r="L205" s="448" t="s">
        <v>2119</v>
      </c>
      <c r="M205" s="451" t="s">
        <v>2305</v>
      </c>
      <c r="N205" s="448" t="s">
        <v>1484</v>
      </c>
      <c r="O205" s="454">
        <v>255687000</v>
      </c>
      <c r="P205" s="448" t="s">
        <v>2133</v>
      </c>
    </row>
    <row r="206" spans="1:16" s="437" customFormat="1" ht="22.5">
      <c r="A206" s="444">
        <f t="shared" si="3"/>
        <v>192</v>
      </c>
      <c r="B206" s="445" t="s">
        <v>233</v>
      </c>
      <c r="C206" s="446" t="s">
        <v>1497</v>
      </c>
      <c r="D206" s="447" t="s">
        <v>1580</v>
      </c>
      <c r="E206" s="447" t="s">
        <v>1499</v>
      </c>
      <c r="F206" s="448" t="s">
        <v>1586</v>
      </c>
      <c r="G206" s="449">
        <v>10144</v>
      </c>
      <c r="H206" s="450">
        <v>2016</v>
      </c>
      <c r="I206" s="451" t="s">
        <v>1500</v>
      </c>
      <c r="J206" s="448" t="s">
        <v>1481</v>
      </c>
      <c r="K206" s="448" t="s">
        <v>2119</v>
      </c>
      <c r="L206" s="448" t="s">
        <v>2119</v>
      </c>
      <c r="M206" s="451" t="s">
        <v>1501</v>
      </c>
      <c r="N206" s="448" t="s">
        <v>1484</v>
      </c>
      <c r="O206" s="454">
        <v>230276750</v>
      </c>
      <c r="P206" s="448" t="s">
        <v>2133</v>
      </c>
    </row>
    <row r="207" spans="1:16" s="437" customFormat="1" ht="22.5">
      <c r="A207" s="444">
        <f t="shared" si="3"/>
        <v>193</v>
      </c>
      <c r="B207" s="445" t="s">
        <v>233</v>
      </c>
      <c r="C207" s="446" t="s">
        <v>1497</v>
      </c>
      <c r="D207" s="447" t="s">
        <v>1580</v>
      </c>
      <c r="E207" s="447" t="s">
        <v>1499</v>
      </c>
      <c r="F207" s="448" t="s">
        <v>1509</v>
      </c>
      <c r="G207" s="449">
        <v>13000</v>
      </c>
      <c r="H207" s="450">
        <v>2016</v>
      </c>
      <c r="I207" s="451" t="s">
        <v>1500</v>
      </c>
      <c r="J207" s="448" t="s">
        <v>1481</v>
      </c>
      <c r="K207" s="448" t="s">
        <v>2119</v>
      </c>
      <c r="L207" s="448" t="s">
        <v>2119</v>
      </c>
      <c r="M207" s="451" t="s">
        <v>1501</v>
      </c>
      <c r="N207" s="448" t="s">
        <v>1484</v>
      </c>
      <c r="O207" s="454">
        <v>284600000</v>
      </c>
      <c r="P207" s="448" t="s">
        <v>2133</v>
      </c>
    </row>
    <row r="208" spans="1:16" s="437" customFormat="1" ht="33.75">
      <c r="A208" s="444">
        <f t="shared" si="3"/>
        <v>194</v>
      </c>
      <c r="B208" s="445" t="s">
        <v>233</v>
      </c>
      <c r="C208" s="446" t="s">
        <v>1504</v>
      </c>
      <c r="D208" s="447" t="s">
        <v>1580</v>
      </c>
      <c r="E208" s="447" t="s">
        <v>1505</v>
      </c>
      <c r="F208" s="448" t="s">
        <v>1715</v>
      </c>
      <c r="G208" s="449">
        <v>405</v>
      </c>
      <c r="H208" s="450">
        <v>2016</v>
      </c>
      <c r="I208" s="451" t="s">
        <v>2306</v>
      </c>
      <c r="J208" s="448" t="s">
        <v>1481</v>
      </c>
      <c r="K208" s="448" t="s">
        <v>2119</v>
      </c>
      <c r="L208" s="448" t="s">
        <v>2119</v>
      </c>
      <c r="M208" s="451" t="s">
        <v>1508</v>
      </c>
      <c r="N208" s="448" t="s">
        <v>1484</v>
      </c>
      <c r="O208" s="454">
        <v>25000000</v>
      </c>
      <c r="P208" s="448" t="s">
        <v>2133</v>
      </c>
    </row>
    <row r="209" spans="1:16" s="437" customFormat="1" ht="33.75">
      <c r="A209" s="444">
        <f t="shared" ref="A209:A247" si="4">A208+1</f>
        <v>195</v>
      </c>
      <c r="B209" s="445" t="s">
        <v>233</v>
      </c>
      <c r="C209" s="446" t="s">
        <v>2239</v>
      </c>
      <c r="D209" s="447" t="s">
        <v>1580</v>
      </c>
      <c r="E209" s="447" t="s">
        <v>2240</v>
      </c>
      <c r="F209" s="448" t="s">
        <v>1479</v>
      </c>
      <c r="G209" s="449">
        <v>49995</v>
      </c>
      <c r="H209" s="450">
        <v>2016</v>
      </c>
      <c r="I209" s="451" t="s">
        <v>1570</v>
      </c>
      <c r="J209" s="448" t="s">
        <v>1481</v>
      </c>
      <c r="K209" s="448" t="s">
        <v>2119</v>
      </c>
      <c r="L209" s="448" t="s">
        <v>2119</v>
      </c>
      <c r="M209" s="451" t="s">
        <v>2307</v>
      </c>
      <c r="N209" s="448" t="s">
        <v>1484</v>
      </c>
      <c r="O209" s="454">
        <v>500320000</v>
      </c>
      <c r="P209" s="448" t="s">
        <v>2133</v>
      </c>
    </row>
    <row r="210" spans="1:16" s="437" customFormat="1" ht="22.5">
      <c r="A210" s="444">
        <f t="shared" si="4"/>
        <v>196</v>
      </c>
      <c r="B210" s="445" t="s">
        <v>212</v>
      </c>
      <c r="C210" s="446" t="s">
        <v>2308</v>
      </c>
      <c r="D210" s="447" t="s">
        <v>2045</v>
      </c>
      <c r="E210" s="447" t="s">
        <v>2309</v>
      </c>
      <c r="F210" s="448" t="s">
        <v>2310</v>
      </c>
      <c r="G210" s="449">
        <v>850</v>
      </c>
      <c r="H210" s="450">
        <v>2022</v>
      </c>
      <c r="I210" s="451" t="s">
        <v>1570</v>
      </c>
      <c r="J210" s="448" t="s">
        <v>1481</v>
      </c>
      <c r="K210" s="448" t="s">
        <v>2119</v>
      </c>
      <c r="L210" s="448" t="s">
        <v>2119</v>
      </c>
      <c r="M210" s="451" t="s">
        <v>1508</v>
      </c>
      <c r="N210" s="448" t="s">
        <v>1484</v>
      </c>
      <c r="O210" s="454">
        <v>6309822</v>
      </c>
      <c r="P210" s="448" t="s">
        <v>2133</v>
      </c>
    </row>
    <row r="211" spans="1:16" s="437" customFormat="1" ht="22.5">
      <c r="A211" s="444">
        <f t="shared" si="4"/>
        <v>197</v>
      </c>
      <c r="B211" s="445" t="s">
        <v>212</v>
      </c>
      <c r="C211" s="446" t="s">
        <v>2308</v>
      </c>
      <c r="D211" s="447" t="s">
        <v>2045</v>
      </c>
      <c r="E211" s="447" t="s">
        <v>2309</v>
      </c>
      <c r="F211" s="448" t="s">
        <v>2311</v>
      </c>
      <c r="G211" s="449">
        <v>1310</v>
      </c>
      <c r="H211" s="450">
        <v>2022</v>
      </c>
      <c r="I211" s="451" t="s">
        <v>1570</v>
      </c>
      <c r="J211" s="448" t="s">
        <v>1481</v>
      </c>
      <c r="K211" s="448" t="s">
        <v>2119</v>
      </c>
      <c r="L211" s="448" t="s">
        <v>2119</v>
      </c>
      <c r="M211" s="451" t="s">
        <v>1508</v>
      </c>
      <c r="N211" s="448" t="s">
        <v>1484</v>
      </c>
      <c r="O211" s="454">
        <v>9724549</v>
      </c>
      <c r="P211" s="448" t="s">
        <v>2133</v>
      </c>
    </row>
    <row r="212" spans="1:16" s="437" customFormat="1" ht="22.5">
      <c r="A212" s="444">
        <f t="shared" si="4"/>
        <v>198</v>
      </c>
      <c r="B212" s="445" t="s">
        <v>212</v>
      </c>
      <c r="C212" s="446" t="s">
        <v>2308</v>
      </c>
      <c r="D212" s="447" t="s">
        <v>2045</v>
      </c>
      <c r="E212" s="447" t="s">
        <v>2309</v>
      </c>
      <c r="F212" s="448" t="s">
        <v>2312</v>
      </c>
      <c r="G212" s="449">
        <v>5610</v>
      </c>
      <c r="H212" s="450">
        <v>2022</v>
      </c>
      <c r="I212" s="451" t="s">
        <v>1570</v>
      </c>
      <c r="J212" s="448" t="s">
        <v>1481</v>
      </c>
      <c r="K212" s="448" t="s">
        <v>2119</v>
      </c>
      <c r="L212" s="448" t="s">
        <v>2119</v>
      </c>
      <c r="M212" s="451" t="s">
        <v>1508</v>
      </c>
      <c r="N212" s="448" t="s">
        <v>1484</v>
      </c>
      <c r="O212" s="454">
        <v>40902491</v>
      </c>
      <c r="P212" s="448" t="s">
        <v>2133</v>
      </c>
    </row>
    <row r="213" spans="1:16" s="437" customFormat="1" ht="22.5">
      <c r="A213" s="444">
        <f t="shared" si="4"/>
        <v>199</v>
      </c>
      <c r="B213" s="445" t="s">
        <v>212</v>
      </c>
      <c r="C213" s="446" t="s">
        <v>2308</v>
      </c>
      <c r="D213" s="447" t="s">
        <v>2045</v>
      </c>
      <c r="E213" s="447" t="s">
        <v>2309</v>
      </c>
      <c r="F213" s="448" t="s">
        <v>2313</v>
      </c>
      <c r="G213" s="449">
        <v>880</v>
      </c>
      <c r="H213" s="450">
        <v>2022</v>
      </c>
      <c r="I213" s="451" t="s">
        <v>1570</v>
      </c>
      <c r="J213" s="448" t="s">
        <v>1481</v>
      </c>
      <c r="K213" s="448" t="s">
        <v>2119</v>
      </c>
      <c r="L213" s="448" t="s">
        <v>2119</v>
      </c>
      <c r="M213" s="451" t="s">
        <v>1508</v>
      </c>
      <c r="N213" s="448" t="s">
        <v>1484</v>
      </c>
      <c r="O213" s="454">
        <v>6532521</v>
      </c>
      <c r="P213" s="448" t="s">
        <v>2133</v>
      </c>
    </row>
    <row r="214" spans="1:16" s="437" customFormat="1" ht="22.5">
      <c r="A214" s="444">
        <f t="shared" si="4"/>
        <v>200</v>
      </c>
      <c r="B214" s="445" t="s">
        <v>212</v>
      </c>
      <c r="C214" s="446" t="s">
        <v>2308</v>
      </c>
      <c r="D214" s="447" t="s">
        <v>2045</v>
      </c>
      <c r="E214" s="447" t="s">
        <v>2309</v>
      </c>
      <c r="F214" s="448" t="s">
        <v>2314</v>
      </c>
      <c r="G214" s="449">
        <v>1200</v>
      </c>
      <c r="H214" s="450">
        <v>2022</v>
      </c>
      <c r="I214" s="451" t="s">
        <v>1570</v>
      </c>
      <c r="J214" s="448" t="s">
        <v>1481</v>
      </c>
      <c r="K214" s="448" t="s">
        <v>2119</v>
      </c>
      <c r="L214" s="448" t="s">
        <v>2119</v>
      </c>
      <c r="M214" s="451" t="s">
        <v>1508</v>
      </c>
      <c r="N214" s="448" t="s">
        <v>1484</v>
      </c>
      <c r="O214" s="454">
        <v>8907983</v>
      </c>
      <c r="P214" s="448" t="s">
        <v>2133</v>
      </c>
    </row>
    <row r="215" spans="1:16" s="437" customFormat="1" ht="22.5">
      <c r="A215" s="444">
        <f t="shared" si="4"/>
        <v>201</v>
      </c>
      <c r="B215" s="445" t="s">
        <v>212</v>
      </c>
      <c r="C215" s="446" t="s">
        <v>2308</v>
      </c>
      <c r="D215" s="447" t="s">
        <v>2045</v>
      </c>
      <c r="E215" s="447" t="s">
        <v>2309</v>
      </c>
      <c r="F215" s="448" t="s">
        <v>2315</v>
      </c>
      <c r="G215" s="449">
        <v>1115</v>
      </c>
      <c r="H215" s="450">
        <v>2022</v>
      </c>
      <c r="I215" s="451" t="s">
        <v>1570</v>
      </c>
      <c r="J215" s="448" t="s">
        <v>1481</v>
      </c>
      <c r="K215" s="448" t="s">
        <v>2119</v>
      </c>
      <c r="L215" s="448" t="s">
        <v>2119</v>
      </c>
      <c r="M215" s="451" t="s">
        <v>1508</v>
      </c>
      <c r="N215" s="448" t="s">
        <v>1484</v>
      </c>
      <c r="O215" s="454">
        <v>8277001</v>
      </c>
      <c r="P215" s="448" t="s">
        <v>2133</v>
      </c>
    </row>
    <row r="216" spans="1:16" s="437" customFormat="1" ht="22.5">
      <c r="A216" s="444">
        <f t="shared" si="4"/>
        <v>202</v>
      </c>
      <c r="B216" s="445" t="s">
        <v>212</v>
      </c>
      <c r="C216" s="446" t="s">
        <v>2308</v>
      </c>
      <c r="D216" s="447" t="s">
        <v>2045</v>
      </c>
      <c r="E216" s="447" t="s">
        <v>2309</v>
      </c>
      <c r="F216" s="448" t="s">
        <v>2316</v>
      </c>
      <c r="G216" s="449">
        <v>750</v>
      </c>
      <c r="H216" s="450">
        <v>2022</v>
      </c>
      <c r="I216" s="451" t="s">
        <v>1570</v>
      </c>
      <c r="J216" s="448" t="s">
        <v>1481</v>
      </c>
      <c r="K216" s="448" t="s">
        <v>2119</v>
      </c>
      <c r="L216" s="448" t="s">
        <v>2119</v>
      </c>
      <c r="M216" s="451" t="s">
        <v>1508</v>
      </c>
      <c r="N216" s="448" t="s">
        <v>1484</v>
      </c>
      <c r="O216" s="454">
        <v>23197874</v>
      </c>
      <c r="P216" s="448" t="s">
        <v>2133</v>
      </c>
    </row>
    <row r="217" spans="1:16" s="437" customFormat="1" ht="22.5">
      <c r="A217" s="444">
        <f t="shared" si="4"/>
        <v>203</v>
      </c>
      <c r="B217" s="445" t="s">
        <v>212</v>
      </c>
      <c r="C217" s="446" t="s">
        <v>2308</v>
      </c>
      <c r="D217" s="447" t="s">
        <v>2045</v>
      </c>
      <c r="E217" s="447" t="s">
        <v>2309</v>
      </c>
      <c r="F217" s="448" t="s">
        <v>2317</v>
      </c>
      <c r="G217" s="449">
        <v>750</v>
      </c>
      <c r="H217" s="450">
        <v>2022</v>
      </c>
      <c r="I217" s="451" t="s">
        <v>1570</v>
      </c>
      <c r="J217" s="448" t="s">
        <v>1481</v>
      </c>
      <c r="K217" s="448" t="s">
        <v>2119</v>
      </c>
      <c r="L217" s="448" t="s">
        <v>2119</v>
      </c>
      <c r="M217" s="451" t="s">
        <v>1508</v>
      </c>
      <c r="N217" s="448" t="s">
        <v>1484</v>
      </c>
      <c r="O217" s="454">
        <v>5037253</v>
      </c>
      <c r="P217" s="448" t="s">
        <v>2133</v>
      </c>
    </row>
    <row r="218" spans="1:16" s="437" customFormat="1" ht="22.5">
      <c r="A218" s="444">
        <f t="shared" si="4"/>
        <v>204</v>
      </c>
      <c r="B218" s="445" t="s">
        <v>212</v>
      </c>
      <c r="C218" s="446" t="s">
        <v>2308</v>
      </c>
      <c r="D218" s="447" t="s">
        <v>2045</v>
      </c>
      <c r="E218" s="447" t="s">
        <v>2309</v>
      </c>
      <c r="F218" s="448" t="s">
        <v>2318</v>
      </c>
      <c r="G218" s="449">
        <v>425</v>
      </c>
      <c r="H218" s="450">
        <v>2022</v>
      </c>
      <c r="I218" s="451" t="s">
        <v>1570</v>
      </c>
      <c r="J218" s="448" t="s">
        <v>1481</v>
      </c>
      <c r="K218" s="448" t="s">
        <v>2119</v>
      </c>
      <c r="L218" s="448" t="s">
        <v>2119</v>
      </c>
      <c r="M218" s="451" t="s">
        <v>1508</v>
      </c>
      <c r="N218" s="448" t="s">
        <v>1484</v>
      </c>
      <c r="O218" s="454">
        <v>3154911</v>
      </c>
      <c r="P218" s="448" t="s">
        <v>2133</v>
      </c>
    </row>
    <row r="219" spans="1:16" s="437" customFormat="1" ht="22.5">
      <c r="A219" s="444">
        <f t="shared" si="4"/>
        <v>205</v>
      </c>
      <c r="B219" s="445" t="s">
        <v>212</v>
      </c>
      <c r="C219" s="446" t="s">
        <v>2308</v>
      </c>
      <c r="D219" s="447" t="s">
        <v>2045</v>
      </c>
      <c r="E219" s="447" t="s">
        <v>2309</v>
      </c>
      <c r="F219" s="448" t="s">
        <v>2319</v>
      </c>
      <c r="G219" s="449">
        <v>625</v>
      </c>
      <c r="H219" s="450">
        <v>2022</v>
      </c>
      <c r="I219" s="451" t="s">
        <v>1570</v>
      </c>
      <c r="J219" s="448" t="s">
        <v>1481</v>
      </c>
      <c r="K219" s="448" t="s">
        <v>2119</v>
      </c>
      <c r="L219" s="448" t="s">
        <v>2119</v>
      </c>
      <c r="M219" s="451" t="s">
        <v>1508</v>
      </c>
      <c r="N219" s="448" t="s">
        <v>1484</v>
      </c>
      <c r="O219" s="454">
        <v>4639575</v>
      </c>
      <c r="P219" s="448" t="s">
        <v>2133</v>
      </c>
    </row>
    <row r="220" spans="1:16" s="437" customFormat="1" ht="22.5">
      <c r="A220" s="444">
        <f t="shared" si="4"/>
        <v>206</v>
      </c>
      <c r="B220" s="445" t="s">
        <v>212</v>
      </c>
      <c r="C220" s="446" t="s">
        <v>2308</v>
      </c>
      <c r="D220" s="447" t="s">
        <v>2045</v>
      </c>
      <c r="E220" s="447" t="s">
        <v>2309</v>
      </c>
      <c r="F220" s="448" t="s">
        <v>2320</v>
      </c>
      <c r="G220" s="449">
        <v>640</v>
      </c>
      <c r="H220" s="450">
        <v>2022</v>
      </c>
      <c r="I220" s="451" t="s">
        <v>1570</v>
      </c>
      <c r="J220" s="448" t="s">
        <v>1481</v>
      </c>
      <c r="K220" s="448" t="s">
        <v>2119</v>
      </c>
      <c r="L220" s="448" t="s">
        <v>2119</v>
      </c>
      <c r="M220" s="451" t="s">
        <v>1508</v>
      </c>
      <c r="N220" s="448" t="s">
        <v>1484</v>
      </c>
      <c r="O220" s="454">
        <v>4750925</v>
      </c>
      <c r="P220" s="448" t="s">
        <v>2133</v>
      </c>
    </row>
    <row r="221" spans="1:16" s="437" customFormat="1" ht="22.5">
      <c r="A221" s="444">
        <f t="shared" si="4"/>
        <v>207</v>
      </c>
      <c r="B221" s="445" t="s">
        <v>212</v>
      </c>
      <c r="C221" s="446" t="s">
        <v>2308</v>
      </c>
      <c r="D221" s="447" t="s">
        <v>2045</v>
      </c>
      <c r="E221" s="447" t="s">
        <v>2309</v>
      </c>
      <c r="F221" s="448" t="s">
        <v>2321</v>
      </c>
      <c r="G221" s="449">
        <v>227.5</v>
      </c>
      <c r="H221" s="450">
        <v>2022</v>
      </c>
      <c r="I221" s="451" t="s">
        <v>1570</v>
      </c>
      <c r="J221" s="448" t="s">
        <v>1481</v>
      </c>
      <c r="K221" s="448" t="s">
        <v>2119</v>
      </c>
      <c r="L221" s="448" t="s">
        <v>2119</v>
      </c>
      <c r="M221" s="451" t="s">
        <v>1508</v>
      </c>
      <c r="N221" s="448" t="s">
        <v>1484</v>
      </c>
      <c r="O221" s="454">
        <v>1688275</v>
      </c>
      <c r="P221" s="448" t="s">
        <v>2133</v>
      </c>
    </row>
    <row r="222" spans="1:16" s="437" customFormat="1" ht="22.5">
      <c r="A222" s="444">
        <f t="shared" si="4"/>
        <v>208</v>
      </c>
      <c r="B222" s="445" t="s">
        <v>212</v>
      </c>
      <c r="C222" s="446" t="s">
        <v>2308</v>
      </c>
      <c r="D222" s="447" t="s">
        <v>2045</v>
      </c>
      <c r="E222" s="447" t="s">
        <v>2309</v>
      </c>
      <c r="F222" s="448" t="s">
        <v>2322</v>
      </c>
      <c r="G222" s="449">
        <v>355</v>
      </c>
      <c r="H222" s="450">
        <v>2022</v>
      </c>
      <c r="I222" s="451" t="s">
        <v>1570</v>
      </c>
      <c r="J222" s="448" t="s">
        <v>1481</v>
      </c>
      <c r="K222" s="448" t="s">
        <v>2119</v>
      </c>
      <c r="L222" s="448" t="s">
        <v>2119</v>
      </c>
      <c r="M222" s="451" t="s">
        <v>1508</v>
      </c>
      <c r="N222" s="448" t="s">
        <v>1484</v>
      </c>
      <c r="O222" s="454">
        <v>2635278</v>
      </c>
      <c r="P222" s="448" t="s">
        <v>2133</v>
      </c>
    </row>
    <row r="223" spans="1:16" s="437" customFormat="1" ht="22.5">
      <c r="A223" s="444">
        <f t="shared" si="4"/>
        <v>209</v>
      </c>
      <c r="B223" s="445" t="s">
        <v>212</v>
      </c>
      <c r="C223" s="446" t="s">
        <v>2308</v>
      </c>
      <c r="D223" s="447" t="s">
        <v>2045</v>
      </c>
      <c r="E223" s="447" t="s">
        <v>2309</v>
      </c>
      <c r="F223" s="448" t="s">
        <v>2323</v>
      </c>
      <c r="G223" s="449">
        <v>1500</v>
      </c>
      <c r="H223" s="450">
        <v>2022</v>
      </c>
      <c r="I223" s="451" t="s">
        <v>1570</v>
      </c>
      <c r="J223" s="448" t="s">
        <v>1481</v>
      </c>
      <c r="K223" s="448" t="s">
        <v>2119</v>
      </c>
      <c r="L223" s="448" t="s">
        <v>2119</v>
      </c>
      <c r="M223" s="451" t="s">
        <v>1508</v>
      </c>
      <c r="N223" s="448" t="s">
        <v>1484</v>
      </c>
      <c r="O223" s="454">
        <v>8536817</v>
      </c>
      <c r="P223" s="448" t="s">
        <v>2133</v>
      </c>
    </row>
    <row r="224" spans="1:16" s="437" customFormat="1" ht="22.5">
      <c r="A224" s="444">
        <f t="shared" si="4"/>
        <v>210</v>
      </c>
      <c r="B224" s="445" t="s">
        <v>212</v>
      </c>
      <c r="C224" s="446" t="s">
        <v>2308</v>
      </c>
      <c r="D224" s="447" t="s">
        <v>2045</v>
      </c>
      <c r="E224" s="447" t="s">
        <v>2309</v>
      </c>
      <c r="F224" s="448" t="s">
        <v>2324</v>
      </c>
      <c r="G224" s="449">
        <v>660</v>
      </c>
      <c r="H224" s="450">
        <v>2022</v>
      </c>
      <c r="I224" s="451" t="s">
        <v>1570</v>
      </c>
      <c r="J224" s="448" t="s">
        <v>1481</v>
      </c>
      <c r="K224" s="448" t="s">
        <v>2119</v>
      </c>
      <c r="L224" s="448" t="s">
        <v>2119</v>
      </c>
      <c r="M224" s="451" t="s">
        <v>1508</v>
      </c>
      <c r="N224" s="448" t="s">
        <v>1484</v>
      </c>
      <c r="O224" s="454">
        <v>4899391</v>
      </c>
      <c r="P224" s="448" t="s">
        <v>2133</v>
      </c>
    </row>
    <row r="225" spans="1:16" s="437" customFormat="1" ht="22.5">
      <c r="A225" s="444">
        <f t="shared" si="4"/>
        <v>211</v>
      </c>
      <c r="B225" s="445" t="s">
        <v>212</v>
      </c>
      <c r="C225" s="446" t="s">
        <v>2308</v>
      </c>
      <c r="D225" s="447" t="s">
        <v>2045</v>
      </c>
      <c r="E225" s="447" t="s">
        <v>2309</v>
      </c>
      <c r="F225" s="448" t="s">
        <v>2325</v>
      </c>
      <c r="G225" s="449">
        <v>1880</v>
      </c>
      <c r="H225" s="450">
        <v>2022</v>
      </c>
      <c r="I225" s="451" t="s">
        <v>1570</v>
      </c>
      <c r="J225" s="448" t="s">
        <v>1481</v>
      </c>
      <c r="K225" s="448" t="s">
        <v>2119</v>
      </c>
      <c r="L225" s="448" t="s">
        <v>2119</v>
      </c>
      <c r="M225" s="451" t="s">
        <v>1508</v>
      </c>
      <c r="N225" s="448" t="s">
        <v>1484</v>
      </c>
      <c r="O225" s="454">
        <v>13955841</v>
      </c>
      <c r="P225" s="448" t="s">
        <v>2133</v>
      </c>
    </row>
    <row r="226" spans="1:16" s="437" customFormat="1" ht="22.5">
      <c r="A226" s="444">
        <f t="shared" si="4"/>
        <v>212</v>
      </c>
      <c r="B226" s="445" t="s">
        <v>212</v>
      </c>
      <c r="C226" s="446" t="s">
        <v>2308</v>
      </c>
      <c r="D226" s="447" t="s">
        <v>2045</v>
      </c>
      <c r="E226" s="447" t="s">
        <v>2309</v>
      </c>
      <c r="F226" s="448" t="s">
        <v>2326</v>
      </c>
      <c r="G226" s="449">
        <v>150</v>
      </c>
      <c r="H226" s="450">
        <v>2022</v>
      </c>
      <c r="I226" s="451" t="s">
        <v>1570</v>
      </c>
      <c r="J226" s="448" t="s">
        <v>1481</v>
      </c>
      <c r="K226" s="448" t="s">
        <v>2119</v>
      </c>
      <c r="L226" s="448" t="s">
        <v>2119</v>
      </c>
      <c r="M226" s="451" t="s">
        <v>1508</v>
      </c>
      <c r="N226" s="448" t="s">
        <v>1484</v>
      </c>
      <c r="O226" s="454">
        <v>8536818</v>
      </c>
      <c r="P226" s="448" t="s">
        <v>2133</v>
      </c>
    </row>
    <row r="227" spans="1:16" s="437" customFormat="1" ht="22.5">
      <c r="A227" s="444">
        <f t="shared" si="4"/>
        <v>213</v>
      </c>
      <c r="B227" s="445" t="s">
        <v>212</v>
      </c>
      <c r="C227" s="446" t="s">
        <v>2308</v>
      </c>
      <c r="D227" s="447" t="s">
        <v>2045</v>
      </c>
      <c r="E227" s="447" t="s">
        <v>2309</v>
      </c>
      <c r="F227" s="448" t="s">
        <v>2327</v>
      </c>
      <c r="G227" s="449">
        <v>945</v>
      </c>
      <c r="H227" s="450">
        <v>2022</v>
      </c>
      <c r="I227" s="451" t="s">
        <v>1570</v>
      </c>
      <c r="J227" s="448" t="s">
        <v>1481</v>
      </c>
      <c r="K227" s="448" t="s">
        <v>2119</v>
      </c>
      <c r="L227" s="448" t="s">
        <v>2119</v>
      </c>
      <c r="M227" s="451" t="s">
        <v>1508</v>
      </c>
      <c r="N227" s="448" t="s">
        <v>1484</v>
      </c>
      <c r="O227" s="454">
        <v>7015037</v>
      </c>
      <c r="P227" s="448" t="s">
        <v>2133</v>
      </c>
    </row>
    <row r="228" spans="1:16" s="437" customFormat="1" ht="22.5">
      <c r="A228" s="444">
        <f t="shared" si="4"/>
        <v>214</v>
      </c>
      <c r="B228" s="445" t="s">
        <v>212</v>
      </c>
      <c r="C228" s="446" t="s">
        <v>2308</v>
      </c>
      <c r="D228" s="447" t="s">
        <v>2045</v>
      </c>
      <c r="E228" s="447" t="s">
        <v>2309</v>
      </c>
      <c r="F228" s="448" t="s">
        <v>2328</v>
      </c>
      <c r="G228" s="449">
        <v>250</v>
      </c>
      <c r="H228" s="450">
        <v>2022</v>
      </c>
      <c r="I228" s="451" t="s">
        <v>1570</v>
      </c>
      <c r="J228" s="448" t="s">
        <v>1481</v>
      </c>
      <c r="K228" s="448" t="s">
        <v>2119</v>
      </c>
      <c r="L228" s="448" t="s">
        <v>2119</v>
      </c>
      <c r="M228" s="451" t="s">
        <v>1508</v>
      </c>
      <c r="N228" s="448" t="s">
        <v>1484</v>
      </c>
      <c r="O228" s="454">
        <v>1855830</v>
      </c>
      <c r="P228" s="448" t="s">
        <v>2133</v>
      </c>
    </row>
    <row r="229" spans="1:16" s="437" customFormat="1" ht="22.5">
      <c r="A229" s="444">
        <f t="shared" si="4"/>
        <v>215</v>
      </c>
      <c r="B229" s="445" t="s">
        <v>212</v>
      </c>
      <c r="C229" s="446" t="s">
        <v>2308</v>
      </c>
      <c r="D229" s="447" t="s">
        <v>2045</v>
      </c>
      <c r="E229" s="447" t="s">
        <v>2309</v>
      </c>
      <c r="F229" s="448" t="s">
        <v>2329</v>
      </c>
      <c r="G229" s="449">
        <v>350</v>
      </c>
      <c r="H229" s="450">
        <v>2022</v>
      </c>
      <c r="I229" s="451" t="s">
        <v>1570</v>
      </c>
      <c r="J229" s="448" t="s">
        <v>1481</v>
      </c>
      <c r="K229" s="448" t="s">
        <v>2119</v>
      </c>
      <c r="L229" s="448" t="s">
        <v>2119</v>
      </c>
      <c r="M229" s="451" t="s">
        <v>1508</v>
      </c>
      <c r="N229" s="448" t="s">
        <v>1484</v>
      </c>
      <c r="O229" s="454">
        <v>2598162</v>
      </c>
      <c r="P229" s="448" t="s">
        <v>2133</v>
      </c>
    </row>
    <row r="230" spans="1:16" s="437" customFormat="1" ht="22.5">
      <c r="A230" s="444">
        <f t="shared" si="4"/>
        <v>216</v>
      </c>
      <c r="B230" s="445" t="s">
        <v>212</v>
      </c>
      <c r="C230" s="446" t="s">
        <v>2308</v>
      </c>
      <c r="D230" s="447" t="s">
        <v>2045</v>
      </c>
      <c r="E230" s="447" t="s">
        <v>2309</v>
      </c>
      <c r="F230" s="448" t="s">
        <v>2330</v>
      </c>
      <c r="G230" s="449">
        <v>140</v>
      </c>
      <c r="H230" s="450">
        <v>2022</v>
      </c>
      <c r="I230" s="451" t="s">
        <v>1570</v>
      </c>
      <c r="J230" s="448" t="s">
        <v>1481</v>
      </c>
      <c r="K230" s="448" t="s">
        <v>2119</v>
      </c>
      <c r="L230" s="448" t="s">
        <v>2119</v>
      </c>
      <c r="M230" s="451" t="s">
        <v>1508</v>
      </c>
      <c r="N230" s="448" t="s">
        <v>1484</v>
      </c>
      <c r="O230" s="454">
        <v>1039265</v>
      </c>
      <c r="P230" s="448" t="s">
        <v>2133</v>
      </c>
    </row>
    <row r="231" spans="1:16" s="437" customFormat="1" ht="22.5">
      <c r="A231" s="444">
        <f t="shared" si="4"/>
        <v>217</v>
      </c>
      <c r="B231" s="445" t="s">
        <v>212</v>
      </c>
      <c r="C231" s="446" t="s">
        <v>2308</v>
      </c>
      <c r="D231" s="447" t="s">
        <v>2045</v>
      </c>
      <c r="E231" s="447" t="s">
        <v>2309</v>
      </c>
      <c r="F231" s="448" t="s">
        <v>2331</v>
      </c>
      <c r="G231" s="449">
        <v>1740</v>
      </c>
      <c r="H231" s="450">
        <v>2022</v>
      </c>
      <c r="I231" s="451" t="s">
        <v>1570</v>
      </c>
      <c r="J231" s="448" t="s">
        <v>1481</v>
      </c>
      <c r="K231" s="448" t="s">
        <v>2119</v>
      </c>
      <c r="L231" s="448" t="s">
        <v>2119</v>
      </c>
      <c r="M231" s="451" t="s">
        <v>1508</v>
      </c>
      <c r="N231" s="448" t="s">
        <v>1484</v>
      </c>
      <c r="O231" s="454">
        <v>12916576</v>
      </c>
      <c r="P231" s="448" t="s">
        <v>2133</v>
      </c>
    </row>
    <row r="232" spans="1:16" s="437" customFormat="1" ht="22.5">
      <c r="A232" s="444">
        <f t="shared" si="4"/>
        <v>218</v>
      </c>
      <c r="B232" s="445" t="s">
        <v>212</v>
      </c>
      <c r="C232" s="446" t="s">
        <v>2308</v>
      </c>
      <c r="D232" s="447" t="s">
        <v>2045</v>
      </c>
      <c r="E232" s="447" t="s">
        <v>2309</v>
      </c>
      <c r="F232" s="448" t="s">
        <v>2332</v>
      </c>
      <c r="G232" s="449">
        <v>285</v>
      </c>
      <c r="H232" s="450">
        <v>2022</v>
      </c>
      <c r="I232" s="451" t="s">
        <v>1570</v>
      </c>
      <c r="J232" s="448" t="s">
        <v>1481</v>
      </c>
      <c r="K232" s="448" t="s">
        <v>2119</v>
      </c>
      <c r="L232" s="448" t="s">
        <v>2119</v>
      </c>
      <c r="M232" s="451" t="s">
        <v>1508</v>
      </c>
      <c r="N232" s="448" t="s">
        <v>1484</v>
      </c>
      <c r="O232" s="454">
        <v>2115646</v>
      </c>
      <c r="P232" s="448" t="s">
        <v>2133</v>
      </c>
    </row>
    <row r="233" spans="1:16" s="437" customFormat="1" ht="22.5">
      <c r="A233" s="444">
        <f t="shared" si="4"/>
        <v>219</v>
      </c>
      <c r="B233" s="445" t="s">
        <v>212</v>
      </c>
      <c r="C233" s="446" t="s">
        <v>2308</v>
      </c>
      <c r="D233" s="447" t="s">
        <v>2045</v>
      </c>
      <c r="E233" s="447" t="s">
        <v>2309</v>
      </c>
      <c r="F233" s="448" t="s">
        <v>2333</v>
      </c>
      <c r="G233" s="449">
        <v>460</v>
      </c>
      <c r="H233" s="450">
        <v>2022</v>
      </c>
      <c r="I233" s="451" t="s">
        <v>1570</v>
      </c>
      <c r="J233" s="448" t="s">
        <v>1481</v>
      </c>
      <c r="K233" s="448" t="s">
        <v>2119</v>
      </c>
      <c r="L233" s="448" t="s">
        <v>2119</v>
      </c>
      <c r="M233" s="451" t="s">
        <v>1508</v>
      </c>
      <c r="N233" s="448" t="s">
        <v>1484</v>
      </c>
      <c r="O233" s="454">
        <v>3414727</v>
      </c>
      <c r="P233" s="448" t="s">
        <v>2133</v>
      </c>
    </row>
    <row r="234" spans="1:16" s="437" customFormat="1" ht="22.5">
      <c r="A234" s="444">
        <f t="shared" si="4"/>
        <v>220</v>
      </c>
      <c r="B234" s="445" t="s">
        <v>212</v>
      </c>
      <c r="C234" s="446" t="s">
        <v>2308</v>
      </c>
      <c r="D234" s="447" t="s">
        <v>2045</v>
      </c>
      <c r="E234" s="447" t="s">
        <v>2309</v>
      </c>
      <c r="F234" s="448" t="s">
        <v>2334</v>
      </c>
      <c r="G234" s="449">
        <v>435</v>
      </c>
      <c r="H234" s="450">
        <v>2022</v>
      </c>
      <c r="I234" s="451" t="s">
        <v>1570</v>
      </c>
      <c r="J234" s="448" t="s">
        <v>1481</v>
      </c>
      <c r="K234" s="448" t="s">
        <v>2119</v>
      </c>
      <c r="L234" s="448" t="s">
        <v>2119</v>
      </c>
      <c r="M234" s="451" t="s">
        <v>1508</v>
      </c>
      <c r="N234" s="448" t="s">
        <v>1484</v>
      </c>
      <c r="O234" s="454">
        <v>3229144</v>
      </c>
      <c r="P234" s="448" t="s">
        <v>2133</v>
      </c>
    </row>
    <row r="235" spans="1:16" s="437" customFormat="1" ht="22.5">
      <c r="A235" s="444">
        <f t="shared" si="4"/>
        <v>221</v>
      </c>
      <c r="B235" s="445" t="s">
        <v>212</v>
      </c>
      <c r="C235" s="446" t="s">
        <v>2308</v>
      </c>
      <c r="D235" s="447" t="s">
        <v>2045</v>
      </c>
      <c r="E235" s="447" t="s">
        <v>2309</v>
      </c>
      <c r="F235" s="448" t="s">
        <v>2335</v>
      </c>
      <c r="G235" s="449">
        <v>920</v>
      </c>
      <c r="H235" s="450">
        <v>2022</v>
      </c>
      <c r="I235" s="451" t="s">
        <v>1570</v>
      </c>
      <c r="J235" s="448" t="s">
        <v>1481</v>
      </c>
      <c r="K235" s="448" t="s">
        <v>2119</v>
      </c>
      <c r="L235" s="448" t="s">
        <v>2119</v>
      </c>
      <c r="M235" s="451" t="s">
        <v>1508</v>
      </c>
      <c r="N235" s="448" t="s">
        <v>1484</v>
      </c>
      <c r="O235" s="454">
        <v>6829454</v>
      </c>
      <c r="P235" s="448" t="s">
        <v>2133</v>
      </c>
    </row>
    <row r="236" spans="1:16" s="437" customFormat="1" ht="22.5">
      <c r="A236" s="444">
        <f t="shared" si="4"/>
        <v>222</v>
      </c>
      <c r="B236" s="445" t="s">
        <v>212</v>
      </c>
      <c r="C236" s="446" t="s">
        <v>2308</v>
      </c>
      <c r="D236" s="447" t="s">
        <v>2045</v>
      </c>
      <c r="E236" s="447" t="s">
        <v>2309</v>
      </c>
      <c r="F236" s="448" t="s">
        <v>2336</v>
      </c>
      <c r="G236" s="449">
        <v>1320</v>
      </c>
      <c r="H236" s="450">
        <v>2022</v>
      </c>
      <c r="I236" s="451" t="s">
        <v>1570</v>
      </c>
      <c r="J236" s="448" t="s">
        <v>1481</v>
      </c>
      <c r="K236" s="448" t="s">
        <v>2119</v>
      </c>
      <c r="L236" s="448" t="s">
        <v>2119</v>
      </c>
      <c r="M236" s="451" t="s">
        <v>1508</v>
      </c>
      <c r="N236" s="448" t="s">
        <v>1484</v>
      </c>
      <c r="O236" s="454">
        <v>9798782</v>
      </c>
      <c r="P236" s="448" t="s">
        <v>2133</v>
      </c>
    </row>
    <row r="237" spans="1:16" s="437" customFormat="1" ht="22.5">
      <c r="A237" s="444">
        <f t="shared" si="4"/>
        <v>223</v>
      </c>
      <c r="B237" s="445" t="s">
        <v>212</v>
      </c>
      <c r="C237" s="446" t="s">
        <v>2308</v>
      </c>
      <c r="D237" s="447" t="s">
        <v>2045</v>
      </c>
      <c r="E237" s="447" t="s">
        <v>2309</v>
      </c>
      <c r="F237" s="448" t="s">
        <v>2337</v>
      </c>
      <c r="G237" s="449">
        <v>500</v>
      </c>
      <c r="H237" s="450">
        <v>2022</v>
      </c>
      <c r="I237" s="451" t="s">
        <v>1570</v>
      </c>
      <c r="J237" s="448" t="s">
        <v>1481</v>
      </c>
      <c r="K237" s="448" t="s">
        <v>2119</v>
      </c>
      <c r="L237" s="448" t="s">
        <v>2119</v>
      </c>
      <c r="M237" s="451" t="s">
        <v>1508</v>
      </c>
      <c r="N237" s="448" t="s">
        <v>1484</v>
      </c>
      <c r="O237" s="454">
        <v>3711660</v>
      </c>
      <c r="P237" s="448" t="s">
        <v>2133</v>
      </c>
    </row>
    <row r="238" spans="1:16" s="437" customFormat="1" ht="22.5">
      <c r="A238" s="444">
        <f t="shared" si="4"/>
        <v>224</v>
      </c>
      <c r="B238" s="445" t="s">
        <v>212</v>
      </c>
      <c r="C238" s="446" t="s">
        <v>2308</v>
      </c>
      <c r="D238" s="447" t="s">
        <v>2045</v>
      </c>
      <c r="E238" s="447" t="s">
        <v>2309</v>
      </c>
      <c r="F238" s="448" t="s">
        <v>2338</v>
      </c>
      <c r="G238" s="449">
        <v>1300</v>
      </c>
      <c r="H238" s="450">
        <v>2022</v>
      </c>
      <c r="I238" s="451" t="s">
        <v>1570</v>
      </c>
      <c r="J238" s="448" t="s">
        <v>1481</v>
      </c>
      <c r="K238" s="448" t="s">
        <v>2119</v>
      </c>
      <c r="L238" s="448" t="s">
        <v>2119</v>
      </c>
      <c r="M238" s="451" t="s">
        <v>1508</v>
      </c>
      <c r="N238" s="448" t="s">
        <v>1484</v>
      </c>
      <c r="O238" s="454">
        <v>9650315</v>
      </c>
      <c r="P238" s="448" t="s">
        <v>2133</v>
      </c>
    </row>
    <row r="239" spans="1:16" s="437" customFormat="1" ht="22.5">
      <c r="A239" s="444">
        <f t="shared" si="4"/>
        <v>225</v>
      </c>
      <c r="B239" s="445" t="s">
        <v>212</v>
      </c>
      <c r="C239" s="446" t="s">
        <v>2308</v>
      </c>
      <c r="D239" s="447" t="s">
        <v>2045</v>
      </c>
      <c r="E239" s="447" t="s">
        <v>2309</v>
      </c>
      <c r="F239" s="448" t="s">
        <v>2339</v>
      </c>
      <c r="G239" s="449">
        <v>850</v>
      </c>
      <c r="H239" s="450">
        <v>2022</v>
      </c>
      <c r="I239" s="451" t="s">
        <v>1570</v>
      </c>
      <c r="J239" s="448" t="s">
        <v>1481</v>
      </c>
      <c r="K239" s="448" t="s">
        <v>2119</v>
      </c>
      <c r="L239" s="448" t="s">
        <v>2119</v>
      </c>
      <c r="M239" s="451" t="s">
        <v>1508</v>
      </c>
      <c r="N239" s="448" t="s">
        <v>1484</v>
      </c>
      <c r="O239" s="454">
        <v>6309822</v>
      </c>
      <c r="P239" s="448" t="s">
        <v>2133</v>
      </c>
    </row>
    <row r="240" spans="1:16" s="437" customFormat="1" ht="22.5">
      <c r="A240" s="444">
        <f t="shared" si="4"/>
        <v>226</v>
      </c>
      <c r="B240" s="445" t="s">
        <v>212</v>
      </c>
      <c r="C240" s="446" t="s">
        <v>2308</v>
      </c>
      <c r="D240" s="447" t="s">
        <v>2045</v>
      </c>
      <c r="E240" s="447" t="s">
        <v>2309</v>
      </c>
      <c r="F240" s="448" t="s">
        <v>2340</v>
      </c>
      <c r="G240" s="449">
        <v>1200</v>
      </c>
      <c r="H240" s="450">
        <v>2022</v>
      </c>
      <c r="I240" s="451" t="s">
        <v>1570</v>
      </c>
      <c r="J240" s="448" t="s">
        <v>1481</v>
      </c>
      <c r="K240" s="448" t="s">
        <v>2119</v>
      </c>
      <c r="L240" s="448" t="s">
        <v>2119</v>
      </c>
      <c r="M240" s="451" t="s">
        <v>1508</v>
      </c>
      <c r="N240" s="448" t="s">
        <v>1484</v>
      </c>
      <c r="O240" s="454">
        <v>8907983</v>
      </c>
      <c r="P240" s="448" t="s">
        <v>2133</v>
      </c>
    </row>
    <row r="241" spans="1:17" s="437" customFormat="1" ht="22.5">
      <c r="A241" s="444">
        <f t="shared" si="4"/>
        <v>227</v>
      </c>
      <c r="B241" s="445" t="s">
        <v>212</v>
      </c>
      <c r="C241" s="446" t="s">
        <v>2308</v>
      </c>
      <c r="D241" s="447" t="s">
        <v>2045</v>
      </c>
      <c r="E241" s="447" t="s">
        <v>2309</v>
      </c>
      <c r="F241" s="448" t="s">
        <v>2341</v>
      </c>
      <c r="G241" s="449">
        <v>945</v>
      </c>
      <c r="H241" s="450">
        <v>2022</v>
      </c>
      <c r="I241" s="451" t="s">
        <v>1570</v>
      </c>
      <c r="J241" s="448" t="s">
        <v>1481</v>
      </c>
      <c r="K241" s="448" t="s">
        <v>2119</v>
      </c>
      <c r="L241" s="448" t="s">
        <v>2119</v>
      </c>
      <c r="M241" s="451" t="s">
        <v>1508</v>
      </c>
      <c r="N241" s="448" t="s">
        <v>1484</v>
      </c>
      <c r="O241" s="454">
        <v>7015037</v>
      </c>
      <c r="P241" s="448" t="s">
        <v>2133</v>
      </c>
    </row>
    <row r="242" spans="1:17" s="437" customFormat="1" ht="22.5">
      <c r="A242" s="444">
        <f t="shared" si="4"/>
        <v>228</v>
      </c>
      <c r="B242" s="445" t="s">
        <v>212</v>
      </c>
      <c r="C242" s="446" t="s">
        <v>2308</v>
      </c>
      <c r="D242" s="447" t="s">
        <v>2045</v>
      </c>
      <c r="E242" s="447" t="s">
        <v>2309</v>
      </c>
      <c r="F242" s="448" t="s">
        <v>2342</v>
      </c>
      <c r="G242" s="449">
        <v>1130</v>
      </c>
      <c r="H242" s="450">
        <v>2022</v>
      </c>
      <c r="I242" s="451" t="s">
        <v>1570</v>
      </c>
      <c r="J242" s="448" t="s">
        <v>1481</v>
      </c>
      <c r="K242" s="448" t="s">
        <v>2119</v>
      </c>
      <c r="L242" s="448" t="s">
        <v>2119</v>
      </c>
      <c r="M242" s="451" t="s">
        <v>1508</v>
      </c>
      <c r="N242" s="448" t="s">
        <v>1484</v>
      </c>
      <c r="O242" s="454">
        <v>8388351</v>
      </c>
      <c r="P242" s="448" t="s">
        <v>2133</v>
      </c>
    </row>
    <row r="243" spans="1:17" s="437" customFormat="1" ht="22.5">
      <c r="A243" s="444">
        <f t="shared" si="4"/>
        <v>229</v>
      </c>
      <c r="B243" s="445" t="s">
        <v>212</v>
      </c>
      <c r="C243" s="446" t="s">
        <v>2308</v>
      </c>
      <c r="D243" s="447" t="s">
        <v>2045</v>
      </c>
      <c r="E243" s="447" t="s">
        <v>2309</v>
      </c>
      <c r="F243" s="448" t="s">
        <v>2343</v>
      </c>
      <c r="G243" s="449">
        <v>155</v>
      </c>
      <c r="H243" s="450">
        <v>2022</v>
      </c>
      <c r="I243" s="451" t="s">
        <v>1570</v>
      </c>
      <c r="J243" s="448" t="s">
        <v>1481</v>
      </c>
      <c r="K243" s="448" t="s">
        <v>2119</v>
      </c>
      <c r="L243" s="448" t="s">
        <v>2119</v>
      </c>
      <c r="M243" s="451" t="s">
        <v>1508</v>
      </c>
      <c r="N243" s="448" t="s">
        <v>1484</v>
      </c>
      <c r="O243" s="454">
        <v>1150613</v>
      </c>
      <c r="P243" s="448" t="s">
        <v>2133</v>
      </c>
    </row>
    <row r="244" spans="1:17" s="437" customFormat="1" ht="22.5">
      <c r="A244" s="444">
        <f t="shared" si="4"/>
        <v>230</v>
      </c>
      <c r="B244" s="445" t="s">
        <v>212</v>
      </c>
      <c r="C244" s="446" t="s">
        <v>2308</v>
      </c>
      <c r="D244" s="447" t="s">
        <v>2045</v>
      </c>
      <c r="E244" s="447" t="s">
        <v>2309</v>
      </c>
      <c r="F244" s="448" t="s">
        <v>2344</v>
      </c>
      <c r="G244" s="449">
        <v>160</v>
      </c>
      <c r="H244" s="450">
        <v>2022</v>
      </c>
      <c r="I244" s="451" t="s">
        <v>1570</v>
      </c>
      <c r="J244" s="448" t="s">
        <v>1481</v>
      </c>
      <c r="K244" s="448" t="s">
        <v>2119</v>
      </c>
      <c r="L244" s="448" t="s">
        <v>2119</v>
      </c>
      <c r="M244" s="451" t="s">
        <v>1508</v>
      </c>
      <c r="N244" s="448" t="s">
        <v>1484</v>
      </c>
      <c r="O244" s="454">
        <v>1187731</v>
      </c>
      <c r="P244" s="448" t="s">
        <v>2133</v>
      </c>
    </row>
    <row r="245" spans="1:17" s="437" customFormat="1" ht="22.5">
      <c r="A245" s="444">
        <f t="shared" si="4"/>
        <v>231</v>
      </c>
      <c r="B245" s="445" t="s">
        <v>212</v>
      </c>
      <c r="C245" s="446" t="s">
        <v>2308</v>
      </c>
      <c r="D245" s="447" t="s">
        <v>2045</v>
      </c>
      <c r="E245" s="447" t="s">
        <v>2309</v>
      </c>
      <c r="F245" s="448" t="s">
        <v>2345</v>
      </c>
      <c r="G245" s="449">
        <v>1540</v>
      </c>
      <c r="H245" s="450">
        <v>2022</v>
      </c>
      <c r="I245" s="451" t="s">
        <v>1570</v>
      </c>
      <c r="J245" s="448" t="s">
        <v>1481</v>
      </c>
      <c r="K245" s="448" t="s">
        <v>2119</v>
      </c>
      <c r="L245" s="448" t="s">
        <v>2119</v>
      </c>
      <c r="M245" s="451" t="s">
        <v>1508</v>
      </c>
      <c r="N245" s="448" t="s">
        <v>1484</v>
      </c>
      <c r="O245" s="454">
        <v>11431912</v>
      </c>
      <c r="P245" s="448" t="s">
        <v>2133</v>
      </c>
    </row>
    <row r="246" spans="1:17" s="437" customFormat="1" ht="22.5">
      <c r="A246" s="444">
        <f t="shared" si="4"/>
        <v>232</v>
      </c>
      <c r="B246" s="445" t="s">
        <v>212</v>
      </c>
      <c r="C246" s="446" t="s">
        <v>2308</v>
      </c>
      <c r="D246" s="447" t="s">
        <v>2045</v>
      </c>
      <c r="E246" s="447" t="s">
        <v>2309</v>
      </c>
      <c r="F246" s="448" t="s">
        <v>2346</v>
      </c>
      <c r="G246" s="449">
        <v>370</v>
      </c>
      <c r="H246" s="450">
        <v>2022</v>
      </c>
      <c r="I246" s="451" t="s">
        <v>1570</v>
      </c>
      <c r="J246" s="448" t="s">
        <v>1481</v>
      </c>
      <c r="K246" s="448" t="s">
        <v>2119</v>
      </c>
      <c r="L246" s="448" t="s">
        <v>2119</v>
      </c>
      <c r="M246" s="451" t="s">
        <v>1508</v>
      </c>
      <c r="N246" s="448" t="s">
        <v>1484</v>
      </c>
      <c r="O246" s="454">
        <v>2746628</v>
      </c>
      <c r="P246" s="448" t="s">
        <v>2133</v>
      </c>
    </row>
    <row r="247" spans="1:17" s="437" customFormat="1" ht="33.75">
      <c r="A247" s="444">
        <f t="shared" si="4"/>
        <v>233</v>
      </c>
      <c r="B247" s="445" t="s">
        <v>229</v>
      </c>
      <c r="C247" s="446" t="s">
        <v>2347</v>
      </c>
      <c r="D247" s="447" t="s">
        <v>2013</v>
      </c>
      <c r="E247" s="447" t="s">
        <v>2348</v>
      </c>
      <c r="F247" s="457" t="s">
        <v>2349</v>
      </c>
      <c r="G247" s="449">
        <v>50000</v>
      </c>
      <c r="H247" s="450">
        <v>2022</v>
      </c>
      <c r="I247" s="451" t="s">
        <v>2350</v>
      </c>
      <c r="J247" s="448" t="s">
        <v>1481</v>
      </c>
      <c r="K247" s="448" t="s">
        <v>2119</v>
      </c>
      <c r="L247" s="448" t="s">
        <v>2119</v>
      </c>
      <c r="M247" s="451" t="s">
        <v>2351</v>
      </c>
      <c r="N247" s="448" t="s">
        <v>1484</v>
      </c>
      <c r="O247" s="454">
        <v>200000000</v>
      </c>
      <c r="P247" s="448" t="s">
        <v>2352</v>
      </c>
    </row>
    <row r="248" spans="1:17" s="437" customFormat="1" ht="16.899999999999999" customHeight="1">
      <c r="A248" s="1555" t="s">
        <v>2113</v>
      </c>
      <c r="B248" s="1555"/>
      <c r="C248" s="1555"/>
      <c r="D248" s="1555"/>
      <c r="E248" s="1555"/>
      <c r="F248" s="1555"/>
      <c r="G248" s="1556">
        <f>SUM(G15:G247)</f>
        <v>3490113.25</v>
      </c>
      <c r="H248" s="1555" t="s">
        <v>2114</v>
      </c>
      <c r="I248" s="1555"/>
      <c r="J248" s="1555"/>
      <c r="K248" s="1555"/>
      <c r="L248" s="1555"/>
      <c r="M248" s="1555"/>
      <c r="N248" s="1555"/>
      <c r="O248" s="1556">
        <f>SUM(O15:O247)</f>
        <v>264760569835</v>
      </c>
      <c r="P248" s="1557"/>
    </row>
    <row r="249" spans="1:17">
      <c r="O249" s="1165"/>
    </row>
    <row r="250" spans="1:17">
      <c r="A250" s="462"/>
      <c r="L250" s="437"/>
      <c r="M250" s="437"/>
      <c r="N250" s="437"/>
      <c r="O250" s="480"/>
    </row>
    <row r="251" spans="1:17">
      <c r="G251" s="481"/>
      <c r="L251" s="437"/>
      <c r="M251" s="437"/>
      <c r="N251" s="437"/>
      <c r="O251" s="467"/>
    </row>
    <row r="252" spans="1:17" s="464" customFormat="1">
      <c r="A252" s="436"/>
      <c r="B252" s="437"/>
      <c r="C252" s="436"/>
      <c r="D252" s="436"/>
      <c r="E252" s="436"/>
      <c r="F252" s="436"/>
      <c r="G252" s="436"/>
      <c r="H252" s="436"/>
      <c r="I252" s="436"/>
      <c r="J252" s="436"/>
      <c r="K252" s="436"/>
      <c r="L252" s="437"/>
      <c r="M252" s="437"/>
      <c r="N252" s="437"/>
      <c r="O252" s="466"/>
      <c r="Q252" s="1158"/>
    </row>
    <row r="253" spans="1:17" s="1264" customFormat="1" ht="11.25">
      <c r="A253" s="1262"/>
      <c r="B253" s="437"/>
      <c r="C253" s="437"/>
      <c r="D253" s="437"/>
      <c r="E253" s="1263"/>
      <c r="F253" s="437"/>
      <c r="G253" s="437"/>
      <c r="H253" s="437"/>
      <c r="I253" s="437"/>
      <c r="J253" s="437"/>
      <c r="K253" s="437"/>
      <c r="L253" s="437"/>
      <c r="M253" s="437"/>
      <c r="N253" s="437"/>
      <c r="O253" s="480"/>
      <c r="Q253" s="1162"/>
    </row>
    <row r="254" spans="1:17" s="1264" customFormat="1" ht="11.25">
      <c r="A254" s="437"/>
      <c r="B254" s="437"/>
      <c r="C254" s="437"/>
      <c r="D254" s="437"/>
      <c r="E254" s="1263"/>
      <c r="F254" s="437"/>
      <c r="G254" s="437"/>
      <c r="H254" s="437"/>
      <c r="I254" s="437"/>
      <c r="J254" s="437"/>
      <c r="K254" s="437"/>
      <c r="L254" s="437"/>
      <c r="M254" s="437"/>
      <c r="N254" s="437"/>
      <c r="O254" s="480"/>
      <c r="Q254" s="1162"/>
    </row>
    <row r="255" spans="1:17" s="1264" customFormat="1" ht="11.25">
      <c r="A255" s="437"/>
      <c r="B255" s="437"/>
      <c r="C255" s="437"/>
      <c r="D255" s="437"/>
      <c r="E255" s="1263"/>
      <c r="F255" s="437"/>
      <c r="G255" s="437"/>
      <c r="H255" s="437"/>
      <c r="I255" s="437"/>
      <c r="J255" s="437"/>
      <c r="K255" s="437"/>
      <c r="L255" s="437"/>
      <c r="M255" s="437"/>
      <c r="N255" s="437"/>
      <c r="O255" s="480"/>
      <c r="Q255" s="1162"/>
    </row>
    <row r="256" spans="1:17" s="1264" customFormat="1" ht="11.25">
      <c r="A256" s="437"/>
      <c r="B256" s="437"/>
      <c r="C256" s="437"/>
      <c r="D256" s="437"/>
      <c r="E256" s="1263"/>
      <c r="F256" s="437"/>
      <c r="G256" s="437"/>
      <c r="H256" s="437"/>
      <c r="I256" s="437"/>
      <c r="J256" s="437"/>
      <c r="K256" s="437"/>
      <c r="L256" s="437"/>
      <c r="M256" s="437"/>
      <c r="N256" s="437"/>
      <c r="O256" s="480"/>
      <c r="Q256" s="1162"/>
    </row>
    <row r="257" spans="1:17" s="1264" customFormat="1" ht="11.25">
      <c r="A257" s="437"/>
      <c r="B257" s="437"/>
      <c r="C257" s="437"/>
      <c r="D257" s="437"/>
      <c r="E257" s="437"/>
      <c r="F257" s="437"/>
      <c r="G257" s="437"/>
      <c r="H257" s="437"/>
      <c r="I257" s="437"/>
      <c r="J257" s="437"/>
      <c r="K257" s="437"/>
      <c r="L257" s="437"/>
      <c r="M257" s="437"/>
      <c r="N257" s="437"/>
      <c r="O257" s="480"/>
      <c r="Q257" s="1162"/>
    </row>
    <row r="258" spans="1:17" s="1264" customFormat="1" ht="11.25">
      <c r="A258" s="437"/>
      <c r="B258" s="437"/>
      <c r="C258" s="437"/>
      <c r="D258" s="437"/>
      <c r="E258" s="437"/>
      <c r="F258" s="437"/>
      <c r="G258" s="437"/>
      <c r="H258" s="437"/>
      <c r="I258" s="437"/>
      <c r="J258" s="437"/>
      <c r="K258" s="437"/>
      <c r="L258" s="437"/>
      <c r="M258" s="437"/>
      <c r="N258" s="437"/>
      <c r="O258" s="480"/>
      <c r="Q258" s="1162"/>
    </row>
    <row r="259" spans="1:17" s="1264" customFormat="1" ht="11.25">
      <c r="A259" s="437"/>
      <c r="B259" s="437"/>
      <c r="C259" s="437"/>
      <c r="D259" s="437"/>
      <c r="E259" s="437"/>
      <c r="F259" s="437"/>
      <c r="G259" s="437"/>
      <c r="H259" s="437"/>
      <c r="I259" s="437"/>
      <c r="J259" s="437"/>
      <c r="K259" s="437"/>
      <c r="L259" s="437"/>
      <c r="M259" s="437"/>
      <c r="N259" s="437"/>
      <c r="O259" s="480"/>
      <c r="Q259" s="1162"/>
    </row>
    <row r="260" spans="1:17" s="464" customFormat="1">
      <c r="A260" s="436"/>
      <c r="B260" s="437"/>
      <c r="C260" s="436"/>
      <c r="D260" s="436"/>
      <c r="E260" s="436"/>
      <c r="F260" s="436"/>
      <c r="G260" s="436"/>
      <c r="H260" s="436"/>
      <c r="I260" s="436"/>
      <c r="J260" s="436"/>
      <c r="K260" s="436"/>
      <c r="L260" s="436"/>
      <c r="M260" s="436"/>
      <c r="N260" s="436"/>
      <c r="O260" s="480"/>
      <c r="Q260" s="1158"/>
    </row>
    <row r="261" spans="1:17" s="464" customFormat="1">
      <c r="A261" s="436"/>
      <c r="B261" s="437"/>
      <c r="C261" s="436"/>
      <c r="D261" s="436"/>
      <c r="E261" s="436"/>
      <c r="F261" s="436"/>
      <c r="G261" s="436"/>
      <c r="H261" s="436"/>
      <c r="I261" s="436"/>
      <c r="J261" s="436"/>
      <c r="K261" s="436"/>
      <c r="L261" s="436"/>
      <c r="M261" s="436"/>
      <c r="N261" s="436"/>
      <c r="O261" s="480"/>
      <c r="Q261" s="1158"/>
    </row>
    <row r="262" spans="1:17" s="464" customFormat="1">
      <c r="A262" s="436"/>
      <c r="B262" s="437"/>
      <c r="C262" s="436"/>
      <c r="D262" s="436"/>
      <c r="E262" s="436"/>
      <c r="F262" s="436"/>
      <c r="G262" s="436"/>
      <c r="H262" s="436"/>
      <c r="I262" s="436"/>
      <c r="J262" s="436"/>
      <c r="K262" s="436"/>
      <c r="L262" s="436"/>
      <c r="M262" s="436"/>
      <c r="N262" s="436"/>
      <c r="O262" s="480"/>
      <c r="Q262" s="1158"/>
    </row>
    <row r="263" spans="1:17" s="464" customFormat="1">
      <c r="A263" s="436"/>
      <c r="B263" s="437"/>
      <c r="C263" s="436"/>
      <c r="D263" s="436"/>
      <c r="E263" s="436"/>
      <c r="F263" s="436"/>
      <c r="G263" s="436"/>
      <c r="H263" s="436"/>
      <c r="I263" s="436"/>
      <c r="J263" s="436"/>
      <c r="K263" s="436"/>
      <c r="L263" s="436"/>
      <c r="M263" s="436"/>
      <c r="N263" s="436"/>
      <c r="O263" s="480"/>
      <c r="Q263" s="1158"/>
    </row>
    <row r="264" spans="1:17" s="464" customFormat="1">
      <c r="A264" s="436"/>
      <c r="B264" s="437"/>
      <c r="C264" s="436"/>
      <c r="D264" s="436"/>
      <c r="E264" s="436"/>
      <c r="F264" s="436"/>
      <c r="G264" s="436"/>
      <c r="H264" s="436"/>
      <c r="I264" s="436"/>
      <c r="J264" s="436"/>
      <c r="K264" s="436"/>
      <c r="L264" s="436"/>
      <c r="M264" s="436"/>
      <c r="N264" s="436"/>
      <c r="O264" s="480"/>
      <c r="Q264" s="1158"/>
    </row>
    <row r="265" spans="1:17" s="464" customFormat="1">
      <c r="A265" s="436"/>
      <c r="B265" s="437"/>
      <c r="C265" s="436"/>
      <c r="D265" s="436"/>
      <c r="E265" s="436"/>
      <c r="F265" s="436"/>
      <c r="G265" s="436"/>
      <c r="H265" s="436"/>
      <c r="I265" s="436"/>
      <c r="J265" s="436"/>
      <c r="K265" s="436"/>
      <c r="L265" s="436"/>
      <c r="M265" s="436"/>
      <c r="N265" s="436"/>
      <c r="O265" s="480"/>
      <c r="Q265" s="1158"/>
    </row>
    <row r="266" spans="1:17" s="464" customFormat="1">
      <c r="A266" s="436"/>
      <c r="B266" s="437"/>
      <c r="C266" s="436"/>
      <c r="D266" s="436"/>
      <c r="E266" s="436"/>
      <c r="F266" s="436"/>
      <c r="G266" s="436"/>
      <c r="H266" s="436"/>
      <c r="I266" s="436"/>
      <c r="J266" s="436"/>
      <c r="K266" s="436"/>
      <c r="L266" s="436"/>
      <c r="M266" s="436"/>
      <c r="N266" s="436"/>
      <c r="O266" s="480"/>
      <c r="Q266" s="1158"/>
    </row>
    <row r="267" spans="1:17" s="464" customFormat="1">
      <c r="A267" s="436"/>
      <c r="B267" s="437"/>
      <c r="C267" s="436"/>
      <c r="D267" s="436"/>
      <c r="E267" s="436"/>
      <c r="F267" s="436"/>
      <c r="G267" s="436"/>
      <c r="H267" s="436"/>
      <c r="I267" s="436"/>
      <c r="J267" s="436"/>
      <c r="K267" s="436"/>
      <c r="L267" s="436"/>
      <c r="M267" s="436"/>
      <c r="N267" s="436"/>
      <c r="O267" s="480"/>
      <c r="Q267" s="1158"/>
    </row>
    <row r="268" spans="1:17" s="464" customFormat="1">
      <c r="A268" s="436"/>
      <c r="B268" s="437"/>
      <c r="C268" s="436"/>
      <c r="D268" s="436"/>
      <c r="E268" s="436"/>
      <c r="F268" s="436"/>
      <c r="G268" s="436"/>
      <c r="H268" s="436"/>
      <c r="I268" s="436"/>
      <c r="J268" s="436"/>
      <c r="K268" s="436"/>
      <c r="L268" s="436"/>
      <c r="M268" s="436"/>
      <c r="N268" s="436"/>
      <c r="O268" s="480"/>
      <c r="Q268" s="1158"/>
    </row>
    <row r="269" spans="1:17" s="464" customFormat="1">
      <c r="A269" s="436"/>
      <c r="B269" s="437"/>
      <c r="C269" s="436"/>
      <c r="D269" s="436"/>
      <c r="E269" s="436"/>
      <c r="F269" s="436"/>
      <c r="G269" s="436"/>
      <c r="H269" s="436"/>
      <c r="I269" s="436"/>
      <c r="J269" s="436"/>
      <c r="K269" s="436"/>
      <c r="L269" s="436"/>
      <c r="M269" s="436"/>
      <c r="N269" s="436"/>
      <c r="O269" s="480"/>
      <c r="Q269" s="1158"/>
    </row>
    <row r="270" spans="1:17" s="464" customFormat="1">
      <c r="A270" s="436"/>
      <c r="B270" s="437"/>
      <c r="C270" s="436"/>
      <c r="D270" s="436"/>
      <c r="E270" s="436"/>
      <c r="F270" s="436"/>
      <c r="G270" s="436"/>
      <c r="H270" s="436"/>
      <c r="I270" s="436"/>
      <c r="J270" s="436"/>
      <c r="K270" s="436"/>
      <c r="L270" s="436"/>
      <c r="M270" s="436"/>
      <c r="N270" s="436"/>
      <c r="O270" s="480"/>
      <c r="Q270" s="1158"/>
    </row>
    <row r="271" spans="1:17" s="464" customFormat="1">
      <c r="A271" s="436"/>
      <c r="B271" s="437"/>
      <c r="C271" s="436"/>
      <c r="D271" s="436"/>
      <c r="E271" s="436"/>
      <c r="F271" s="436"/>
      <c r="G271" s="436"/>
      <c r="H271" s="436"/>
      <c r="I271" s="436"/>
      <c r="J271" s="436"/>
      <c r="K271" s="436"/>
      <c r="L271" s="436"/>
      <c r="M271" s="436"/>
      <c r="N271" s="436"/>
      <c r="O271" s="480"/>
      <c r="Q271" s="1158"/>
    </row>
    <row r="272" spans="1:17" s="464" customFormat="1">
      <c r="A272" s="436"/>
      <c r="B272" s="437"/>
      <c r="C272" s="436"/>
      <c r="D272" s="436"/>
      <c r="E272" s="436"/>
      <c r="F272" s="436"/>
      <c r="G272" s="436"/>
      <c r="H272" s="436"/>
      <c r="I272" s="436"/>
      <c r="J272" s="436"/>
      <c r="K272" s="436"/>
      <c r="L272" s="436"/>
      <c r="M272" s="436"/>
      <c r="N272" s="436"/>
      <c r="O272" s="480"/>
      <c r="Q272" s="1158"/>
    </row>
    <row r="273" spans="1:17" s="464" customFormat="1">
      <c r="A273" s="436"/>
      <c r="B273" s="437"/>
      <c r="C273" s="436"/>
      <c r="D273" s="436"/>
      <c r="E273" s="436"/>
      <c r="F273" s="436"/>
      <c r="G273" s="436"/>
      <c r="H273" s="436"/>
      <c r="I273" s="436"/>
      <c r="J273" s="436"/>
      <c r="K273" s="436"/>
      <c r="L273" s="436"/>
      <c r="M273" s="436"/>
      <c r="N273" s="436"/>
      <c r="O273" s="480"/>
      <c r="Q273" s="1158"/>
    </row>
    <row r="274" spans="1:17" s="464" customFormat="1">
      <c r="A274" s="436"/>
      <c r="B274" s="437"/>
      <c r="C274" s="436"/>
      <c r="D274" s="436"/>
      <c r="E274" s="436"/>
      <c r="F274" s="436"/>
      <c r="G274" s="436"/>
      <c r="H274" s="436"/>
      <c r="I274" s="436"/>
      <c r="J274" s="436"/>
      <c r="K274" s="436"/>
      <c r="L274" s="436"/>
      <c r="M274" s="436"/>
      <c r="N274" s="436"/>
      <c r="O274" s="480"/>
      <c r="Q274" s="1158"/>
    </row>
    <row r="275" spans="1:17" s="464" customFormat="1">
      <c r="A275" s="436"/>
      <c r="B275" s="437"/>
      <c r="C275" s="436"/>
      <c r="D275" s="436"/>
      <c r="E275" s="436"/>
      <c r="F275" s="436"/>
      <c r="G275" s="436"/>
      <c r="H275" s="436"/>
      <c r="I275" s="436"/>
      <c r="J275" s="436"/>
      <c r="K275" s="436"/>
      <c r="L275" s="436"/>
      <c r="M275" s="436"/>
      <c r="N275" s="436"/>
      <c r="O275" s="480"/>
      <c r="Q275" s="1158"/>
    </row>
    <row r="276" spans="1:17" s="464" customFormat="1">
      <c r="A276" s="436"/>
      <c r="B276" s="437"/>
      <c r="C276" s="436"/>
      <c r="D276" s="436"/>
      <c r="E276" s="436"/>
      <c r="F276" s="436"/>
      <c r="G276" s="436"/>
      <c r="H276" s="436"/>
      <c r="I276" s="436"/>
      <c r="J276" s="436"/>
      <c r="K276" s="436"/>
      <c r="L276" s="436"/>
      <c r="M276" s="436"/>
      <c r="N276" s="436"/>
      <c r="O276" s="480"/>
      <c r="Q276" s="1158"/>
    </row>
    <row r="277" spans="1:17" s="464" customFormat="1">
      <c r="A277" s="436"/>
      <c r="B277" s="437"/>
      <c r="C277" s="436"/>
      <c r="D277" s="436"/>
      <c r="E277" s="436"/>
      <c r="F277" s="436"/>
      <c r="G277" s="436"/>
      <c r="H277" s="436"/>
      <c r="I277" s="436"/>
      <c r="J277" s="436"/>
      <c r="K277" s="436"/>
      <c r="L277" s="436"/>
      <c r="M277" s="436"/>
      <c r="N277" s="436"/>
      <c r="O277" s="480"/>
      <c r="Q277" s="1158"/>
    </row>
    <row r="278" spans="1:17" s="464" customFormat="1">
      <c r="A278" s="436"/>
      <c r="B278" s="437"/>
      <c r="C278" s="436"/>
      <c r="D278" s="436"/>
      <c r="E278" s="436"/>
      <c r="F278" s="436"/>
      <c r="G278" s="436"/>
      <c r="H278" s="436"/>
      <c r="I278" s="436"/>
      <c r="J278" s="436"/>
      <c r="K278" s="436"/>
      <c r="L278" s="436"/>
      <c r="M278" s="436"/>
      <c r="N278" s="436"/>
      <c r="O278" s="480"/>
      <c r="Q278" s="1158"/>
    </row>
    <row r="279" spans="1:17" s="464" customFormat="1">
      <c r="A279" s="436"/>
      <c r="B279" s="437"/>
      <c r="C279" s="436"/>
      <c r="D279" s="436"/>
      <c r="E279" s="436"/>
      <c r="F279" s="436"/>
      <c r="G279" s="436"/>
      <c r="H279" s="436"/>
      <c r="I279" s="436"/>
      <c r="J279" s="436"/>
      <c r="K279" s="436"/>
      <c r="L279" s="436"/>
      <c r="M279" s="436"/>
      <c r="N279" s="436"/>
      <c r="O279" s="480"/>
      <c r="Q279" s="1158"/>
    </row>
    <row r="280" spans="1:17" s="464" customFormat="1">
      <c r="A280" s="436"/>
      <c r="B280" s="437"/>
      <c r="C280" s="436"/>
      <c r="D280" s="436"/>
      <c r="E280" s="436"/>
      <c r="F280" s="436"/>
      <c r="G280" s="436"/>
      <c r="H280" s="436"/>
      <c r="I280" s="436"/>
      <c r="J280" s="436"/>
      <c r="K280" s="436"/>
      <c r="L280" s="436"/>
      <c r="M280" s="436"/>
      <c r="N280" s="436"/>
      <c r="O280" s="480"/>
      <c r="Q280" s="1158"/>
    </row>
  </sheetData>
  <mergeCells count="21">
    <mergeCell ref="A248:F248"/>
    <mergeCell ref="H248:N248"/>
    <mergeCell ref="B8:B13"/>
    <mergeCell ref="C8:C13"/>
    <mergeCell ref="D8:D13"/>
    <mergeCell ref="E8:F9"/>
    <mergeCell ref="G8:G13"/>
    <mergeCell ref="A8:A13"/>
    <mergeCell ref="P8:P13"/>
    <mergeCell ref="E10:E13"/>
    <mergeCell ref="F10:F13"/>
    <mergeCell ref="J10:J13"/>
    <mergeCell ref="K10:L10"/>
    <mergeCell ref="K11:K13"/>
    <mergeCell ref="L11:L13"/>
    <mergeCell ref="H8:H13"/>
    <mergeCell ref="I8:I13"/>
    <mergeCell ref="J8:L9"/>
    <mergeCell ref="M8:M13"/>
    <mergeCell ref="N8:N13"/>
    <mergeCell ref="O8:O13"/>
  </mergeCells>
  <pageMargins left="0.43" right="0.34" top="0.74803149606299213" bottom="0.74803149606299213" header="0.31496062992125984" footer="0.31496062992125984"/>
  <pageSetup paperSize="9" scale="70" orientation="landscape" horizontalDpi="0" verticalDpi="0"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6537F-CD1F-4AD8-AF1D-DBA5AC7A975C}">
  <sheetPr>
    <tabColor rgb="FF00B050"/>
  </sheetPr>
  <dimension ref="A1:Q53"/>
  <sheetViews>
    <sheetView topLeftCell="C1" workbookViewId="0">
      <selection activeCell="I16" sqref="I16"/>
    </sheetView>
  </sheetViews>
  <sheetFormatPr defaultColWidth="6.85546875" defaultRowHeight="12.75"/>
  <cols>
    <col min="1" max="1" width="3.85546875" style="436" customWidth="1"/>
    <col min="2" max="2" width="17.5703125" style="437" customWidth="1"/>
    <col min="3" max="3" width="19" style="436" customWidth="1"/>
    <col min="4" max="4" width="17.42578125" style="436" customWidth="1"/>
    <col min="5" max="5" width="11.28515625" style="436" customWidth="1"/>
    <col min="6" max="6" width="6.7109375" style="436" customWidth="1"/>
    <col min="7" max="7" width="9.7109375" style="436" customWidth="1"/>
    <col min="8" max="8" width="6.7109375" style="436" customWidth="1"/>
    <col min="9" max="9" width="19.28515625" style="436" customWidth="1"/>
    <col min="10" max="10" width="9.42578125" style="436" customWidth="1"/>
    <col min="11" max="11" width="8.7109375" style="436" customWidth="1"/>
    <col min="12" max="12" width="7.85546875" style="436" customWidth="1"/>
    <col min="13" max="13" width="13.140625" style="436" customWidth="1"/>
    <col min="14" max="14" width="8.7109375" style="436" customWidth="1"/>
    <col min="15" max="15" width="13.5703125" style="436" customWidth="1"/>
    <col min="16" max="16" width="20.28515625" style="464" customWidth="1"/>
    <col min="17" max="17" width="11.28515625" style="436" bestFit="1" customWidth="1"/>
    <col min="18" max="18" width="10.7109375" style="436" customWidth="1"/>
    <col min="19" max="255" width="6.85546875" style="436"/>
    <col min="256" max="256" width="3.85546875" style="436" customWidth="1"/>
    <col min="257" max="257" width="19.42578125" style="436" customWidth="1"/>
    <col min="258" max="258" width="24.85546875" style="436" customWidth="1"/>
    <col min="259" max="259" width="16.5703125" style="436" customWidth="1"/>
    <col min="260" max="260" width="12.5703125" style="436" customWidth="1"/>
    <col min="261" max="261" width="5.7109375" style="436" customWidth="1"/>
    <col min="262" max="262" width="11.140625" style="436" customWidth="1"/>
    <col min="263" max="263" width="6.7109375" style="436" customWidth="1"/>
    <col min="264" max="264" width="19.28515625" style="436" customWidth="1"/>
    <col min="265" max="266" width="9.42578125" style="436" customWidth="1"/>
    <col min="267" max="267" width="7.85546875" style="436" customWidth="1"/>
    <col min="268" max="268" width="13.140625" style="436" customWidth="1"/>
    <col min="269" max="269" width="7.140625" style="436" customWidth="1"/>
    <col min="270" max="270" width="18" style="436" customWidth="1"/>
    <col min="271" max="271" width="24.140625" style="436" customWidth="1"/>
    <col min="272" max="272" width="6.85546875" style="436"/>
    <col min="273" max="273" width="13.140625" style="436" customWidth="1"/>
    <col min="274" max="511" width="6.85546875" style="436"/>
    <col min="512" max="512" width="3.85546875" style="436" customWidth="1"/>
    <col min="513" max="513" width="19.42578125" style="436" customWidth="1"/>
    <col min="514" max="514" width="24.85546875" style="436" customWidth="1"/>
    <col min="515" max="515" width="16.5703125" style="436" customWidth="1"/>
    <col min="516" max="516" width="12.5703125" style="436" customWidth="1"/>
    <col min="517" max="517" width="5.7109375" style="436" customWidth="1"/>
    <col min="518" max="518" width="11.140625" style="436" customWidth="1"/>
    <col min="519" max="519" width="6.7109375" style="436" customWidth="1"/>
    <col min="520" max="520" width="19.28515625" style="436" customWidth="1"/>
    <col min="521" max="522" width="9.42578125" style="436" customWidth="1"/>
    <col min="523" max="523" width="7.85546875" style="436" customWidth="1"/>
    <col min="524" max="524" width="13.140625" style="436" customWidth="1"/>
    <col min="525" max="525" width="7.140625" style="436" customWidth="1"/>
    <col min="526" max="526" width="18" style="436" customWidth="1"/>
    <col min="527" max="527" width="24.140625" style="436" customWidth="1"/>
    <col min="528" max="528" width="6.85546875" style="436"/>
    <col min="529" max="529" width="13.140625" style="436" customWidth="1"/>
    <col min="530" max="767" width="6.85546875" style="436"/>
    <col min="768" max="768" width="3.85546875" style="436" customWidth="1"/>
    <col min="769" max="769" width="19.42578125" style="436" customWidth="1"/>
    <col min="770" max="770" width="24.85546875" style="436" customWidth="1"/>
    <col min="771" max="771" width="16.5703125" style="436" customWidth="1"/>
    <col min="772" max="772" width="12.5703125" style="436" customWidth="1"/>
    <col min="773" max="773" width="5.7109375" style="436" customWidth="1"/>
    <col min="774" max="774" width="11.140625" style="436" customWidth="1"/>
    <col min="775" max="775" width="6.7109375" style="436" customWidth="1"/>
    <col min="776" max="776" width="19.28515625" style="436" customWidth="1"/>
    <col min="777" max="778" width="9.42578125" style="436" customWidth="1"/>
    <col min="779" max="779" width="7.85546875" style="436" customWidth="1"/>
    <col min="780" max="780" width="13.140625" style="436" customWidth="1"/>
    <col min="781" max="781" width="7.140625" style="436" customWidth="1"/>
    <col min="782" max="782" width="18" style="436" customWidth="1"/>
    <col min="783" max="783" width="24.140625" style="436" customWidth="1"/>
    <col min="784" max="784" width="6.85546875" style="436"/>
    <col min="785" max="785" width="13.140625" style="436" customWidth="1"/>
    <col min="786" max="1023" width="6.85546875" style="436"/>
    <col min="1024" max="1024" width="3.85546875" style="436" customWidth="1"/>
    <col min="1025" max="1025" width="19.42578125" style="436" customWidth="1"/>
    <col min="1026" max="1026" width="24.85546875" style="436" customWidth="1"/>
    <col min="1027" max="1027" width="16.5703125" style="436" customWidth="1"/>
    <col min="1028" max="1028" width="12.5703125" style="436" customWidth="1"/>
    <col min="1029" max="1029" width="5.7109375" style="436" customWidth="1"/>
    <col min="1030" max="1030" width="11.140625" style="436" customWidth="1"/>
    <col min="1031" max="1031" width="6.7109375" style="436" customWidth="1"/>
    <col min="1032" max="1032" width="19.28515625" style="436" customWidth="1"/>
    <col min="1033" max="1034" width="9.42578125" style="436" customWidth="1"/>
    <col min="1035" max="1035" width="7.85546875" style="436" customWidth="1"/>
    <col min="1036" max="1036" width="13.140625" style="436" customWidth="1"/>
    <col min="1037" max="1037" width="7.140625" style="436" customWidth="1"/>
    <col min="1038" max="1038" width="18" style="436" customWidth="1"/>
    <col min="1039" max="1039" width="24.140625" style="436" customWidth="1"/>
    <col min="1040" max="1040" width="6.85546875" style="436"/>
    <col min="1041" max="1041" width="13.140625" style="436" customWidth="1"/>
    <col min="1042" max="1279" width="6.85546875" style="436"/>
    <col min="1280" max="1280" width="3.85546875" style="436" customWidth="1"/>
    <col min="1281" max="1281" width="19.42578125" style="436" customWidth="1"/>
    <col min="1282" max="1282" width="24.85546875" style="436" customWidth="1"/>
    <col min="1283" max="1283" width="16.5703125" style="436" customWidth="1"/>
    <col min="1284" max="1284" width="12.5703125" style="436" customWidth="1"/>
    <col min="1285" max="1285" width="5.7109375" style="436" customWidth="1"/>
    <col min="1286" max="1286" width="11.140625" style="436" customWidth="1"/>
    <col min="1287" max="1287" width="6.7109375" style="436" customWidth="1"/>
    <col min="1288" max="1288" width="19.28515625" style="436" customWidth="1"/>
    <col min="1289" max="1290" width="9.42578125" style="436" customWidth="1"/>
    <col min="1291" max="1291" width="7.85546875" style="436" customWidth="1"/>
    <col min="1292" max="1292" width="13.140625" style="436" customWidth="1"/>
    <col min="1293" max="1293" width="7.140625" style="436" customWidth="1"/>
    <col min="1294" max="1294" width="18" style="436" customWidth="1"/>
    <col min="1295" max="1295" width="24.140625" style="436" customWidth="1"/>
    <col min="1296" max="1296" width="6.85546875" style="436"/>
    <col min="1297" max="1297" width="13.140625" style="436" customWidth="1"/>
    <col min="1298" max="1535" width="6.85546875" style="436"/>
    <col min="1536" max="1536" width="3.85546875" style="436" customWidth="1"/>
    <col min="1537" max="1537" width="19.42578125" style="436" customWidth="1"/>
    <col min="1538" max="1538" width="24.85546875" style="436" customWidth="1"/>
    <col min="1539" max="1539" width="16.5703125" style="436" customWidth="1"/>
    <col min="1540" max="1540" width="12.5703125" style="436" customWidth="1"/>
    <col min="1541" max="1541" width="5.7109375" style="436" customWidth="1"/>
    <col min="1542" max="1542" width="11.140625" style="436" customWidth="1"/>
    <col min="1543" max="1543" width="6.7109375" style="436" customWidth="1"/>
    <col min="1544" max="1544" width="19.28515625" style="436" customWidth="1"/>
    <col min="1545" max="1546" width="9.42578125" style="436" customWidth="1"/>
    <col min="1547" max="1547" width="7.85546875" style="436" customWidth="1"/>
    <col min="1548" max="1548" width="13.140625" style="436" customWidth="1"/>
    <col min="1549" max="1549" width="7.140625" style="436" customWidth="1"/>
    <col min="1550" max="1550" width="18" style="436" customWidth="1"/>
    <col min="1551" max="1551" width="24.140625" style="436" customWidth="1"/>
    <col min="1552" max="1552" width="6.85546875" style="436"/>
    <col min="1553" max="1553" width="13.140625" style="436" customWidth="1"/>
    <col min="1554" max="1791" width="6.85546875" style="436"/>
    <col min="1792" max="1792" width="3.85546875" style="436" customWidth="1"/>
    <col min="1793" max="1793" width="19.42578125" style="436" customWidth="1"/>
    <col min="1794" max="1794" width="24.85546875" style="436" customWidth="1"/>
    <col min="1795" max="1795" width="16.5703125" style="436" customWidth="1"/>
    <col min="1796" max="1796" width="12.5703125" style="436" customWidth="1"/>
    <col min="1797" max="1797" width="5.7109375" style="436" customWidth="1"/>
    <col min="1798" max="1798" width="11.140625" style="436" customWidth="1"/>
    <col min="1799" max="1799" width="6.7109375" style="436" customWidth="1"/>
    <col min="1800" max="1800" width="19.28515625" style="436" customWidth="1"/>
    <col min="1801" max="1802" width="9.42578125" style="436" customWidth="1"/>
    <col min="1803" max="1803" width="7.85546875" style="436" customWidth="1"/>
    <col min="1804" max="1804" width="13.140625" style="436" customWidth="1"/>
    <col min="1805" max="1805" width="7.140625" style="436" customWidth="1"/>
    <col min="1806" max="1806" width="18" style="436" customWidth="1"/>
    <col min="1807" max="1807" width="24.140625" style="436" customWidth="1"/>
    <col min="1808" max="1808" width="6.85546875" style="436"/>
    <col min="1809" max="1809" width="13.140625" style="436" customWidth="1"/>
    <col min="1810" max="2047" width="6.85546875" style="436"/>
    <col min="2048" max="2048" width="3.85546875" style="436" customWidth="1"/>
    <col min="2049" max="2049" width="19.42578125" style="436" customWidth="1"/>
    <col min="2050" max="2050" width="24.85546875" style="436" customWidth="1"/>
    <col min="2051" max="2051" width="16.5703125" style="436" customWidth="1"/>
    <col min="2052" max="2052" width="12.5703125" style="436" customWidth="1"/>
    <col min="2053" max="2053" width="5.7109375" style="436" customWidth="1"/>
    <col min="2054" max="2054" width="11.140625" style="436" customWidth="1"/>
    <col min="2055" max="2055" width="6.7109375" style="436" customWidth="1"/>
    <col min="2056" max="2056" width="19.28515625" style="436" customWidth="1"/>
    <col min="2057" max="2058" width="9.42578125" style="436" customWidth="1"/>
    <col min="2059" max="2059" width="7.85546875" style="436" customWidth="1"/>
    <col min="2060" max="2060" width="13.140625" style="436" customWidth="1"/>
    <col min="2061" max="2061" width="7.140625" style="436" customWidth="1"/>
    <col min="2062" max="2062" width="18" style="436" customWidth="1"/>
    <col min="2063" max="2063" width="24.140625" style="436" customWidth="1"/>
    <col min="2064" max="2064" width="6.85546875" style="436"/>
    <col min="2065" max="2065" width="13.140625" style="436" customWidth="1"/>
    <col min="2066" max="2303" width="6.85546875" style="436"/>
    <col min="2304" max="2304" width="3.85546875" style="436" customWidth="1"/>
    <col min="2305" max="2305" width="19.42578125" style="436" customWidth="1"/>
    <col min="2306" max="2306" width="24.85546875" style="436" customWidth="1"/>
    <col min="2307" max="2307" width="16.5703125" style="436" customWidth="1"/>
    <col min="2308" max="2308" width="12.5703125" style="436" customWidth="1"/>
    <col min="2309" max="2309" width="5.7109375" style="436" customWidth="1"/>
    <col min="2310" max="2310" width="11.140625" style="436" customWidth="1"/>
    <col min="2311" max="2311" width="6.7109375" style="436" customWidth="1"/>
    <col min="2312" max="2312" width="19.28515625" style="436" customWidth="1"/>
    <col min="2313" max="2314" width="9.42578125" style="436" customWidth="1"/>
    <col min="2315" max="2315" width="7.85546875" style="436" customWidth="1"/>
    <col min="2316" max="2316" width="13.140625" style="436" customWidth="1"/>
    <col min="2317" max="2317" width="7.140625" style="436" customWidth="1"/>
    <col min="2318" max="2318" width="18" style="436" customWidth="1"/>
    <col min="2319" max="2319" width="24.140625" style="436" customWidth="1"/>
    <col min="2320" max="2320" width="6.85546875" style="436"/>
    <col min="2321" max="2321" width="13.140625" style="436" customWidth="1"/>
    <col min="2322" max="2559" width="6.85546875" style="436"/>
    <col min="2560" max="2560" width="3.85546875" style="436" customWidth="1"/>
    <col min="2561" max="2561" width="19.42578125" style="436" customWidth="1"/>
    <col min="2562" max="2562" width="24.85546875" style="436" customWidth="1"/>
    <col min="2563" max="2563" width="16.5703125" style="436" customWidth="1"/>
    <col min="2564" max="2564" width="12.5703125" style="436" customWidth="1"/>
    <col min="2565" max="2565" width="5.7109375" style="436" customWidth="1"/>
    <col min="2566" max="2566" width="11.140625" style="436" customWidth="1"/>
    <col min="2567" max="2567" width="6.7109375" style="436" customWidth="1"/>
    <col min="2568" max="2568" width="19.28515625" style="436" customWidth="1"/>
    <col min="2569" max="2570" width="9.42578125" style="436" customWidth="1"/>
    <col min="2571" max="2571" width="7.85546875" style="436" customWidth="1"/>
    <col min="2572" max="2572" width="13.140625" style="436" customWidth="1"/>
    <col min="2573" max="2573" width="7.140625" style="436" customWidth="1"/>
    <col min="2574" max="2574" width="18" style="436" customWidth="1"/>
    <col min="2575" max="2575" width="24.140625" style="436" customWidth="1"/>
    <col min="2576" max="2576" width="6.85546875" style="436"/>
    <col min="2577" max="2577" width="13.140625" style="436" customWidth="1"/>
    <col min="2578" max="2815" width="6.85546875" style="436"/>
    <col min="2816" max="2816" width="3.85546875" style="436" customWidth="1"/>
    <col min="2817" max="2817" width="19.42578125" style="436" customWidth="1"/>
    <col min="2818" max="2818" width="24.85546875" style="436" customWidth="1"/>
    <col min="2819" max="2819" width="16.5703125" style="436" customWidth="1"/>
    <col min="2820" max="2820" width="12.5703125" style="436" customWidth="1"/>
    <col min="2821" max="2821" width="5.7109375" style="436" customWidth="1"/>
    <col min="2822" max="2822" width="11.140625" style="436" customWidth="1"/>
    <col min="2823" max="2823" width="6.7109375" style="436" customWidth="1"/>
    <col min="2824" max="2824" width="19.28515625" style="436" customWidth="1"/>
    <col min="2825" max="2826" width="9.42578125" style="436" customWidth="1"/>
    <col min="2827" max="2827" width="7.85546875" style="436" customWidth="1"/>
    <col min="2828" max="2828" width="13.140625" style="436" customWidth="1"/>
    <col min="2829" max="2829" width="7.140625" style="436" customWidth="1"/>
    <col min="2830" max="2830" width="18" style="436" customWidth="1"/>
    <col min="2831" max="2831" width="24.140625" style="436" customWidth="1"/>
    <col min="2832" max="2832" width="6.85546875" style="436"/>
    <col min="2833" max="2833" width="13.140625" style="436" customWidth="1"/>
    <col min="2834" max="3071" width="6.85546875" style="436"/>
    <col min="3072" max="3072" width="3.85546875" style="436" customWidth="1"/>
    <col min="3073" max="3073" width="19.42578125" style="436" customWidth="1"/>
    <col min="3074" max="3074" width="24.85546875" style="436" customWidth="1"/>
    <col min="3075" max="3075" width="16.5703125" style="436" customWidth="1"/>
    <col min="3076" max="3076" width="12.5703125" style="436" customWidth="1"/>
    <col min="3077" max="3077" width="5.7109375" style="436" customWidth="1"/>
    <col min="3078" max="3078" width="11.140625" style="436" customWidth="1"/>
    <col min="3079" max="3079" width="6.7109375" style="436" customWidth="1"/>
    <col min="3080" max="3080" width="19.28515625" style="436" customWidth="1"/>
    <col min="3081" max="3082" width="9.42578125" style="436" customWidth="1"/>
    <col min="3083" max="3083" width="7.85546875" style="436" customWidth="1"/>
    <col min="3084" max="3084" width="13.140625" style="436" customWidth="1"/>
    <col min="3085" max="3085" width="7.140625" style="436" customWidth="1"/>
    <col min="3086" max="3086" width="18" style="436" customWidth="1"/>
    <col min="3087" max="3087" width="24.140625" style="436" customWidth="1"/>
    <col min="3088" max="3088" width="6.85546875" style="436"/>
    <col min="3089" max="3089" width="13.140625" style="436" customWidth="1"/>
    <col min="3090" max="3327" width="6.85546875" style="436"/>
    <col min="3328" max="3328" width="3.85546875" style="436" customWidth="1"/>
    <col min="3329" max="3329" width="19.42578125" style="436" customWidth="1"/>
    <col min="3330" max="3330" width="24.85546875" style="436" customWidth="1"/>
    <col min="3331" max="3331" width="16.5703125" style="436" customWidth="1"/>
    <col min="3332" max="3332" width="12.5703125" style="436" customWidth="1"/>
    <col min="3333" max="3333" width="5.7109375" style="436" customWidth="1"/>
    <col min="3334" max="3334" width="11.140625" style="436" customWidth="1"/>
    <col min="3335" max="3335" width="6.7109375" style="436" customWidth="1"/>
    <col min="3336" max="3336" width="19.28515625" style="436" customWidth="1"/>
    <col min="3337" max="3338" width="9.42578125" style="436" customWidth="1"/>
    <col min="3339" max="3339" width="7.85546875" style="436" customWidth="1"/>
    <col min="3340" max="3340" width="13.140625" style="436" customWidth="1"/>
    <col min="3341" max="3341" width="7.140625" style="436" customWidth="1"/>
    <col min="3342" max="3342" width="18" style="436" customWidth="1"/>
    <col min="3343" max="3343" width="24.140625" style="436" customWidth="1"/>
    <col min="3344" max="3344" width="6.85546875" style="436"/>
    <col min="3345" max="3345" width="13.140625" style="436" customWidth="1"/>
    <col min="3346" max="3583" width="6.85546875" style="436"/>
    <col min="3584" max="3584" width="3.85546875" style="436" customWidth="1"/>
    <col min="3585" max="3585" width="19.42578125" style="436" customWidth="1"/>
    <col min="3586" max="3586" width="24.85546875" style="436" customWidth="1"/>
    <col min="3587" max="3587" width="16.5703125" style="436" customWidth="1"/>
    <col min="3588" max="3588" width="12.5703125" style="436" customWidth="1"/>
    <col min="3589" max="3589" width="5.7109375" style="436" customWidth="1"/>
    <col min="3590" max="3590" width="11.140625" style="436" customWidth="1"/>
    <col min="3591" max="3591" width="6.7109375" style="436" customWidth="1"/>
    <col min="3592" max="3592" width="19.28515625" style="436" customWidth="1"/>
    <col min="3593" max="3594" width="9.42578125" style="436" customWidth="1"/>
    <col min="3595" max="3595" width="7.85546875" style="436" customWidth="1"/>
    <col min="3596" max="3596" width="13.140625" style="436" customWidth="1"/>
    <col min="3597" max="3597" width="7.140625" style="436" customWidth="1"/>
    <col min="3598" max="3598" width="18" style="436" customWidth="1"/>
    <col min="3599" max="3599" width="24.140625" style="436" customWidth="1"/>
    <col min="3600" max="3600" width="6.85546875" style="436"/>
    <col min="3601" max="3601" width="13.140625" style="436" customWidth="1"/>
    <col min="3602" max="3839" width="6.85546875" style="436"/>
    <col min="3840" max="3840" width="3.85546875" style="436" customWidth="1"/>
    <col min="3841" max="3841" width="19.42578125" style="436" customWidth="1"/>
    <col min="3842" max="3842" width="24.85546875" style="436" customWidth="1"/>
    <col min="3843" max="3843" width="16.5703125" style="436" customWidth="1"/>
    <col min="3844" max="3844" width="12.5703125" style="436" customWidth="1"/>
    <col min="3845" max="3845" width="5.7109375" style="436" customWidth="1"/>
    <col min="3846" max="3846" width="11.140625" style="436" customWidth="1"/>
    <col min="3847" max="3847" width="6.7109375" style="436" customWidth="1"/>
    <col min="3848" max="3848" width="19.28515625" style="436" customWidth="1"/>
    <col min="3849" max="3850" width="9.42578125" style="436" customWidth="1"/>
    <col min="3851" max="3851" width="7.85546875" style="436" customWidth="1"/>
    <col min="3852" max="3852" width="13.140625" style="436" customWidth="1"/>
    <col min="3853" max="3853" width="7.140625" style="436" customWidth="1"/>
    <col min="3854" max="3854" width="18" style="436" customWidth="1"/>
    <col min="3855" max="3855" width="24.140625" style="436" customWidth="1"/>
    <col min="3856" max="3856" width="6.85546875" style="436"/>
    <col min="3857" max="3857" width="13.140625" style="436" customWidth="1"/>
    <col min="3858" max="4095" width="6.85546875" style="436"/>
    <col min="4096" max="4096" width="3.85546875" style="436" customWidth="1"/>
    <col min="4097" max="4097" width="19.42578125" style="436" customWidth="1"/>
    <col min="4098" max="4098" width="24.85546875" style="436" customWidth="1"/>
    <col min="4099" max="4099" width="16.5703125" style="436" customWidth="1"/>
    <col min="4100" max="4100" width="12.5703125" style="436" customWidth="1"/>
    <col min="4101" max="4101" width="5.7109375" style="436" customWidth="1"/>
    <col min="4102" max="4102" width="11.140625" style="436" customWidth="1"/>
    <col min="4103" max="4103" width="6.7109375" style="436" customWidth="1"/>
    <col min="4104" max="4104" width="19.28515625" style="436" customWidth="1"/>
    <col min="4105" max="4106" width="9.42578125" style="436" customWidth="1"/>
    <col min="4107" max="4107" width="7.85546875" style="436" customWidth="1"/>
    <col min="4108" max="4108" width="13.140625" style="436" customWidth="1"/>
    <col min="4109" max="4109" width="7.140625" style="436" customWidth="1"/>
    <col min="4110" max="4110" width="18" style="436" customWidth="1"/>
    <col min="4111" max="4111" width="24.140625" style="436" customWidth="1"/>
    <col min="4112" max="4112" width="6.85546875" style="436"/>
    <col min="4113" max="4113" width="13.140625" style="436" customWidth="1"/>
    <col min="4114" max="4351" width="6.85546875" style="436"/>
    <col min="4352" max="4352" width="3.85546875" style="436" customWidth="1"/>
    <col min="4353" max="4353" width="19.42578125" style="436" customWidth="1"/>
    <col min="4354" max="4354" width="24.85546875" style="436" customWidth="1"/>
    <col min="4355" max="4355" width="16.5703125" style="436" customWidth="1"/>
    <col min="4356" max="4356" width="12.5703125" style="436" customWidth="1"/>
    <col min="4357" max="4357" width="5.7109375" style="436" customWidth="1"/>
    <col min="4358" max="4358" width="11.140625" style="436" customWidth="1"/>
    <col min="4359" max="4359" width="6.7109375" style="436" customWidth="1"/>
    <col min="4360" max="4360" width="19.28515625" style="436" customWidth="1"/>
    <col min="4361" max="4362" width="9.42578125" style="436" customWidth="1"/>
    <col min="4363" max="4363" width="7.85546875" style="436" customWidth="1"/>
    <col min="4364" max="4364" width="13.140625" style="436" customWidth="1"/>
    <col min="4365" max="4365" width="7.140625" style="436" customWidth="1"/>
    <col min="4366" max="4366" width="18" style="436" customWidth="1"/>
    <col min="4367" max="4367" width="24.140625" style="436" customWidth="1"/>
    <col min="4368" max="4368" width="6.85546875" style="436"/>
    <col min="4369" max="4369" width="13.140625" style="436" customWidth="1"/>
    <col min="4370" max="4607" width="6.85546875" style="436"/>
    <col min="4608" max="4608" width="3.85546875" style="436" customWidth="1"/>
    <col min="4609" max="4609" width="19.42578125" style="436" customWidth="1"/>
    <col min="4610" max="4610" width="24.85546875" style="436" customWidth="1"/>
    <col min="4611" max="4611" width="16.5703125" style="436" customWidth="1"/>
    <col min="4612" max="4612" width="12.5703125" style="436" customWidth="1"/>
    <col min="4613" max="4613" width="5.7109375" style="436" customWidth="1"/>
    <col min="4614" max="4614" width="11.140625" style="436" customWidth="1"/>
    <col min="4615" max="4615" width="6.7109375" style="436" customWidth="1"/>
    <col min="4616" max="4616" width="19.28515625" style="436" customWidth="1"/>
    <col min="4617" max="4618" width="9.42578125" style="436" customWidth="1"/>
    <col min="4619" max="4619" width="7.85546875" style="436" customWidth="1"/>
    <col min="4620" max="4620" width="13.140625" style="436" customWidth="1"/>
    <col min="4621" max="4621" width="7.140625" style="436" customWidth="1"/>
    <col min="4622" max="4622" width="18" style="436" customWidth="1"/>
    <col min="4623" max="4623" width="24.140625" style="436" customWidth="1"/>
    <col min="4624" max="4624" width="6.85546875" style="436"/>
    <col min="4625" max="4625" width="13.140625" style="436" customWidth="1"/>
    <col min="4626" max="4863" width="6.85546875" style="436"/>
    <col min="4864" max="4864" width="3.85546875" style="436" customWidth="1"/>
    <col min="4865" max="4865" width="19.42578125" style="436" customWidth="1"/>
    <col min="4866" max="4866" width="24.85546875" style="436" customWidth="1"/>
    <col min="4867" max="4867" width="16.5703125" style="436" customWidth="1"/>
    <col min="4868" max="4868" width="12.5703125" style="436" customWidth="1"/>
    <col min="4869" max="4869" width="5.7109375" style="436" customWidth="1"/>
    <col min="4870" max="4870" width="11.140625" style="436" customWidth="1"/>
    <col min="4871" max="4871" width="6.7109375" style="436" customWidth="1"/>
    <col min="4872" max="4872" width="19.28515625" style="436" customWidth="1"/>
    <col min="4873" max="4874" width="9.42578125" style="436" customWidth="1"/>
    <col min="4875" max="4875" width="7.85546875" style="436" customWidth="1"/>
    <col min="4876" max="4876" width="13.140625" style="436" customWidth="1"/>
    <col min="4877" max="4877" width="7.140625" style="436" customWidth="1"/>
    <col min="4878" max="4878" width="18" style="436" customWidth="1"/>
    <col min="4879" max="4879" width="24.140625" style="436" customWidth="1"/>
    <col min="4880" max="4880" width="6.85546875" style="436"/>
    <col min="4881" max="4881" width="13.140625" style="436" customWidth="1"/>
    <col min="4882" max="5119" width="6.85546875" style="436"/>
    <col min="5120" max="5120" width="3.85546875" style="436" customWidth="1"/>
    <col min="5121" max="5121" width="19.42578125" style="436" customWidth="1"/>
    <col min="5122" max="5122" width="24.85546875" style="436" customWidth="1"/>
    <col min="5123" max="5123" width="16.5703125" style="436" customWidth="1"/>
    <col min="5124" max="5124" width="12.5703125" style="436" customWidth="1"/>
    <col min="5125" max="5125" width="5.7109375" style="436" customWidth="1"/>
    <col min="5126" max="5126" width="11.140625" style="436" customWidth="1"/>
    <col min="5127" max="5127" width="6.7109375" style="436" customWidth="1"/>
    <col min="5128" max="5128" width="19.28515625" style="436" customWidth="1"/>
    <col min="5129" max="5130" width="9.42578125" style="436" customWidth="1"/>
    <col min="5131" max="5131" width="7.85546875" style="436" customWidth="1"/>
    <col min="5132" max="5132" width="13.140625" style="436" customWidth="1"/>
    <col min="5133" max="5133" width="7.140625" style="436" customWidth="1"/>
    <col min="5134" max="5134" width="18" style="436" customWidth="1"/>
    <col min="5135" max="5135" width="24.140625" style="436" customWidth="1"/>
    <col min="5136" max="5136" width="6.85546875" style="436"/>
    <col min="5137" max="5137" width="13.140625" style="436" customWidth="1"/>
    <col min="5138" max="5375" width="6.85546875" style="436"/>
    <col min="5376" max="5376" width="3.85546875" style="436" customWidth="1"/>
    <col min="5377" max="5377" width="19.42578125" style="436" customWidth="1"/>
    <col min="5378" max="5378" width="24.85546875" style="436" customWidth="1"/>
    <col min="5379" max="5379" width="16.5703125" style="436" customWidth="1"/>
    <col min="5380" max="5380" width="12.5703125" style="436" customWidth="1"/>
    <col min="5381" max="5381" width="5.7109375" style="436" customWidth="1"/>
    <col min="5382" max="5382" width="11.140625" style="436" customWidth="1"/>
    <col min="5383" max="5383" width="6.7109375" style="436" customWidth="1"/>
    <col min="5384" max="5384" width="19.28515625" style="436" customWidth="1"/>
    <col min="5385" max="5386" width="9.42578125" style="436" customWidth="1"/>
    <col min="5387" max="5387" width="7.85546875" style="436" customWidth="1"/>
    <col min="5388" max="5388" width="13.140625" style="436" customWidth="1"/>
    <col min="5389" max="5389" width="7.140625" style="436" customWidth="1"/>
    <col min="5390" max="5390" width="18" style="436" customWidth="1"/>
    <col min="5391" max="5391" width="24.140625" style="436" customWidth="1"/>
    <col min="5392" max="5392" width="6.85546875" style="436"/>
    <col min="5393" max="5393" width="13.140625" style="436" customWidth="1"/>
    <col min="5394" max="5631" width="6.85546875" style="436"/>
    <col min="5632" max="5632" width="3.85546875" style="436" customWidth="1"/>
    <col min="5633" max="5633" width="19.42578125" style="436" customWidth="1"/>
    <col min="5634" max="5634" width="24.85546875" style="436" customWidth="1"/>
    <col min="5635" max="5635" width="16.5703125" style="436" customWidth="1"/>
    <col min="5636" max="5636" width="12.5703125" style="436" customWidth="1"/>
    <col min="5637" max="5637" width="5.7109375" style="436" customWidth="1"/>
    <col min="5638" max="5638" width="11.140625" style="436" customWidth="1"/>
    <col min="5639" max="5639" width="6.7109375" style="436" customWidth="1"/>
    <col min="5640" max="5640" width="19.28515625" style="436" customWidth="1"/>
    <col min="5641" max="5642" width="9.42578125" style="436" customWidth="1"/>
    <col min="5643" max="5643" width="7.85546875" style="436" customWidth="1"/>
    <col min="5644" max="5644" width="13.140625" style="436" customWidth="1"/>
    <col min="5645" max="5645" width="7.140625" style="436" customWidth="1"/>
    <col min="5646" max="5646" width="18" style="436" customWidth="1"/>
    <col min="5647" max="5647" width="24.140625" style="436" customWidth="1"/>
    <col min="5648" max="5648" width="6.85546875" style="436"/>
    <col min="5649" max="5649" width="13.140625" style="436" customWidth="1"/>
    <col min="5650" max="5887" width="6.85546875" style="436"/>
    <col min="5888" max="5888" width="3.85546875" style="436" customWidth="1"/>
    <col min="5889" max="5889" width="19.42578125" style="436" customWidth="1"/>
    <col min="5890" max="5890" width="24.85546875" style="436" customWidth="1"/>
    <col min="5891" max="5891" width="16.5703125" style="436" customWidth="1"/>
    <col min="5892" max="5892" width="12.5703125" style="436" customWidth="1"/>
    <col min="5893" max="5893" width="5.7109375" style="436" customWidth="1"/>
    <col min="5894" max="5894" width="11.140625" style="436" customWidth="1"/>
    <col min="5895" max="5895" width="6.7109375" style="436" customWidth="1"/>
    <col min="5896" max="5896" width="19.28515625" style="436" customWidth="1"/>
    <col min="5897" max="5898" width="9.42578125" style="436" customWidth="1"/>
    <col min="5899" max="5899" width="7.85546875" style="436" customWidth="1"/>
    <col min="5900" max="5900" width="13.140625" style="436" customWidth="1"/>
    <col min="5901" max="5901" width="7.140625" style="436" customWidth="1"/>
    <col min="5902" max="5902" width="18" style="436" customWidth="1"/>
    <col min="5903" max="5903" width="24.140625" style="436" customWidth="1"/>
    <col min="5904" max="5904" width="6.85546875" style="436"/>
    <col min="5905" max="5905" width="13.140625" style="436" customWidth="1"/>
    <col min="5906" max="6143" width="6.85546875" style="436"/>
    <col min="6144" max="6144" width="3.85546875" style="436" customWidth="1"/>
    <col min="6145" max="6145" width="19.42578125" style="436" customWidth="1"/>
    <col min="6146" max="6146" width="24.85546875" style="436" customWidth="1"/>
    <col min="6147" max="6147" width="16.5703125" style="436" customWidth="1"/>
    <col min="6148" max="6148" width="12.5703125" style="436" customWidth="1"/>
    <col min="6149" max="6149" width="5.7109375" style="436" customWidth="1"/>
    <col min="6150" max="6150" width="11.140625" style="436" customWidth="1"/>
    <col min="6151" max="6151" width="6.7109375" style="436" customWidth="1"/>
    <col min="6152" max="6152" width="19.28515625" style="436" customWidth="1"/>
    <col min="6153" max="6154" width="9.42578125" style="436" customWidth="1"/>
    <col min="6155" max="6155" width="7.85546875" style="436" customWidth="1"/>
    <col min="6156" max="6156" width="13.140625" style="436" customWidth="1"/>
    <col min="6157" max="6157" width="7.140625" style="436" customWidth="1"/>
    <col min="6158" max="6158" width="18" style="436" customWidth="1"/>
    <col min="6159" max="6159" width="24.140625" style="436" customWidth="1"/>
    <col min="6160" max="6160" width="6.85546875" style="436"/>
    <col min="6161" max="6161" width="13.140625" style="436" customWidth="1"/>
    <col min="6162" max="6399" width="6.85546875" style="436"/>
    <col min="6400" max="6400" width="3.85546875" style="436" customWidth="1"/>
    <col min="6401" max="6401" width="19.42578125" style="436" customWidth="1"/>
    <col min="6402" max="6402" width="24.85546875" style="436" customWidth="1"/>
    <col min="6403" max="6403" width="16.5703125" style="436" customWidth="1"/>
    <col min="6404" max="6404" width="12.5703125" style="436" customWidth="1"/>
    <col min="6405" max="6405" width="5.7109375" style="436" customWidth="1"/>
    <col min="6406" max="6406" width="11.140625" style="436" customWidth="1"/>
    <col min="6407" max="6407" width="6.7109375" style="436" customWidth="1"/>
    <col min="6408" max="6408" width="19.28515625" style="436" customWidth="1"/>
    <col min="6409" max="6410" width="9.42578125" style="436" customWidth="1"/>
    <col min="6411" max="6411" width="7.85546875" style="436" customWidth="1"/>
    <col min="6412" max="6412" width="13.140625" style="436" customWidth="1"/>
    <col min="6413" max="6413" width="7.140625" style="436" customWidth="1"/>
    <col min="6414" max="6414" width="18" style="436" customWidth="1"/>
    <col min="6415" max="6415" width="24.140625" style="436" customWidth="1"/>
    <col min="6416" max="6416" width="6.85546875" style="436"/>
    <col min="6417" max="6417" width="13.140625" style="436" customWidth="1"/>
    <col min="6418" max="6655" width="6.85546875" style="436"/>
    <col min="6656" max="6656" width="3.85546875" style="436" customWidth="1"/>
    <col min="6657" max="6657" width="19.42578125" style="436" customWidth="1"/>
    <col min="6658" max="6658" width="24.85546875" style="436" customWidth="1"/>
    <col min="6659" max="6659" width="16.5703125" style="436" customWidth="1"/>
    <col min="6660" max="6660" width="12.5703125" style="436" customWidth="1"/>
    <col min="6661" max="6661" width="5.7109375" style="436" customWidth="1"/>
    <col min="6662" max="6662" width="11.140625" style="436" customWidth="1"/>
    <col min="6663" max="6663" width="6.7109375" style="436" customWidth="1"/>
    <col min="6664" max="6664" width="19.28515625" style="436" customWidth="1"/>
    <col min="6665" max="6666" width="9.42578125" style="436" customWidth="1"/>
    <col min="6667" max="6667" width="7.85546875" style="436" customWidth="1"/>
    <col min="6668" max="6668" width="13.140625" style="436" customWidth="1"/>
    <col min="6669" max="6669" width="7.140625" style="436" customWidth="1"/>
    <col min="6670" max="6670" width="18" style="436" customWidth="1"/>
    <col min="6671" max="6671" width="24.140625" style="436" customWidth="1"/>
    <col min="6672" max="6672" width="6.85546875" style="436"/>
    <col min="6673" max="6673" width="13.140625" style="436" customWidth="1"/>
    <col min="6674" max="6911" width="6.85546875" style="436"/>
    <col min="6912" max="6912" width="3.85546875" style="436" customWidth="1"/>
    <col min="6913" max="6913" width="19.42578125" style="436" customWidth="1"/>
    <col min="6914" max="6914" width="24.85546875" style="436" customWidth="1"/>
    <col min="6915" max="6915" width="16.5703125" style="436" customWidth="1"/>
    <col min="6916" max="6916" width="12.5703125" style="436" customWidth="1"/>
    <col min="6917" max="6917" width="5.7109375" style="436" customWidth="1"/>
    <col min="6918" max="6918" width="11.140625" style="436" customWidth="1"/>
    <col min="6919" max="6919" width="6.7109375" style="436" customWidth="1"/>
    <col min="6920" max="6920" width="19.28515625" style="436" customWidth="1"/>
    <col min="6921" max="6922" width="9.42578125" style="436" customWidth="1"/>
    <col min="6923" max="6923" width="7.85546875" style="436" customWidth="1"/>
    <col min="6924" max="6924" width="13.140625" style="436" customWidth="1"/>
    <col min="6925" max="6925" width="7.140625" style="436" customWidth="1"/>
    <col min="6926" max="6926" width="18" style="436" customWidth="1"/>
    <col min="6927" max="6927" width="24.140625" style="436" customWidth="1"/>
    <col min="6928" max="6928" width="6.85546875" style="436"/>
    <col min="6929" max="6929" width="13.140625" style="436" customWidth="1"/>
    <col min="6930" max="7167" width="6.85546875" style="436"/>
    <col min="7168" max="7168" width="3.85546875" style="436" customWidth="1"/>
    <col min="7169" max="7169" width="19.42578125" style="436" customWidth="1"/>
    <col min="7170" max="7170" width="24.85546875" style="436" customWidth="1"/>
    <col min="7171" max="7171" width="16.5703125" style="436" customWidth="1"/>
    <col min="7172" max="7172" width="12.5703125" style="436" customWidth="1"/>
    <col min="7173" max="7173" width="5.7109375" style="436" customWidth="1"/>
    <col min="7174" max="7174" width="11.140625" style="436" customWidth="1"/>
    <col min="7175" max="7175" width="6.7109375" style="436" customWidth="1"/>
    <col min="7176" max="7176" width="19.28515625" style="436" customWidth="1"/>
    <col min="7177" max="7178" width="9.42578125" style="436" customWidth="1"/>
    <col min="7179" max="7179" width="7.85546875" style="436" customWidth="1"/>
    <col min="7180" max="7180" width="13.140625" style="436" customWidth="1"/>
    <col min="7181" max="7181" width="7.140625" style="436" customWidth="1"/>
    <col min="7182" max="7182" width="18" style="436" customWidth="1"/>
    <col min="7183" max="7183" width="24.140625" style="436" customWidth="1"/>
    <col min="7184" max="7184" width="6.85546875" style="436"/>
    <col min="7185" max="7185" width="13.140625" style="436" customWidth="1"/>
    <col min="7186" max="7423" width="6.85546875" style="436"/>
    <col min="7424" max="7424" width="3.85546875" style="436" customWidth="1"/>
    <col min="7425" max="7425" width="19.42578125" style="436" customWidth="1"/>
    <col min="7426" max="7426" width="24.85546875" style="436" customWidth="1"/>
    <col min="7427" max="7427" width="16.5703125" style="436" customWidth="1"/>
    <col min="7428" max="7428" width="12.5703125" style="436" customWidth="1"/>
    <col min="7429" max="7429" width="5.7109375" style="436" customWidth="1"/>
    <col min="7430" max="7430" width="11.140625" style="436" customWidth="1"/>
    <col min="7431" max="7431" width="6.7109375" style="436" customWidth="1"/>
    <col min="7432" max="7432" width="19.28515625" style="436" customWidth="1"/>
    <col min="7433" max="7434" width="9.42578125" style="436" customWidth="1"/>
    <col min="7435" max="7435" width="7.85546875" style="436" customWidth="1"/>
    <col min="7436" max="7436" width="13.140625" style="436" customWidth="1"/>
    <col min="7437" max="7437" width="7.140625" style="436" customWidth="1"/>
    <col min="7438" max="7438" width="18" style="436" customWidth="1"/>
    <col min="7439" max="7439" width="24.140625" style="436" customWidth="1"/>
    <col min="7440" max="7440" width="6.85546875" style="436"/>
    <col min="7441" max="7441" width="13.140625" style="436" customWidth="1"/>
    <col min="7442" max="7679" width="6.85546875" style="436"/>
    <col min="7680" max="7680" width="3.85546875" style="436" customWidth="1"/>
    <col min="7681" max="7681" width="19.42578125" style="436" customWidth="1"/>
    <col min="7682" max="7682" width="24.85546875" style="436" customWidth="1"/>
    <col min="7683" max="7683" width="16.5703125" style="436" customWidth="1"/>
    <col min="7684" max="7684" width="12.5703125" style="436" customWidth="1"/>
    <col min="7685" max="7685" width="5.7109375" style="436" customWidth="1"/>
    <col min="7686" max="7686" width="11.140625" style="436" customWidth="1"/>
    <col min="7687" max="7687" width="6.7109375" style="436" customWidth="1"/>
    <col min="7688" max="7688" width="19.28515625" style="436" customWidth="1"/>
    <col min="7689" max="7690" width="9.42578125" style="436" customWidth="1"/>
    <col min="7691" max="7691" width="7.85546875" style="436" customWidth="1"/>
    <col min="7692" max="7692" width="13.140625" style="436" customWidth="1"/>
    <col min="7693" max="7693" width="7.140625" style="436" customWidth="1"/>
    <col min="7694" max="7694" width="18" style="436" customWidth="1"/>
    <col min="7695" max="7695" width="24.140625" style="436" customWidth="1"/>
    <col min="7696" max="7696" width="6.85546875" style="436"/>
    <col min="7697" max="7697" width="13.140625" style="436" customWidth="1"/>
    <col min="7698" max="7935" width="6.85546875" style="436"/>
    <col min="7936" max="7936" width="3.85546875" style="436" customWidth="1"/>
    <col min="7937" max="7937" width="19.42578125" style="436" customWidth="1"/>
    <col min="7938" max="7938" width="24.85546875" style="436" customWidth="1"/>
    <col min="7939" max="7939" width="16.5703125" style="436" customWidth="1"/>
    <col min="7940" max="7940" width="12.5703125" style="436" customWidth="1"/>
    <col min="7941" max="7941" width="5.7109375" style="436" customWidth="1"/>
    <col min="7942" max="7942" width="11.140625" style="436" customWidth="1"/>
    <col min="7943" max="7943" width="6.7109375" style="436" customWidth="1"/>
    <col min="7944" max="7944" width="19.28515625" style="436" customWidth="1"/>
    <col min="7945" max="7946" width="9.42578125" style="436" customWidth="1"/>
    <col min="7947" max="7947" width="7.85546875" style="436" customWidth="1"/>
    <col min="7948" max="7948" width="13.140625" style="436" customWidth="1"/>
    <col min="7949" max="7949" width="7.140625" style="436" customWidth="1"/>
    <col min="7950" max="7950" width="18" style="436" customWidth="1"/>
    <col min="7951" max="7951" width="24.140625" style="436" customWidth="1"/>
    <col min="7952" max="7952" width="6.85546875" style="436"/>
    <col min="7953" max="7953" width="13.140625" style="436" customWidth="1"/>
    <col min="7954" max="8191" width="6.85546875" style="436"/>
    <col min="8192" max="8192" width="3.85546875" style="436" customWidth="1"/>
    <col min="8193" max="8193" width="19.42578125" style="436" customWidth="1"/>
    <col min="8194" max="8194" width="24.85546875" style="436" customWidth="1"/>
    <col min="8195" max="8195" width="16.5703125" style="436" customWidth="1"/>
    <col min="8196" max="8196" width="12.5703125" style="436" customWidth="1"/>
    <col min="8197" max="8197" width="5.7109375" style="436" customWidth="1"/>
    <col min="8198" max="8198" width="11.140625" style="436" customWidth="1"/>
    <col min="8199" max="8199" width="6.7109375" style="436" customWidth="1"/>
    <col min="8200" max="8200" width="19.28515625" style="436" customWidth="1"/>
    <col min="8201" max="8202" width="9.42578125" style="436" customWidth="1"/>
    <col min="8203" max="8203" width="7.85546875" style="436" customWidth="1"/>
    <col min="8204" max="8204" width="13.140625" style="436" customWidth="1"/>
    <col min="8205" max="8205" width="7.140625" style="436" customWidth="1"/>
    <col min="8206" max="8206" width="18" style="436" customWidth="1"/>
    <col min="8207" max="8207" width="24.140625" style="436" customWidth="1"/>
    <col min="8208" max="8208" width="6.85546875" style="436"/>
    <col min="8209" max="8209" width="13.140625" style="436" customWidth="1"/>
    <col min="8210" max="8447" width="6.85546875" style="436"/>
    <col min="8448" max="8448" width="3.85546875" style="436" customWidth="1"/>
    <col min="8449" max="8449" width="19.42578125" style="436" customWidth="1"/>
    <col min="8450" max="8450" width="24.85546875" style="436" customWidth="1"/>
    <col min="8451" max="8451" width="16.5703125" style="436" customWidth="1"/>
    <col min="8452" max="8452" width="12.5703125" style="436" customWidth="1"/>
    <col min="8453" max="8453" width="5.7109375" style="436" customWidth="1"/>
    <col min="8454" max="8454" width="11.140625" style="436" customWidth="1"/>
    <col min="8455" max="8455" width="6.7109375" style="436" customWidth="1"/>
    <col min="8456" max="8456" width="19.28515625" style="436" customWidth="1"/>
    <col min="8457" max="8458" width="9.42578125" style="436" customWidth="1"/>
    <col min="8459" max="8459" width="7.85546875" style="436" customWidth="1"/>
    <col min="8460" max="8460" width="13.140625" style="436" customWidth="1"/>
    <col min="8461" max="8461" width="7.140625" style="436" customWidth="1"/>
    <col min="8462" max="8462" width="18" style="436" customWidth="1"/>
    <col min="8463" max="8463" width="24.140625" style="436" customWidth="1"/>
    <col min="8464" max="8464" width="6.85546875" style="436"/>
    <col min="8465" max="8465" width="13.140625" style="436" customWidth="1"/>
    <col min="8466" max="8703" width="6.85546875" style="436"/>
    <col min="8704" max="8704" width="3.85546875" style="436" customWidth="1"/>
    <col min="8705" max="8705" width="19.42578125" style="436" customWidth="1"/>
    <col min="8706" max="8706" width="24.85546875" style="436" customWidth="1"/>
    <col min="8707" max="8707" width="16.5703125" style="436" customWidth="1"/>
    <col min="8708" max="8708" width="12.5703125" style="436" customWidth="1"/>
    <col min="8709" max="8709" width="5.7109375" style="436" customWidth="1"/>
    <col min="8710" max="8710" width="11.140625" style="436" customWidth="1"/>
    <col min="8711" max="8711" width="6.7109375" style="436" customWidth="1"/>
    <col min="8712" max="8712" width="19.28515625" style="436" customWidth="1"/>
    <col min="8713" max="8714" width="9.42578125" style="436" customWidth="1"/>
    <col min="8715" max="8715" width="7.85546875" style="436" customWidth="1"/>
    <col min="8716" max="8716" width="13.140625" style="436" customWidth="1"/>
    <col min="8717" max="8717" width="7.140625" style="436" customWidth="1"/>
    <col min="8718" max="8718" width="18" style="436" customWidth="1"/>
    <col min="8719" max="8719" width="24.140625" style="436" customWidth="1"/>
    <col min="8720" max="8720" width="6.85546875" style="436"/>
    <col min="8721" max="8721" width="13.140625" style="436" customWidth="1"/>
    <col min="8722" max="8959" width="6.85546875" style="436"/>
    <col min="8960" max="8960" width="3.85546875" style="436" customWidth="1"/>
    <col min="8961" max="8961" width="19.42578125" style="436" customWidth="1"/>
    <col min="8962" max="8962" width="24.85546875" style="436" customWidth="1"/>
    <col min="8963" max="8963" width="16.5703125" style="436" customWidth="1"/>
    <col min="8964" max="8964" width="12.5703125" style="436" customWidth="1"/>
    <col min="8965" max="8965" width="5.7109375" style="436" customWidth="1"/>
    <col min="8966" max="8966" width="11.140625" style="436" customWidth="1"/>
    <col min="8967" max="8967" width="6.7109375" style="436" customWidth="1"/>
    <col min="8968" max="8968" width="19.28515625" style="436" customWidth="1"/>
    <col min="8969" max="8970" width="9.42578125" style="436" customWidth="1"/>
    <col min="8971" max="8971" width="7.85546875" style="436" customWidth="1"/>
    <col min="8972" max="8972" width="13.140625" style="436" customWidth="1"/>
    <col min="8973" max="8973" width="7.140625" style="436" customWidth="1"/>
    <col min="8974" max="8974" width="18" style="436" customWidth="1"/>
    <col min="8975" max="8975" width="24.140625" style="436" customWidth="1"/>
    <col min="8976" max="8976" width="6.85546875" style="436"/>
    <col min="8977" max="8977" width="13.140625" style="436" customWidth="1"/>
    <col min="8978" max="9215" width="6.85546875" style="436"/>
    <col min="9216" max="9216" width="3.85546875" style="436" customWidth="1"/>
    <col min="9217" max="9217" width="19.42578125" style="436" customWidth="1"/>
    <col min="9218" max="9218" width="24.85546875" style="436" customWidth="1"/>
    <col min="9219" max="9219" width="16.5703125" style="436" customWidth="1"/>
    <col min="9220" max="9220" width="12.5703125" style="436" customWidth="1"/>
    <col min="9221" max="9221" width="5.7109375" style="436" customWidth="1"/>
    <col min="9222" max="9222" width="11.140625" style="436" customWidth="1"/>
    <col min="9223" max="9223" width="6.7109375" style="436" customWidth="1"/>
    <col min="9224" max="9224" width="19.28515625" style="436" customWidth="1"/>
    <col min="9225" max="9226" width="9.42578125" style="436" customWidth="1"/>
    <col min="9227" max="9227" width="7.85546875" style="436" customWidth="1"/>
    <col min="9228" max="9228" width="13.140625" style="436" customWidth="1"/>
    <col min="9229" max="9229" width="7.140625" style="436" customWidth="1"/>
    <col min="9230" max="9230" width="18" style="436" customWidth="1"/>
    <col min="9231" max="9231" width="24.140625" style="436" customWidth="1"/>
    <col min="9232" max="9232" width="6.85546875" style="436"/>
    <col min="9233" max="9233" width="13.140625" style="436" customWidth="1"/>
    <col min="9234" max="9471" width="6.85546875" style="436"/>
    <col min="9472" max="9472" width="3.85546875" style="436" customWidth="1"/>
    <col min="9473" max="9473" width="19.42578125" style="436" customWidth="1"/>
    <col min="9474" max="9474" width="24.85546875" style="436" customWidth="1"/>
    <col min="9475" max="9475" width="16.5703125" style="436" customWidth="1"/>
    <col min="9476" max="9476" width="12.5703125" style="436" customWidth="1"/>
    <col min="9477" max="9477" width="5.7109375" style="436" customWidth="1"/>
    <col min="9478" max="9478" width="11.140625" style="436" customWidth="1"/>
    <col min="9479" max="9479" width="6.7109375" style="436" customWidth="1"/>
    <col min="9480" max="9480" width="19.28515625" style="436" customWidth="1"/>
    <col min="9481" max="9482" width="9.42578125" style="436" customWidth="1"/>
    <col min="9483" max="9483" width="7.85546875" style="436" customWidth="1"/>
    <col min="9484" max="9484" width="13.140625" style="436" customWidth="1"/>
    <col min="9485" max="9485" width="7.140625" style="436" customWidth="1"/>
    <col min="9486" max="9486" width="18" style="436" customWidth="1"/>
    <col min="9487" max="9487" width="24.140625" style="436" customWidth="1"/>
    <col min="9488" max="9488" width="6.85546875" style="436"/>
    <col min="9489" max="9489" width="13.140625" style="436" customWidth="1"/>
    <col min="9490" max="9727" width="6.85546875" style="436"/>
    <col min="9728" max="9728" width="3.85546875" style="436" customWidth="1"/>
    <col min="9729" max="9729" width="19.42578125" style="436" customWidth="1"/>
    <col min="9730" max="9730" width="24.85546875" style="436" customWidth="1"/>
    <col min="9731" max="9731" width="16.5703125" style="436" customWidth="1"/>
    <col min="9732" max="9732" width="12.5703125" style="436" customWidth="1"/>
    <col min="9733" max="9733" width="5.7109375" style="436" customWidth="1"/>
    <col min="9734" max="9734" width="11.140625" style="436" customWidth="1"/>
    <col min="9735" max="9735" width="6.7109375" style="436" customWidth="1"/>
    <col min="9736" max="9736" width="19.28515625" style="436" customWidth="1"/>
    <col min="9737" max="9738" width="9.42578125" style="436" customWidth="1"/>
    <col min="9739" max="9739" width="7.85546875" style="436" customWidth="1"/>
    <col min="9740" max="9740" width="13.140625" style="436" customWidth="1"/>
    <col min="9741" max="9741" width="7.140625" style="436" customWidth="1"/>
    <col min="9742" max="9742" width="18" style="436" customWidth="1"/>
    <col min="9743" max="9743" width="24.140625" style="436" customWidth="1"/>
    <col min="9744" max="9744" width="6.85546875" style="436"/>
    <col min="9745" max="9745" width="13.140625" style="436" customWidth="1"/>
    <col min="9746" max="9983" width="6.85546875" style="436"/>
    <col min="9984" max="9984" width="3.85546875" style="436" customWidth="1"/>
    <col min="9985" max="9985" width="19.42578125" style="436" customWidth="1"/>
    <col min="9986" max="9986" width="24.85546875" style="436" customWidth="1"/>
    <col min="9987" max="9987" width="16.5703125" style="436" customWidth="1"/>
    <col min="9988" max="9988" width="12.5703125" style="436" customWidth="1"/>
    <col min="9989" max="9989" width="5.7109375" style="436" customWidth="1"/>
    <col min="9990" max="9990" width="11.140625" style="436" customWidth="1"/>
    <col min="9991" max="9991" width="6.7109375" style="436" customWidth="1"/>
    <col min="9992" max="9992" width="19.28515625" style="436" customWidth="1"/>
    <col min="9993" max="9994" width="9.42578125" style="436" customWidth="1"/>
    <col min="9995" max="9995" width="7.85546875" style="436" customWidth="1"/>
    <col min="9996" max="9996" width="13.140625" style="436" customWidth="1"/>
    <col min="9997" max="9997" width="7.140625" style="436" customWidth="1"/>
    <col min="9998" max="9998" width="18" style="436" customWidth="1"/>
    <col min="9999" max="9999" width="24.140625" style="436" customWidth="1"/>
    <col min="10000" max="10000" width="6.85546875" style="436"/>
    <col min="10001" max="10001" width="13.140625" style="436" customWidth="1"/>
    <col min="10002" max="10239" width="6.85546875" style="436"/>
    <col min="10240" max="10240" width="3.85546875" style="436" customWidth="1"/>
    <col min="10241" max="10241" width="19.42578125" style="436" customWidth="1"/>
    <col min="10242" max="10242" width="24.85546875" style="436" customWidth="1"/>
    <col min="10243" max="10243" width="16.5703125" style="436" customWidth="1"/>
    <col min="10244" max="10244" width="12.5703125" style="436" customWidth="1"/>
    <col min="10245" max="10245" width="5.7109375" style="436" customWidth="1"/>
    <col min="10246" max="10246" width="11.140625" style="436" customWidth="1"/>
    <col min="10247" max="10247" width="6.7109375" style="436" customWidth="1"/>
    <col min="10248" max="10248" width="19.28515625" style="436" customWidth="1"/>
    <col min="10249" max="10250" width="9.42578125" style="436" customWidth="1"/>
    <col min="10251" max="10251" width="7.85546875" style="436" customWidth="1"/>
    <col min="10252" max="10252" width="13.140625" style="436" customWidth="1"/>
    <col min="10253" max="10253" width="7.140625" style="436" customWidth="1"/>
    <col min="10254" max="10254" width="18" style="436" customWidth="1"/>
    <col min="10255" max="10255" width="24.140625" style="436" customWidth="1"/>
    <col min="10256" max="10256" width="6.85546875" style="436"/>
    <col min="10257" max="10257" width="13.140625" style="436" customWidth="1"/>
    <col min="10258" max="10495" width="6.85546875" style="436"/>
    <col min="10496" max="10496" width="3.85546875" style="436" customWidth="1"/>
    <col min="10497" max="10497" width="19.42578125" style="436" customWidth="1"/>
    <col min="10498" max="10498" width="24.85546875" style="436" customWidth="1"/>
    <col min="10499" max="10499" width="16.5703125" style="436" customWidth="1"/>
    <col min="10500" max="10500" width="12.5703125" style="436" customWidth="1"/>
    <col min="10501" max="10501" width="5.7109375" style="436" customWidth="1"/>
    <col min="10502" max="10502" width="11.140625" style="436" customWidth="1"/>
    <col min="10503" max="10503" width="6.7109375" style="436" customWidth="1"/>
    <col min="10504" max="10504" width="19.28515625" style="436" customWidth="1"/>
    <col min="10505" max="10506" width="9.42578125" style="436" customWidth="1"/>
    <col min="10507" max="10507" width="7.85546875" style="436" customWidth="1"/>
    <col min="10508" max="10508" width="13.140625" style="436" customWidth="1"/>
    <col min="10509" max="10509" width="7.140625" style="436" customWidth="1"/>
    <col min="10510" max="10510" width="18" style="436" customWidth="1"/>
    <col min="10511" max="10511" width="24.140625" style="436" customWidth="1"/>
    <col min="10512" max="10512" width="6.85546875" style="436"/>
    <col min="10513" max="10513" width="13.140625" style="436" customWidth="1"/>
    <col min="10514" max="10751" width="6.85546875" style="436"/>
    <col min="10752" max="10752" width="3.85546875" style="436" customWidth="1"/>
    <col min="10753" max="10753" width="19.42578125" style="436" customWidth="1"/>
    <col min="10754" max="10754" width="24.85546875" style="436" customWidth="1"/>
    <col min="10755" max="10755" width="16.5703125" style="436" customWidth="1"/>
    <col min="10756" max="10756" width="12.5703125" style="436" customWidth="1"/>
    <col min="10757" max="10757" width="5.7109375" style="436" customWidth="1"/>
    <col min="10758" max="10758" width="11.140625" style="436" customWidth="1"/>
    <col min="10759" max="10759" width="6.7109375" style="436" customWidth="1"/>
    <col min="10760" max="10760" width="19.28515625" style="436" customWidth="1"/>
    <col min="10761" max="10762" width="9.42578125" style="436" customWidth="1"/>
    <col min="10763" max="10763" width="7.85546875" style="436" customWidth="1"/>
    <col min="10764" max="10764" width="13.140625" style="436" customWidth="1"/>
    <col min="10765" max="10765" width="7.140625" style="436" customWidth="1"/>
    <col min="10766" max="10766" width="18" style="436" customWidth="1"/>
    <col min="10767" max="10767" width="24.140625" style="436" customWidth="1"/>
    <col min="10768" max="10768" width="6.85546875" style="436"/>
    <col min="10769" max="10769" width="13.140625" style="436" customWidth="1"/>
    <col min="10770" max="11007" width="6.85546875" style="436"/>
    <col min="11008" max="11008" width="3.85546875" style="436" customWidth="1"/>
    <col min="11009" max="11009" width="19.42578125" style="436" customWidth="1"/>
    <col min="11010" max="11010" width="24.85546875" style="436" customWidth="1"/>
    <col min="11011" max="11011" width="16.5703125" style="436" customWidth="1"/>
    <col min="11012" max="11012" width="12.5703125" style="436" customWidth="1"/>
    <col min="11013" max="11013" width="5.7109375" style="436" customWidth="1"/>
    <col min="11014" max="11014" width="11.140625" style="436" customWidth="1"/>
    <col min="11015" max="11015" width="6.7109375" style="436" customWidth="1"/>
    <col min="11016" max="11016" width="19.28515625" style="436" customWidth="1"/>
    <col min="11017" max="11018" width="9.42578125" style="436" customWidth="1"/>
    <col min="11019" max="11019" width="7.85546875" style="436" customWidth="1"/>
    <col min="11020" max="11020" width="13.140625" style="436" customWidth="1"/>
    <col min="11021" max="11021" width="7.140625" style="436" customWidth="1"/>
    <col min="11022" max="11022" width="18" style="436" customWidth="1"/>
    <col min="11023" max="11023" width="24.140625" style="436" customWidth="1"/>
    <col min="11024" max="11024" width="6.85546875" style="436"/>
    <col min="11025" max="11025" width="13.140625" style="436" customWidth="1"/>
    <col min="11026" max="11263" width="6.85546875" style="436"/>
    <col min="11264" max="11264" width="3.85546875" style="436" customWidth="1"/>
    <col min="11265" max="11265" width="19.42578125" style="436" customWidth="1"/>
    <col min="11266" max="11266" width="24.85546875" style="436" customWidth="1"/>
    <col min="11267" max="11267" width="16.5703125" style="436" customWidth="1"/>
    <col min="11268" max="11268" width="12.5703125" style="436" customWidth="1"/>
    <col min="11269" max="11269" width="5.7109375" style="436" customWidth="1"/>
    <col min="11270" max="11270" width="11.140625" style="436" customWidth="1"/>
    <col min="11271" max="11271" width="6.7109375" style="436" customWidth="1"/>
    <col min="11272" max="11272" width="19.28515625" style="436" customWidth="1"/>
    <col min="11273" max="11274" width="9.42578125" style="436" customWidth="1"/>
    <col min="11275" max="11275" width="7.85546875" style="436" customWidth="1"/>
    <col min="11276" max="11276" width="13.140625" style="436" customWidth="1"/>
    <col min="11277" max="11277" width="7.140625" style="436" customWidth="1"/>
    <col min="11278" max="11278" width="18" style="436" customWidth="1"/>
    <col min="11279" max="11279" width="24.140625" style="436" customWidth="1"/>
    <col min="11280" max="11280" width="6.85546875" style="436"/>
    <col min="11281" max="11281" width="13.140625" style="436" customWidth="1"/>
    <col min="11282" max="11519" width="6.85546875" style="436"/>
    <col min="11520" max="11520" width="3.85546875" style="436" customWidth="1"/>
    <col min="11521" max="11521" width="19.42578125" style="436" customWidth="1"/>
    <col min="11522" max="11522" width="24.85546875" style="436" customWidth="1"/>
    <col min="11523" max="11523" width="16.5703125" style="436" customWidth="1"/>
    <col min="11524" max="11524" width="12.5703125" style="436" customWidth="1"/>
    <col min="11525" max="11525" width="5.7109375" style="436" customWidth="1"/>
    <col min="11526" max="11526" width="11.140625" style="436" customWidth="1"/>
    <col min="11527" max="11527" width="6.7109375" style="436" customWidth="1"/>
    <col min="11528" max="11528" width="19.28515625" style="436" customWidth="1"/>
    <col min="11529" max="11530" width="9.42578125" style="436" customWidth="1"/>
    <col min="11531" max="11531" width="7.85546875" style="436" customWidth="1"/>
    <col min="11532" max="11532" width="13.140625" style="436" customWidth="1"/>
    <col min="11533" max="11533" width="7.140625" style="436" customWidth="1"/>
    <col min="11534" max="11534" width="18" style="436" customWidth="1"/>
    <col min="11535" max="11535" width="24.140625" style="436" customWidth="1"/>
    <col min="11536" max="11536" width="6.85546875" style="436"/>
    <col min="11537" max="11537" width="13.140625" style="436" customWidth="1"/>
    <col min="11538" max="11775" width="6.85546875" style="436"/>
    <col min="11776" max="11776" width="3.85546875" style="436" customWidth="1"/>
    <col min="11777" max="11777" width="19.42578125" style="436" customWidth="1"/>
    <col min="11778" max="11778" width="24.85546875" style="436" customWidth="1"/>
    <col min="11779" max="11779" width="16.5703125" style="436" customWidth="1"/>
    <col min="11780" max="11780" width="12.5703125" style="436" customWidth="1"/>
    <col min="11781" max="11781" width="5.7109375" style="436" customWidth="1"/>
    <col min="11782" max="11782" width="11.140625" style="436" customWidth="1"/>
    <col min="11783" max="11783" width="6.7109375" style="436" customWidth="1"/>
    <col min="11784" max="11784" width="19.28515625" style="436" customWidth="1"/>
    <col min="11785" max="11786" width="9.42578125" style="436" customWidth="1"/>
    <col min="11787" max="11787" width="7.85546875" style="436" customWidth="1"/>
    <col min="11788" max="11788" width="13.140625" style="436" customWidth="1"/>
    <col min="11789" max="11789" width="7.140625" style="436" customWidth="1"/>
    <col min="11790" max="11790" width="18" style="436" customWidth="1"/>
    <col min="11791" max="11791" width="24.140625" style="436" customWidth="1"/>
    <col min="11792" max="11792" width="6.85546875" style="436"/>
    <col min="11793" max="11793" width="13.140625" style="436" customWidth="1"/>
    <col min="11794" max="12031" width="6.85546875" style="436"/>
    <col min="12032" max="12032" width="3.85546875" style="436" customWidth="1"/>
    <col min="12033" max="12033" width="19.42578125" style="436" customWidth="1"/>
    <col min="12034" max="12034" width="24.85546875" style="436" customWidth="1"/>
    <col min="12035" max="12035" width="16.5703125" style="436" customWidth="1"/>
    <col min="12036" max="12036" width="12.5703125" style="436" customWidth="1"/>
    <col min="12037" max="12037" width="5.7109375" style="436" customWidth="1"/>
    <col min="12038" max="12038" width="11.140625" style="436" customWidth="1"/>
    <col min="12039" max="12039" width="6.7109375" style="436" customWidth="1"/>
    <col min="12040" max="12040" width="19.28515625" style="436" customWidth="1"/>
    <col min="12041" max="12042" width="9.42578125" style="436" customWidth="1"/>
    <col min="12043" max="12043" width="7.85546875" style="436" customWidth="1"/>
    <col min="12044" max="12044" width="13.140625" style="436" customWidth="1"/>
    <col min="12045" max="12045" width="7.140625" style="436" customWidth="1"/>
    <col min="12046" max="12046" width="18" style="436" customWidth="1"/>
    <col min="12047" max="12047" width="24.140625" style="436" customWidth="1"/>
    <col min="12048" max="12048" width="6.85546875" style="436"/>
    <col min="12049" max="12049" width="13.140625" style="436" customWidth="1"/>
    <col min="12050" max="12287" width="6.85546875" style="436"/>
    <col min="12288" max="12288" width="3.85546875" style="436" customWidth="1"/>
    <col min="12289" max="12289" width="19.42578125" style="436" customWidth="1"/>
    <col min="12290" max="12290" width="24.85546875" style="436" customWidth="1"/>
    <col min="12291" max="12291" width="16.5703125" style="436" customWidth="1"/>
    <col min="12292" max="12292" width="12.5703125" style="436" customWidth="1"/>
    <col min="12293" max="12293" width="5.7109375" style="436" customWidth="1"/>
    <col min="12294" max="12294" width="11.140625" style="436" customWidth="1"/>
    <col min="12295" max="12295" width="6.7109375" style="436" customWidth="1"/>
    <col min="12296" max="12296" width="19.28515625" style="436" customWidth="1"/>
    <col min="12297" max="12298" width="9.42578125" style="436" customWidth="1"/>
    <col min="12299" max="12299" width="7.85546875" style="436" customWidth="1"/>
    <col min="12300" max="12300" width="13.140625" style="436" customWidth="1"/>
    <col min="12301" max="12301" width="7.140625" style="436" customWidth="1"/>
    <col min="12302" max="12302" width="18" style="436" customWidth="1"/>
    <col min="12303" max="12303" width="24.140625" style="436" customWidth="1"/>
    <col min="12304" max="12304" width="6.85546875" style="436"/>
    <col min="12305" max="12305" width="13.140625" style="436" customWidth="1"/>
    <col min="12306" max="12543" width="6.85546875" style="436"/>
    <col min="12544" max="12544" width="3.85546875" style="436" customWidth="1"/>
    <col min="12545" max="12545" width="19.42578125" style="436" customWidth="1"/>
    <col min="12546" max="12546" width="24.85546875" style="436" customWidth="1"/>
    <col min="12547" max="12547" width="16.5703125" style="436" customWidth="1"/>
    <col min="12548" max="12548" width="12.5703125" style="436" customWidth="1"/>
    <col min="12549" max="12549" width="5.7109375" style="436" customWidth="1"/>
    <col min="12550" max="12550" width="11.140625" style="436" customWidth="1"/>
    <col min="12551" max="12551" width="6.7109375" style="436" customWidth="1"/>
    <col min="12552" max="12552" width="19.28515625" style="436" customWidth="1"/>
    <col min="12553" max="12554" width="9.42578125" style="436" customWidth="1"/>
    <col min="12555" max="12555" width="7.85546875" style="436" customWidth="1"/>
    <col min="12556" max="12556" width="13.140625" style="436" customWidth="1"/>
    <col min="12557" max="12557" width="7.140625" style="436" customWidth="1"/>
    <col min="12558" max="12558" width="18" style="436" customWidth="1"/>
    <col min="12559" max="12559" width="24.140625" style="436" customWidth="1"/>
    <col min="12560" max="12560" width="6.85546875" style="436"/>
    <col min="12561" max="12561" width="13.140625" style="436" customWidth="1"/>
    <col min="12562" max="12799" width="6.85546875" style="436"/>
    <col min="12800" max="12800" width="3.85546875" style="436" customWidth="1"/>
    <col min="12801" max="12801" width="19.42578125" style="436" customWidth="1"/>
    <col min="12802" max="12802" width="24.85546875" style="436" customWidth="1"/>
    <col min="12803" max="12803" width="16.5703125" style="436" customWidth="1"/>
    <col min="12804" max="12804" width="12.5703125" style="436" customWidth="1"/>
    <col min="12805" max="12805" width="5.7109375" style="436" customWidth="1"/>
    <col min="12806" max="12806" width="11.140625" style="436" customWidth="1"/>
    <col min="12807" max="12807" width="6.7109375" style="436" customWidth="1"/>
    <col min="12808" max="12808" width="19.28515625" style="436" customWidth="1"/>
    <col min="12809" max="12810" width="9.42578125" style="436" customWidth="1"/>
    <col min="12811" max="12811" width="7.85546875" style="436" customWidth="1"/>
    <col min="12812" max="12812" width="13.140625" style="436" customWidth="1"/>
    <col min="12813" max="12813" width="7.140625" style="436" customWidth="1"/>
    <col min="12814" max="12814" width="18" style="436" customWidth="1"/>
    <col min="12815" max="12815" width="24.140625" style="436" customWidth="1"/>
    <col min="12816" max="12816" width="6.85546875" style="436"/>
    <col min="12817" max="12817" width="13.140625" style="436" customWidth="1"/>
    <col min="12818" max="13055" width="6.85546875" style="436"/>
    <col min="13056" max="13056" width="3.85546875" style="436" customWidth="1"/>
    <col min="13057" max="13057" width="19.42578125" style="436" customWidth="1"/>
    <col min="13058" max="13058" width="24.85546875" style="436" customWidth="1"/>
    <col min="13059" max="13059" width="16.5703125" style="436" customWidth="1"/>
    <col min="13060" max="13060" width="12.5703125" style="436" customWidth="1"/>
    <col min="13061" max="13061" width="5.7109375" style="436" customWidth="1"/>
    <col min="13062" max="13062" width="11.140625" style="436" customWidth="1"/>
    <col min="13063" max="13063" width="6.7109375" style="436" customWidth="1"/>
    <col min="13064" max="13064" width="19.28515625" style="436" customWidth="1"/>
    <col min="13065" max="13066" width="9.42578125" style="436" customWidth="1"/>
    <col min="13067" max="13067" width="7.85546875" style="436" customWidth="1"/>
    <col min="13068" max="13068" width="13.140625" style="436" customWidth="1"/>
    <col min="13069" max="13069" width="7.140625" style="436" customWidth="1"/>
    <col min="13070" max="13070" width="18" style="436" customWidth="1"/>
    <col min="13071" max="13071" width="24.140625" style="436" customWidth="1"/>
    <col min="13072" max="13072" width="6.85546875" style="436"/>
    <col min="13073" max="13073" width="13.140625" style="436" customWidth="1"/>
    <col min="13074" max="13311" width="6.85546875" style="436"/>
    <col min="13312" max="13312" width="3.85546875" style="436" customWidth="1"/>
    <col min="13313" max="13313" width="19.42578125" style="436" customWidth="1"/>
    <col min="13314" max="13314" width="24.85546875" style="436" customWidth="1"/>
    <col min="13315" max="13315" width="16.5703125" style="436" customWidth="1"/>
    <col min="13316" max="13316" width="12.5703125" style="436" customWidth="1"/>
    <col min="13317" max="13317" width="5.7109375" style="436" customWidth="1"/>
    <col min="13318" max="13318" width="11.140625" style="436" customWidth="1"/>
    <col min="13319" max="13319" width="6.7109375" style="436" customWidth="1"/>
    <col min="13320" max="13320" width="19.28515625" style="436" customWidth="1"/>
    <col min="13321" max="13322" width="9.42578125" style="436" customWidth="1"/>
    <col min="13323" max="13323" width="7.85546875" style="436" customWidth="1"/>
    <col min="13324" max="13324" width="13.140625" style="436" customWidth="1"/>
    <col min="13325" max="13325" width="7.140625" style="436" customWidth="1"/>
    <col min="13326" max="13326" width="18" style="436" customWidth="1"/>
    <col min="13327" max="13327" width="24.140625" style="436" customWidth="1"/>
    <col min="13328" max="13328" width="6.85546875" style="436"/>
    <col min="13329" max="13329" width="13.140625" style="436" customWidth="1"/>
    <col min="13330" max="13567" width="6.85546875" style="436"/>
    <col min="13568" max="13568" width="3.85546875" style="436" customWidth="1"/>
    <col min="13569" max="13569" width="19.42578125" style="436" customWidth="1"/>
    <col min="13570" max="13570" width="24.85546875" style="436" customWidth="1"/>
    <col min="13571" max="13571" width="16.5703125" style="436" customWidth="1"/>
    <col min="13572" max="13572" width="12.5703125" style="436" customWidth="1"/>
    <col min="13573" max="13573" width="5.7109375" style="436" customWidth="1"/>
    <col min="13574" max="13574" width="11.140625" style="436" customWidth="1"/>
    <col min="13575" max="13575" width="6.7109375" style="436" customWidth="1"/>
    <col min="13576" max="13576" width="19.28515625" style="436" customWidth="1"/>
    <col min="13577" max="13578" width="9.42578125" style="436" customWidth="1"/>
    <col min="13579" max="13579" width="7.85546875" style="436" customWidth="1"/>
    <col min="13580" max="13580" width="13.140625" style="436" customWidth="1"/>
    <col min="13581" max="13581" width="7.140625" style="436" customWidth="1"/>
    <col min="13582" max="13582" width="18" style="436" customWidth="1"/>
    <col min="13583" max="13583" width="24.140625" style="436" customWidth="1"/>
    <col min="13584" max="13584" width="6.85546875" style="436"/>
    <col min="13585" max="13585" width="13.140625" style="436" customWidth="1"/>
    <col min="13586" max="13823" width="6.85546875" style="436"/>
    <col min="13824" max="13824" width="3.85546875" style="436" customWidth="1"/>
    <col min="13825" max="13825" width="19.42578125" style="436" customWidth="1"/>
    <col min="13826" max="13826" width="24.85546875" style="436" customWidth="1"/>
    <col min="13827" max="13827" width="16.5703125" style="436" customWidth="1"/>
    <col min="13828" max="13828" width="12.5703125" style="436" customWidth="1"/>
    <col min="13829" max="13829" width="5.7109375" style="436" customWidth="1"/>
    <col min="13830" max="13830" width="11.140625" style="436" customWidth="1"/>
    <col min="13831" max="13831" width="6.7109375" style="436" customWidth="1"/>
    <col min="13832" max="13832" width="19.28515625" style="436" customWidth="1"/>
    <col min="13833" max="13834" width="9.42578125" style="436" customWidth="1"/>
    <col min="13835" max="13835" width="7.85546875" style="436" customWidth="1"/>
    <col min="13836" max="13836" width="13.140625" style="436" customWidth="1"/>
    <col min="13837" max="13837" width="7.140625" style="436" customWidth="1"/>
    <col min="13838" max="13838" width="18" style="436" customWidth="1"/>
    <col min="13839" max="13839" width="24.140625" style="436" customWidth="1"/>
    <col min="13840" max="13840" width="6.85546875" style="436"/>
    <col min="13841" max="13841" width="13.140625" style="436" customWidth="1"/>
    <col min="13842" max="14079" width="6.85546875" style="436"/>
    <col min="14080" max="14080" width="3.85546875" style="436" customWidth="1"/>
    <col min="14081" max="14081" width="19.42578125" style="436" customWidth="1"/>
    <col min="14082" max="14082" width="24.85546875" style="436" customWidth="1"/>
    <col min="14083" max="14083" width="16.5703125" style="436" customWidth="1"/>
    <col min="14084" max="14084" width="12.5703125" style="436" customWidth="1"/>
    <col min="14085" max="14085" width="5.7109375" style="436" customWidth="1"/>
    <col min="14086" max="14086" width="11.140625" style="436" customWidth="1"/>
    <col min="14087" max="14087" width="6.7109375" style="436" customWidth="1"/>
    <col min="14088" max="14088" width="19.28515625" style="436" customWidth="1"/>
    <col min="14089" max="14090" width="9.42578125" style="436" customWidth="1"/>
    <col min="14091" max="14091" width="7.85546875" style="436" customWidth="1"/>
    <col min="14092" max="14092" width="13.140625" style="436" customWidth="1"/>
    <col min="14093" max="14093" width="7.140625" style="436" customWidth="1"/>
    <col min="14094" max="14094" width="18" style="436" customWidth="1"/>
    <col min="14095" max="14095" width="24.140625" style="436" customWidth="1"/>
    <col min="14096" max="14096" width="6.85546875" style="436"/>
    <col min="14097" max="14097" width="13.140625" style="436" customWidth="1"/>
    <col min="14098" max="14335" width="6.85546875" style="436"/>
    <col min="14336" max="14336" width="3.85546875" style="436" customWidth="1"/>
    <col min="14337" max="14337" width="19.42578125" style="436" customWidth="1"/>
    <col min="14338" max="14338" width="24.85546875" style="436" customWidth="1"/>
    <col min="14339" max="14339" width="16.5703125" style="436" customWidth="1"/>
    <col min="14340" max="14340" width="12.5703125" style="436" customWidth="1"/>
    <col min="14341" max="14341" width="5.7109375" style="436" customWidth="1"/>
    <col min="14342" max="14342" width="11.140625" style="436" customWidth="1"/>
    <col min="14343" max="14343" width="6.7109375" style="436" customWidth="1"/>
    <col min="14344" max="14344" width="19.28515625" style="436" customWidth="1"/>
    <col min="14345" max="14346" width="9.42578125" style="436" customWidth="1"/>
    <col min="14347" max="14347" width="7.85546875" style="436" customWidth="1"/>
    <col min="14348" max="14348" width="13.140625" style="436" customWidth="1"/>
    <col min="14349" max="14349" width="7.140625" style="436" customWidth="1"/>
    <col min="14350" max="14350" width="18" style="436" customWidth="1"/>
    <col min="14351" max="14351" width="24.140625" style="436" customWidth="1"/>
    <col min="14352" max="14352" width="6.85546875" style="436"/>
    <col min="14353" max="14353" width="13.140625" style="436" customWidth="1"/>
    <col min="14354" max="14591" width="6.85546875" style="436"/>
    <col min="14592" max="14592" width="3.85546875" style="436" customWidth="1"/>
    <col min="14593" max="14593" width="19.42578125" style="436" customWidth="1"/>
    <col min="14594" max="14594" width="24.85546875" style="436" customWidth="1"/>
    <col min="14595" max="14595" width="16.5703125" style="436" customWidth="1"/>
    <col min="14596" max="14596" width="12.5703125" style="436" customWidth="1"/>
    <col min="14597" max="14597" width="5.7109375" style="436" customWidth="1"/>
    <col min="14598" max="14598" width="11.140625" style="436" customWidth="1"/>
    <col min="14599" max="14599" width="6.7109375" style="436" customWidth="1"/>
    <col min="14600" max="14600" width="19.28515625" style="436" customWidth="1"/>
    <col min="14601" max="14602" width="9.42578125" style="436" customWidth="1"/>
    <col min="14603" max="14603" width="7.85546875" style="436" customWidth="1"/>
    <col min="14604" max="14604" width="13.140625" style="436" customWidth="1"/>
    <col min="14605" max="14605" width="7.140625" style="436" customWidth="1"/>
    <col min="14606" max="14606" width="18" style="436" customWidth="1"/>
    <col min="14607" max="14607" width="24.140625" style="436" customWidth="1"/>
    <col min="14608" max="14608" width="6.85546875" style="436"/>
    <col min="14609" max="14609" width="13.140625" style="436" customWidth="1"/>
    <col min="14610" max="14847" width="6.85546875" style="436"/>
    <col min="14848" max="14848" width="3.85546875" style="436" customWidth="1"/>
    <col min="14849" max="14849" width="19.42578125" style="436" customWidth="1"/>
    <col min="14850" max="14850" width="24.85546875" style="436" customWidth="1"/>
    <col min="14851" max="14851" width="16.5703125" style="436" customWidth="1"/>
    <col min="14852" max="14852" width="12.5703125" style="436" customWidth="1"/>
    <col min="14853" max="14853" width="5.7109375" style="436" customWidth="1"/>
    <col min="14854" max="14854" width="11.140625" style="436" customWidth="1"/>
    <col min="14855" max="14855" width="6.7109375" style="436" customWidth="1"/>
    <col min="14856" max="14856" width="19.28515625" style="436" customWidth="1"/>
    <col min="14857" max="14858" width="9.42578125" style="436" customWidth="1"/>
    <col min="14859" max="14859" width="7.85546875" style="436" customWidth="1"/>
    <col min="14860" max="14860" width="13.140625" style="436" customWidth="1"/>
    <col min="14861" max="14861" width="7.140625" style="436" customWidth="1"/>
    <col min="14862" max="14862" width="18" style="436" customWidth="1"/>
    <col min="14863" max="14863" width="24.140625" style="436" customWidth="1"/>
    <col min="14864" max="14864" width="6.85546875" style="436"/>
    <col min="14865" max="14865" width="13.140625" style="436" customWidth="1"/>
    <col min="14866" max="15103" width="6.85546875" style="436"/>
    <col min="15104" max="15104" width="3.85546875" style="436" customWidth="1"/>
    <col min="15105" max="15105" width="19.42578125" style="436" customWidth="1"/>
    <col min="15106" max="15106" width="24.85546875" style="436" customWidth="1"/>
    <col min="15107" max="15107" width="16.5703125" style="436" customWidth="1"/>
    <col min="15108" max="15108" width="12.5703125" style="436" customWidth="1"/>
    <col min="15109" max="15109" width="5.7109375" style="436" customWidth="1"/>
    <col min="15110" max="15110" width="11.140625" style="436" customWidth="1"/>
    <col min="15111" max="15111" width="6.7109375" style="436" customWidth="1"/>
    <col min="15112" max="15112" width="19.28515625" style="436" customWidth="1"/>
    <col min="15113" max="15114" width="9.42578125" style="436" customWidth="1"/>
    <col min="15115" max="15115" width="7.85546875" style="436" customWidth="1"/>
    <col min="15116" max="15116" width="13.140625" style="436" customWidth="1"/>
    <col min="15117" max="15117" width="7.140625" style="436" customWidth="1"/>
    <col min="15118" max="15118" width="18" style="436" customWidth="1"/>
    <col min="15119" max="15119" width="24.140625" style="436" customWidth="1"/>
    <col min="15120" max="15120" width="6.85546875" style="436"/>
    <col min="15121" max="15121" width="13.140625" style="436" customWidth="1"/>
    <col min="15122" max="15359" width="6.85546875" style="436"/>
    <col min="15360" max="15360" width="3.85546875" style="436" customWidth="1"/>
    <col min="15361" max="15361" width="19.42578125" style="436" customWidth="1"/>
    <col min="15362" max="15362" width="24.85546875" style="436" customWidth="1"/>
    <col min="15363" max="15363" width="16.5703125" style="436" customWidth="1"/>
    <col min="15364" max="15364" width="12.5703125" style="436" customWidth="1"/>
    <col min="15365" max="15365" width="5.7109375" style="436" customWidth="1"/>
    <col min="15366" max="15366" width="11.140625" style="436" customWidth="1"/>
    <col min="15367" max="15367" width="6.7109375" style="436" customWidth="1"/>
    <col min="15368" max="15368" width="19.28515625" style="436" customWidth="1"/>
    <col min="15369" max="15370" width="9.42578125" style="436" customWidth="1"/>
    <col min="15371" max="15371" width="7.85546875" style="436" customWidth="1"/>
    <col min="15372" max="15372" width="13.140625" style="436" customWidth="1"/>
    <col min="15373" max="15373" width="7.140625" style="436" customWidth="1"/>
    <col min="15374" max="15374" width="18" style="436" customWidth="1"/>
    <col min="15375" max="15375" width="24.140625" style="436" customWidth="1"/>
    <col min="15376" max="15376" width="6.85546875" style="436"/>
    <col min="15377" max="15377" width="13.140625" style="436" customWidth="1"/>
    <col min="15378" max="15615" width="6.85546875" style="436"/>
    <col min="15616" max="15616" width="3.85546875" style="436" customWidth="1"/>
    <col min="15617" max="15617" width="19.42578125" style="436" customWidth="1"/>
    <col min="15618" max="15618" width="24.85546875" style="436" customWidth="1"/>
    <col min="15619" max="15619" width="16.5703125" style="436" customWidth="1"/>
    <col min="15620" max="15620" width="12.5703125" style="436" customWidth="1"/>
    <col min="15621" max="15621" width="5.7109375" style="436" customWidth="1"/>
    <col min="15622" max="15622" width="11.140625" style="436" customWidth="1"/>
    <col min="15623" max="15623" width="6.7109375" style="436" customWidth="1"/>
    <col min="15624" max="15624" width="19.28515625" style="436" customWidth="1"/>
    <col min="15625" max="15626" width="9.42578125" style="436" customWidth="1"/>
    <col min="15627" max="15627" width="7.85546875" style="436" customWidth="1"/>
    <col min="15628" max="15628" width="13.140625" style="436" customWidth="1"/>
    <col min="15629" max="15629" width="7.140625" style="436" customWidth="1"/>
    <col min="15630" max="15630" width="18" style="436" customWidth="1"/>
    <col min="15631" max="15631" width="24.140625" style="436" customWidth="1"/>
    <col min="15632" max="15632" width="6.85546875" style="436"/>
    <col min="15633" max="15633" width="13.140625" style="436" customWidth="1"/>
    <col min="15634" max="15871" width="6.85546875" style="436"/>
    <col min="15872" max="15872" width="3.85546875" style="436" customWidth="1"/>
    <col min="15873" max="15873" width="19.42578125" style="436" customWidth="1"/>
    <col min="15874" max="15874" width="24.85546875" style="436" customWidth="1"/>
    <col min="15875" max="15875" width="16.5703125" style="436" customWidth="1"/>
    <col min="15876" max="15876" width="12.5703125" style="436" customWidth="1"/>
    <col min="15877" max="15877" width="5.7109375" style="436" customWidth="1"/>
    <col min="15878" max="15878" width="11.140625" style="436" customWidth="1"/>
    <col min="15879" max="15879" width="6.7109375" style="436" customWidth="1"/>
    <col min="15880" max="15880" width="19.28515625" style="436" customWidth="1"/>
    <col min="15881" max="15882" width="9.42578125" style="436" customWidth="1"/>
    <col min="15883" max="15883" width="7.85546875" style="436" customWidth="1"/>
    <col min="15884" max="15884" width="13.140625" style="436" customWidth="1"/>
    <col min="15885" max="15885" width="7.140625" style="436" customWidth="1"/>
    <col min="15886" max="15886" width="18" style="436" customWidth="1"/>
    <col min="15887" max="15887" width="24.140625" style="436" customWidth="1"/>
    <col min="15888" max="15888" width="6.85546875" style="436"/>
    <col min="15889" max="15889" width="13.140625" style="436" customWidth="1"/>
    <col min="15890" max="16127" width="6.85546875" style="436"/>
    <col min="16128" max="16128" width="3.85546875" style="436" customWidth="1"/>
    <col min="16129" max="16129" width="19.42578125" style="436" customWidth="1"/>
    <col min="16130" max="16130" width="24.85546875" style="436" customWidth="1"/>
    <col min="16131" max="16131" width="16.5703125" style="436" customWidth="1"/>
    <col min="16132" max="16132" width="12.5703125" style="436" customWidth="1"/>
    <col min="16133" max="16133" width="5.7109375" style="436" customWidth="1"/>
    <col min="16134" max="16134" width="11.140625" style="436" customWidth="1"/>
    <col min="16135" max="16135" width="6.7109375" style="436" customWidth="1"/>
    <col min="16136" max="16136" width="19.28515625" style="436" customWidth="1"/>
    <col min="16137" max="16138" width="9.42578125" style="436" customWidth="1"/>
    <col min="16139" max="16139" width="7.85546875" style="436" customWidth="1"/>
    <col min="16140" max="16140" width="13.140625" style="436" customWidth="1"/>
    <col min="16141" max="16141" width="7.140625" style="436" customWidth="1"/>
    <col min="16142" max="16142" width="18" style="436" customWidth="1"/>
    <col min="16143" max="16143" width="24.140625" style="436" customWidth="1"/>
    <col min="16144" max="16144" width="6.85546875" style="436"/>
    <col min="16145" max="16145" width="13.140625" style="436" customWidth="1"/>
    <col min="16146" max="16384" width="6.85546875" style="436"/>
  </cols>
  <sheetData>
    <row r="1" spans="1:16" s="428" customFormat="1" ht="12">
      <c r="P1" s="430" t="s">
        <v>4462</v>
      </c>
    </row>
    <row r="2" spans="1:16" s="428" customFormat="1" ht="12">
      <c r="P2" s="482"/>
    </row>
    <row r="3" spans="1:16" s="428" customFormat="1" ht="12">
      <c r="A3" s="433" t="s">
        <v>1454</v>
      </c>
      <c r="B3" s="434"/>
      <c r="C3" s="434"/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33"/>
      <c r="O3" s="433"/>
      <c r="P3" s="433"/>
    </row>
    <row r="4" spans="1:16" s="428" customFormat="1" ht="12">
      <c r="A4" s="469" t="s">
        <v>2353</v>
      </c>
      <c r="B4" s="434"/>
      <c r="C4" s="434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</row>
    <row r="5" spans="1:16" s="428" customFormat="1" ht="12">
      <c r="A5" s="435" t="s">
        <v>1456</v>
      </c>
      <c r="B5" s="434"/>
      <c r="C5" s="434"/>
      <c r="D5" s="435"/>
      <c r="E5" s="435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435"/>
    </row>
    <row r="6" spans="1:16">
      <c r="P6" s="436"/>
    </row>
    <row r="7" spans="1:16">
      <c r="E7" s="440"/>
      <c r="F7" s="440"/>
      <c r="P7" s="436"/>
    </row>
    <row r="8" spans="1:16" s="442" customFormat="1">
      <c r="A8" s="1558" t="s">
        <v>1</v>
      </c>
      <c r="B8" s="1559" t="s">
        <v>1457</v>
      </c>
      <c r="C8" s="1560" t="s">
        <v>1458</v>
      </c>
      <c r="D8" s="1561" t="s">
        <v>1459</v>
      </c>
      <c r="E8" s="1558" t="s">
        <v>1460</v>
      </c>
      <c r="F8" s="1562"/>
      <c r="G8" s="1563" t="s">
        <v>2116</v>
      </c>
      <c r="H8" s="1563" t="s">
        <v>1462</v>
      </c>
      <c r="I8" s="1563" t="s">
        <v>1463</v>
      </c>
      <c r="J8" s="1558" t="s">
        <v>1464</v>
      </c>
      <c r="K8" s="1564"/>
      <c r="L8" s="1562"/>
      <c r="M8" s="1559" t="s">
        <v>1465</v>
      </c>
      <c r="N8" s="1563" t="s">
        <v>1466</v>
      </c>
      <c r="O8" s="1563" t="s">
        <v>2117</v>
      </c>
      <c r="P8" s="1561" t="s">
        <v>1468</v>
      </c>
    </row>
    <row r="9" spans="1:16" s="442" customFormat="1">
      <c r="A9" s="1565"/>
      <c r="B9" s="1566"/>
      <c r="C9" s="1567"/>
      <c r="D9" s="1561"/>
      <c r="E9" s="1568"/>
      <c r="F9" s="1569"/>
      <c r="G9" s="1570"/>
      <c r="H9" s="1570"/>
      <c r="I9" s="1570"/>
      <c r="J9" s="1568"/>
      <c r="K9" s="1571"/>
      <c r="L9" s="1569"/>
      <c r="M9" s="1566"/>
      <c r="N9" s="1570"/>
      <c r="O9" s="1570"/>
      <c r="P9" s="1561"/>
    </row>
    <row r="10" spans="1:16" s="442" customFormat="1">
      <c r="A10" s="1565"/>
      <c r="B10" s="1566"/>
      <c r="C10" s="1567"/>
      <c r="D10" s="1561"/>
      <c r="E10" s="1563" t="s">
        <v>1469</v>
      </c>
      <c r="F10" s="1563" t="s">
        <v>1470</v>
      </c>
      <c r="G10" s="1570"/>
      <c r="H10" s="1570"/>
      <c r="I10" s="1570"/>
      <c r="J10" s="1559" t="s">
        <v>1471</v>
      </c>
      <c r="K10" s="1572" t="s">
        <v>1472</v>
      </c>
      <c r="L10" s="1573"/>
      <c r="M10" s="1566"/>
      <c r="N10" s="1570"/>
      <c r="O10" s="1570"/>
      <c r="P10" s="1561"/>
    </row>
    <row r="11" spans="1:16" s="442" customFormat="1">
      <c r="A11" s="1565"/>
      <c r="B11" s="1566"/>
      <c r="C11" s="1567"/>
      <c r="D11" s="1561"/>
      <c r="E11" s="1570"/>
      <c r="F11" s="1570"/>
      <c r="G11" s="1570"/>
      <c r="H11" s="1570"/>
      <c r="I11" s="1570"/>
      <c r="J11" s="1566"/>
      <c r="K11" s="1559" t="s">
        <v>1473</v>
      </c>
      <c r="L11" s="1559" t="s">
        <v>1474</v>
      </c>
      <c r="M11" s="1566"/>
      <c r="N11" s="1570"/>
      <c r="O11" s="1570"/>
      <c r="P11" s="1561"/>
    </row>
    <row r="12" spans="1:16" s="442" customFormat="1">
      <c r="A12" s="1565"/>
      <c r="B12" s="1566"/>
      <c r="C12" s="1567"/>
      <c r="D12" s="1561"/>
      <c r="E12" s="1570"/>
      <c r="F12" s="1570"/>
      <c r="G12" s="1570"/>
      <c r="H12" s="1570"/>
      <c r="I12" s="1570"/>
      <c r="J12" s="1566"/>
      <c r="K12" s="1566"/>
      <c r="L12" s="1566"/>
      <c r="M12" s="1566"/>
      <c r="N12" s="1570"/>
      <c r="O12" s="1570"/>
      <c r="P12" s="1561"/>
    </row>
    <row r="13" spans="1:16" s="442" customFormat="1">
      <c r="A13" s="1565"/>
      <c r="B13" s="1566"/>
      <c r="C13" s="1567"/>
      <c r="D13" s="1561"/>
      <c r="E13" s="1570"/>
      <c r="F13" s="1570"/>
      <c r="G13" s="1570"/>
      <c r="H13" s="1570"/>
      <c r="I13" s="1570"/>
      <c r="J13" s="1566"/>
      <c r="K13" s="1566"/>
      <c r="L13" s="1566"/>
      <c r="M13" s="1566"/>
      <c r="N13" s="1570"/>
      <c r="O13" s="1570"/>
      <c r="P13" s="1561"/>
    </row>
    <row r="14" spans="1:16" s="443" customFormat="1">
      <c r="A14" s="1574" t="s">
        <v>1475</v>
      </c>
      <c r="B14" s="1575">
        <f>A14+1</f>
        <v>2</v>
      </c>
      <c r="C14" s="1575">
        <f t="shared" ref="C14:P14" si="0">B14+1</f>
        <v>3</v>
      </c>
      <c r="D14" s="1575">
        <f t="shared" si="0"/>
        <v>4</v>
      </c>
      <c r="E14" s="1575">
        <f t="shared" si="0"/>
        <v>5</v>
      </c>
      <c r="F14" s="1575">
        <f t="shared" si="0"/>
        <v>6</v>
      </c>
      <c r="G14" s="1575">
        <f t="shared" si="0"/>
        <v>7</v>
      </c>
      <c r="H14" s="1575">
        <f t="shared" si="0"/>
        <v>8</v>
      </c>
      <c r="I14" s="1575">
        <f t="shared" si="0"/>
        <v>9</v>
      </c>
      <c r="J14" s="1575">
        <f t="shared" si="0"/>
        <v>10</v>
      </c>
      <c r="K14" s="1575">
        <f t="shared" si="0"/>
        <v>11</v>
      </c>
      <c r="L14" s="1575">
        <f t="shared" si="0"/>
        <v>12</v>
      </c>
      <c r="M14" s="1575">
        <f t="shared" si="0"/>
        <v>13</v>
      </c>
      <c r="N14" s="1575">
        <f t="shared" si="0"/>
        <v>14</v>
      </c>
      <c r="O14" s="1575">
        <f t="shared" si="0"/>
        <v>15</v>
      </c>
      <c r="P14" s="1575">
        <f t="shared" si="0"/>
        <v>16</v>
      </c>
    </row>
    <row r="15" spans="1:16" s="437" customFormat="1" ht="33.75">
      <c r="A15" s="444">
        <v>1</v>
      </c>
      <c r="B15" s="445" t="s">
        <v>7</v>
      </c>
      <c r="C15" s="446" t="s">
        <v>1868</v>
      </c>
      <c r="D15" s="447" t="s">
        <v>1874</v>
      </c>
      <c r="E15" s="447" t="s">
        <v>1870</v>
      </c>
      <c r="F15" s="448" t="s">
        <v>1479</v>
      </c>
      <c r="G15" s="449">
        <v>10000</v>
      </c>
      <c r="H15" s="450">
        <v>2003</v>
      </c>
      <c r="I15" s="451" t="s">
        <v>2105</v>
      </c>
      <c r="J15" s="448" t="s">
        <v>1481</v>
      </c>
      <c r="K15" s="448" t="s">
        <v>2119</v>
      </c>
      <c r="L15" s="448" t="s">
        <v>2119</v>
      </c>
      <c r="M15" s="451" t="s">
        <v>1872</v>
      </c>
      <c r="N15" s="448" t="s">
        <v>1484</v>
      </c>
      <c r="O15" s="454">
        <v>60000000</v>
      </c>
      <c r="P15" s="448" t="s">
        <v>2214</v>
      </c>
    </row>
    <row r="16" spans="1:16" s="437" customFormat="1" ht="33.75">
      <c r="A16" s="444">
        <f t="shared" ref="A16:A20" si="1">A15+1</f>
        <v>2</v>
      </c>
      <c r="B16" s="445" t="s">
        <v>7</v>
      </c>
      <c r="C16" s="446" t="s">
        <v>1868</v>
      </c>
      <c r="D16" s="447" t="s">
        <v>1874</v>
      </c>
      <c r="E16" s="447" t="s">
        <v>1870</v>
      </c>
      <c r="F16" s="448" t="s">
        <v>1479</v>
      </c>
      <c r="G16" s="449">
        <v>2088</v>
      </c>
      <c r="H16" s="450">
        <v>2003</v>
      </c>
      <c r="I16" s="451" t="s">
        <v>1573</v>
      </c>
      <c r="J16" s="448" t="s">
        <v>1481</v>
      </c>
      <c r="K16" s="448" t="s">
        <v>2119</v>
      </c>
      <c r="L16" s="448" t="s">
        <v>2119</v>
      </c>
      <c r="M16" s="451" t="s">
        <v>1872</v>
      </c>
      <c r="N16" s="448" t="s">
        <v>1484</v>
      </c>
      <c r="O16" s="454">
        <v>20880000</v>
      </c>
      <c r="P16" s="448" t="s">
        <v>2214</v>
      </c>
    </row>
    <row r="17" spans="1:17" s="437" customFormat="1" ht="33.75">
      <c r="A17" s="444">
        <f t="shared" si="1"/>
        <v>3</v>
      </c>
      <c r="B17" s="445" t="s">
        <v>7</v>
      </c>
      <c r="C17" s="446" t="s">
        <v>1868</v>
      </c>
      <c r="D17" s="447" t="s">
        <v>1954</v>
      </c>
      <c r="E17" s="447" t="s">
        <v>1870</v>
      </c>
      <c r="F17" s="448" t="s">
        <v>1479</v>
      </c>
      <c r="G17" s="449">
        <v>2225</v>
      </c>
      <c r="H17" s="450">
        <v>2003</v>
      </c>
      <c r="I17" s="451" t="s">
        <v>1545</v>
      </c>
      <c r="J17" s="448" t="s">
        <v>1481</v>
      </c>
      <c r="K17" s="452" t="s">
        <v>2119</v>
      </c>
      <c r="L17" s="448" t="s">
        <v>2119</v>
      </c>
      <c r="M17" s="451" t="s">
        <v>1872</v>
      </c>
      <c r="N17" s="448" t="s">
        <v>1484</v>
      </c>
      <c r="O17" s="454">
        <v>80100000</v>
      </c>
      <c r="P17" s="448" t="s">
        <v>2214</v>
      </c>
    </row>
    <row r="18" spans="1:17" s="437" customFormat="1" ht="22.5">
      <c r="A18" s="444">
        <f t="shared" si="1"/>
        <v>4</v>
      </c>
      <c r="B18" s="445" t="s">
        <v>241</v>
      </c>
      <c r="C18" s="446" t="s">
        <v>1476</v>
      </c>
      <c r="D18" s="447" t="s">
        <v>1609</v>
      </c>
      <c r="E18" s="447" t="s">
        <v>1478</v>
      </c>
      <c r="F18" s="448" t="s">
        <v>1479</v>
      </c>
      <c r="G18" s="449">
        <v>509</v>
      </c>
      <c r="H18" s="450">
        <v>2003</v>
      </c>
      <c r="I18" s="451" t="s">
        <v>1545</v>
      </c>
      <c r="J18" s="448" t="s">
        <v>1481</v>
      </c>
      <c r="K18" s="452" t="s">
        <v>2119</v>
      </c>
      <c r="L18" s="448" t="s">
        <v>2119</v>
      </c>
      <c r="M18" s="451" t="s">
        <v>1615</v>
      </c>
      <c r="N18" s="448" t="s">
        <v>1599</v>
      </c>
      <c r="O18" s="454">
        <v>8640000</v>
      </c>
      <c r="P18" s="448" t="s">
        <v>2214</v>
      </c>
    </row>
    <row r="19" spans="1:17" s="437" customFormat="1" ht="22.5">
      <c r="A19" s="444">
        <f t="shared" si="1"/>
        <v>5</v>
      </c>
      <c r="B19" s="445" t="s">
        <v>244</v>
      </c>
      <c r="C19" s="446" t="s">
        <v>1493</v>
      </c>
      <c r="D19" s="447" t="s">
        <v>2274</v>
      </c>
      <c r="E19" s="447" t="s">
        <v>1494</v>
      </c>
      <c r="F19" s="448" t="s">
        <v>1479</v>
      </c>
      <c r="G19" s="449">
        <v>10000</v>
      </c>
      <c r="H19" s="450">
        <v>2006</v>
      </c>
      <c r="I19" s="451" t="s">
        <v>1566</v>
      </c>
      <c r="J19" s="448" t="s">
        <v>1481</v>
      </c>
      <c r="K19" s="448" t="s">
        <v>2119</v>
      </c>
      <c r="L19" s="448" t="s">
        <v>2119</v>
      </c>
      <c r="M19" s="451" t="s">
        <v>1496</v>
      </c>
      <c r="N19" s="448" t="s">
        <v>1484</v>
      </c>
      <c r="O19" s="454">
        <v>71500000</v>
      </c>
      <c r="P19" s="448" t="s">
        <v>2214</v>
      </c>
    </row>
    <row r="20" spans="1:17" s="437" customFormat="1" ht="22.5">
      <c r="A20" s="444">
        <f t="shared" si="1"/>
        <v>6</v>
      </c>
      <c r="B20" s="445" t="s">
        <v>249</v>
      </c>
      <c r="C20" s="446" t="s">
        <v>1493</v>
      </c>
      <c r="D20" s="447" t="s">
        <v>2276</v>
      </c>
      <c r="E20" s="447" t="s">
        <v>1494</v>
      </c>
      <c r="F20" s="448" t="s">
        <v>1479</v>
      </c>
      <c r="G20" s="449">
        <v>10000</v>
      </c>
      <c r="H20" s="450">
        <v>2007</v>
      </c>
      <c r="I20" s="451" t="s">
        <v>1949</v>
      </c>
      <c r="J20" s="448" t="s">
        <v>1481</v>
      </c>
      <c r="K20" s="448" t="s">
        <v>2119</v>
      </c>
      <c r="L20" s="448" t="s">
        <v>2119</v>
      </c>
      <c r="M20" s="451" t="s">
        <v>1496</v>
      </c>
      <c r="N20" s="448" t="s">
        <v>1484</v>
      </c>
      <c r="O20" s="454">
        <v>55000000</v>
      </c>
      <c r="P20" s="448" t="s">
        <v>2214</v>
      </c>
    </row>
    <row r="21" spans="1:17" s="437" customFormat="1" ht="19.149999999999999" customHeight="1">
      <c r="A21" s="1555" t="s">
        <v>2113</v>
      </c>
      <c r="B21" s="1555"/>
      <c r="C21" s="1555"/>
      <c r="D21" s="1555"/>
      <c r="E21" s="1555"/>
      <c r="F21" s="1555"/>
      <c r="G21" s="1556">
        <f>SUM(G15:G20)</f>
        <v>34822</v>
      </c>
      <c r="H21" s="1555" t="s">
        <v>2114</v>
      </c>
      <c r="I21" s="1555"/>
      <c r="J21" s="1555"/>
      <c r="K21" s="1555"/>
      <c r="L21" s="1555"/>
      <c r="M21" s="1555"/>
      <c r="N21" s="1555"/>
      <c r="O21" s="1556">
        <f>SUM(O15:O20)</f>
        <v>296120000</v>
      </c>
      <c r="P21" s="1557"/>
    </row>
    <row r="22" spans="1:17">
      <c r="O22" s="428"/>
    </row>
    <row r="23" spans="1:17">
      <c r="L23" s="437"/>
      <c r="M23" s="437"/>
      <c r="N23" s="437"/>
      <c r="O23" s="480"/>
    </row>
    <row r="24" spans="1:17">
      <c r="L24" s="437"/>
      <c r="M24" s="437"/>
      <c r="N24" s="437"/>
      <c r="O24" s="480"/>
    </row>
    <row r="25" spans="1:17" s="464" customFormat="1">
      <c r="A25" s="436"/>
      <c r="B25" s="437"/>
      <c r="C25" s="436"/>
      <c r="D25" s="436"/>
      <c r="E25" s="436"/>
      <c r="F25" s="436"/>
      <c r="G25" s="436"/>
      <c r="H25" s="436"/>
      <c r="I25" s="436"/>
      <c r="J25" s="436"/>
      <c r="K25" s="436"/>
      <c r="L25" s="437"/>
      <c r="M25" s="437"/>
      <c r="N25" s="437"/>
      <c r="O25" s="480"/>
      <c r="Q25" s="436"/>
    </row>
    <row r="26" spans="1:17" s="464" customFormat="1">
      <c r="A26" s="436"/>
      <c r="B26" s="437"/>
      <c r="C26" s="436"/>
      <c r="D26" s="436"/>
      <c r="E26" s="436"/>
      <c r="F26" s="436"/>
      <c r="G26" s="436"/>
      <c r="H26" s="436"/>
      <c r="I26" s="436"/>
      <c r="J26" s="436"/>
      <c r="K26" s="436"/>
      <c r="L26" s="437"/>
      <c r="M26" s="437"/>
      <c r="N26" s="437"/>
      <c r="O26" s="480"/>
      <c r="Q26" s="436"/>
    </row>
    <row r="27" spans="1:17" s="464" customFormat="1">
      <c r="A27" s="436"/>
      <c r="B27" s="437"/>
      <c r="C27" s="436"/>
      <c r="D27" s="436"/>
      <c r="E27" s="436"/>
      <c r="F27" s="436"/>
      <c r="G27" s="436"/>
      <c r="H27" s="436"/>
      <c r="I27" s="436"/>
      <c r="J27" s="436"/>
      <c r="K27" s="436"/>
      <c r="L27" s="437"/>
      <c r="M27" s="437"/>
      <c r="N27" s="437"/>
      <c r="O27" s="480"/>
      <c r="Q27" s="436"/>
    </row>
    <row r="28" spans="1:17" s="464" customFormat="1">
      <c r="A28" s="436"/>
      <c r="B28" s="437"/>
      <c r="C28" s="436"/>
      <c r="D28" s="436"/>
      <c r="E28" s="436"/>
      <c r="F28" s="436"/>
      <c r="G28" s="436"/>
      <c r="H28" s="436"/>
      <c r="I28" s="436"/>
      <c r="J28" s="436"/>
      <c r="K28" s="436"/>
      <c r="L28" s="437"/>
      <c r="M28" s="437"/>
      <c r="N28" s="437"/>
      <c r="O28" s="480"/>
      <c r="Q28" s="436"/>
    </row>
    <row r="29" spans="1:17" s="464" customFormat="1">
      <c r="A29" s="436"/>
      <c r="B29" s="437"/>
      <c r="C29" s="436"/>
      <c r="D29" s="436"/>
      <c r="E29" s="436"/>
      <c r="F29" s="436"/>
      <c r="G29" s="436"/>
      <c r="H29" s="436"/>
      <c r="I29" s="436"/>
      <c r="J29" s="436"/>
      <c r="K29" s="436"/>
      <c r="L29" s="437"/>
      <c r="M29" s="437"/>
      <c r="N29" s="437"/>
      <c r="O29" s="480"/>
      <c r="Q29" s="436"/>
    </row>
    <row r="30" spans="1:17" s="464" customFormat="1">
      <c r="A30" s="436"/>
      <c r="B30" s="437"/>
      <c r="C30" s="436"/>
      <c r="D30" s="436"/>
      <c r="E30" s="436"/>
      <c r="F30" s="436"/>
      <c r="G30" s="436"/>
      <c r="H30" s="436"/>
      <c r="I30" s="436"/>
      <c r="J30" s="436"/>
      <c r="K30" s="436"/>
      <c r="L30" s="437"/>
      <c r="M30" s="437"/>
      <c r="N30" s="437"/>
      <c r="O30" s="480"/>
      <c r="Q30" s="436"/>
    </row>
    <row r="31" spans="1:17" s="464" customFormat="1">
      <c r="A31" s="436"/>
      <c r="B31" s="437"/>
      <c r="C31" s="436"/>
      <c r="D31" s="436"/>
      <c r="E31" s="436"/>
      <c r="F31" s="436"/>
      <c r="G31" s="436"/>
      <c r="H31" s="436"/>
      <c r="I31" s="436"/>
      <c r="J31" s="436"/>
      <c r="K31" s="436"/>
      <c r="L31" s="437"/>
      <c r="M31" s="437"/>
      <c r="N31" s="437"/>
      <c r="O31" s="480"/>
      <c r="Q31" s="436"/>
    </row>
    <row r="32" spans="1:17" s="464" customFormat="1">
      <c r="A32" s="436"/>
      <c r="B32" s="437"/>
      <c r="C32" s="436"/>
      <c r="D32" s="436"/>
      <c r="E32" s="436"/>
      <c r="F32" s="436"/>
      <c r="G32" s="436"/>
      <c r="H32" s="436"/>
      <c r="I32" s="436"/>
      <c r="J32" s="436"/>
      <c r="K32" s="436"/>
      <c r="L32" s="437"/>
      <c r="M32" s="437"/>
      <c r="N32" s="437"/>
      <c r="O32" s="480"/>
      <c r="Q32" s="436"/>
    </row>
    <row r="33" spans="1:17" s="464" customFormat="1">
      <c r="A33" s="436"/>
      <c r="B33" s="437"/>
      <c r="C33" s="436"/>
      <c r="D33" s="436"/>
      <c r="E33" s="436"/>
      <c r="F33" s="436"/>
      <c r="G33" s="436"/>
      <c r="H33" s="436"/>
      <c r="I33" s="436"/>
      <c r="J33" s="436"/>
      <c r="K33" s="436"/>
      <c r="L33" s="436"/>
      <c r="M33" s="436"/>
      <c r="N33" s="436"/>
      <c r="O33" s="480"/>
      <c r="Q33" s="436"/>
    </row>
    <row r="34" spans="1:17" s="464" customFormat="1">
      <c r="A34" s="436"/>
      <c r="B34" s="437"/>
      <c r="C34" s="436"/>
      <c r="D34" s="436"/>
      <c r="E34" s="436"/>
      <c r="F34" s="436"/>
      <c r="G34" s="436"/>
      <c r="H34" s="436"/>
      <c r="I34" s="436"/>
      <c r="J34" s="436"/>
      <c r="K34" s="436"/>
      <c r="L34" s="436"/>
      <c r="M34" s="436"/>
      <c r="N34" s="436"/>
      <c r="O34" s="480"/>
      <c r="Q34" s="436"/>
    </row>
    <row r="35" spans="1:17" s="464" customFormat="1">
      <c r="A35" s="436"/>
      <c r="B35" s="437"/>
      <c r="C35" s="436"/>
      <c r="D35" s="436"/>
      <c r="E35" s="436"/>
      <c r="F35" s="436"/>
      <c r="G35" s="436"/>
      <c r="H35" s="436"/>
      <c r="I35" s="436"/>
      <c r="J35" s="436"/>
      <c r="K35" s="436"/>
      <c r="L35" s="436"/>
      <c r="M35" s="436"/>
      <c r="N35" s="436"/>
      <c r="O35" s="480"/>
      <c r="Q35" s="436"/>
    </row>
    <row r="36" spans="1:17" s="464" customFormat="1">
      <c r="A36" s="436"/>
      <c r="B36" s="437"/>
      <c r="C36" s="436"/>
      <c r="D36" s="436"/>
      <c r="E36" s="436"/>
      <c r="F36" s="436"/>
      <c r="G36" s="436"/>
      <c r="H36" s="436"/>
      <c r="I36" s="436"/>
      <c r="J36" s="436"/>
      <c r="K36" s="436"/>
      <c r="L36" s="436"/>
      <c r="M36" s="436"/>
      <c r="N36" s="436"/>
      <c r="O36" s="480"/>
      <c r="Q36" s="436"/>
    </row>
    <row r="37" spans="1:17" s="464" customFormat="1">
      <c r="A37" s="436"/>
      <c r="B37" s="437"/>
      <c r="C37" s="436"/>
      <c r="D37" s="436"/>
      <c r="E37" s="436"/>
      <c r="F37" s="436"/>
      <c r="G37" s="436"/>
      <c r="H37" s="436"/>
      <c r="I37" s="436"/>
      <c r="J37" s="436"/>
      <c r="K37" s="436"/>
      <c r="L37" s="436"/>
      <c r="M37" s="436"/>
      <c r="N37" s="436"/>
      <c r="O37" s="480"/>
      <c r="Q37" s="436"/>
    </row>
    <row r="38" spans="1:17" s="464" customFormat="1">
      <c r="A38" s="436"/>
      <c r="B38" s="437"/>
      <c r="C38" s="436"/>
      <c r="D38" s="436"/>
      <c r="E38" s="436"/>
      <c r="F38" s="436"/>
      <c r="G38" s="436"/>
      <c r="H38" s="436"/>
      <c r="I38" s="436"/>
      <c r="J38" s="436"/>
      <c r="K38" s="436"/>
      <c r="L38" s="436"/>
      <c r="M38" s="436"/>
      <c r="N38" s="436"/>
      <c r="O38" s="480"/>
      <c r="Q38" s="436"/>
    </row>
    <row r="39" spans="1:17" s="464" customFormat="1">
      <c r="A39" s="436"/>
      <c r="B39" s="437"/>
      <c r="C39" s="436"/>
      <c r="D39" s="436"/>
      <c r="E39" s="436"/>
      <c r="F39" s="436"/>
      <c r="G39" s="436"/>
      <c r="H39" s="436"/>
      <c r="I39" s="436"/>
      <c r="J39" s="436"/>
      <c r="K39" s="436"/>
      <c r="L39" s="436"/>
      <c r="M39" s="436"/>
      <c r="N39" s="436"/>
      <c r="O39" s="480"/>
      <c r="Q39" s="436"/>
    </row>
    <row r="40" spans="1:17" s="464" customFormat="1">
      <c r="A40" s="436"/>
      <c r="B40" s="437"/>
      <c r="C40" s="436"/>
      <c r="D40" s="436"/>
      <c r="E40" s="436"/>
      <c r="F40" s="436"/>
      <c r="G40" s="436"/>
      <c r="H40" s="436"/>
      <c r="I40" s="436"/>
      <c r="J40" s="436"/>
      <c r="K40" s="436"/>
      <c r="L40" s="436"/>
      <c r="M40" s="436"/>
      <c r="N40" s="436"/>
      <c r="O40" s="480"/>
      <c r="Q40" s="436"/>
    </row>
    <row r="41" spans="1:17" s="464" customFormat="1">
      <c r="A41" s="436"/>
      <c r="B41" s="437"/>
      <c r="C41" s="436"/>
      <c r="D41" s="436"/>
      <c r="E41" s="436"/>
      <c r="F41" s="436"/>
      <c r="G41" s="436"/>
      <c r="H41" s="436"/>
      <c r="I41" s="436"/>
      <c r="J41" s="436"/>
      <c r="K41" s="436"/>
      <c r="L41" s="436"/>
      <c r="M41" s="436"/>
      <c r="N41" s="436"/>
      <c r="O41" s="480"/>
      <c r="Q41" s="436"/>
    </row>
    <row r="42" spans="1:17" s="464" customFormat="1">
      <c r="A42" s="436"/>
      <c r="B42" s="437"/>
      <c r="C42" s="436"/>
      <c r="D42" s="436"/>
      <c r="E42" s="436"/>
      <c r="F42" s="436"/>
      <c r="G42" s="436"/>
      <c r="H42" s="436"/>
      <c r="I42" s="436"/>
      <c r="J42" s="436"/>
      <c r="K42" s="436"/>
      <c r="L42" s="436"/>
      <c r="M42" s="436"/>
      <c r="N42" s="436"/>
      <c r="O42" s="480"/>
      <c r="Q42" s="436"/>
    </row>
    <row r="43" spans="1:17" s="464" customFormat="1">
      <c r="A43" s="436"/>
      <c r="B43" s="437"/>
      <c r="C43" s="436"/>
      <c r="D43" s="436"/>
      <c r="E43" s="436"/>
      <c r="F43" s="436"/>
      <c r="G43" s="436"/>
      <c r="H43" s="436"/>
      <c r="I43" s="436"/>
      <c r="J43" s="436"/>
      <c r="K43" s="436"/>
      <c r="L43" s="436"/>
      <c r="M43" s="436"/>
      <c r="N43" s="436"/>
      <c r="O43" s="480"/>
      <c r="Q43" s="436"/>
    </row>
    <row r="44" spans="1:17" s="464" customFormat="1">
      <c r="A44" s="436"/>
      <c r="B44" s="437"/>
      <c r="C44" s="436"/>
      <c r="D44" s="436"/>
      <c r="E44" s="436"/>
      <c r="F44" s="436"/>
      <c r="G44" s="436"/>
      <c r="H44" s="436"/>
      <c r="I44" s="436"/>
      <c r="J44" s="436"/>
      <c r="K44" s="436"/>
      <c r="L44" s="436"/>
      <c r="M44" s="436"/>
      <c r="N44" s="436"/>
      <c r="O44" s="480"/>
      <c r="Q44" s="436"/>
    </row>
    <row r="45" spans="1:17" s="464" customFormat="1">
      <c r="A45" s="436"/>
      <c r="B45" s="437"/>
      <c r="C45" s="436"/>
      <c r="D45" s="436"/>
      <c r="E45" s="436"/>
      <c r="F45" s="436"/>
      <c r="G45" s="436"/>
      <c r="H45" s="436"/>
      <c r="I45" s="436"/>
      <c r="J45" s="436"/>
      <c r="K45" s="436"/>
      <c r="L45" s="436"/>
      <c r="M45" s="436"/>
      <c r="N45" s="436"/>
      <c r="O45" s="480"/>
      <c r="Q45" s="436"/>
    </row>
    <row r="46" spans="1:17" s="464" customFormat="1">
      <c r="A46" s="436"/>
      <c r="B46" s="437"/>
      <c r="C46" s="436"/>
      <c r="D46" s="436"/>
      <c r="E46" s="436"/>
      <c r="F46" s="436"/>
      <c r="G46" s="436"/>
      <c r="H46" s="436"/>
      <c r="I46" s="436"/>
      <c r="J46" s="436"/>
      <c r="K46" s="436"/>
      <c r="L46" s="436"/>
      <c r="M46" s="436"/>
      <c r="N46" s="436"/>
      <c r="O46" s="480"/>
      <c r="Q46" s="436"/>
    </row>
    <row r="47" spans="1:17" s="464" customFormat="1">
      <c r="A47" s="436"/>
      <c r="B47" s="437"/>
      <c r="C47" s="436"/>
      <c r="D47" s="436"/>
      <c r="E47" s="436"/>
      <c r="F47" s="436"/>
      <c r="G47" s="436"/>
      <c r="H47" s="436"/>
      <c r="I47" s="436"/>
      <c r="J47" s="436"/>
      <c r="K47" s="436"/>
      <c r="L47" s="436"/>
      <c r="M47" s="436"/>
      <c r="N47" s="436"/>
      <c r="O47" s="480"/>
      <c r="Q47" s="436"/>
    </row>
    <row r="48" spans="1:17" s="464" customFormat="1">
      <c r="A48" s="436"/>
      <c r="B48" s="437"/>
      <c r="C48" s="436"/>
      <c r="D48" s="436"/>
      <c r="E48" s="436"/>
      <c r="F48" s="436"/>
      <c r="G48" s="436"/>
      <c r="H48" s="436"/>
      <c r="I48" s="436"/>
      <c r="J48" s="436"/>
      <c r="K48" s="436"/>
      <c r="L48" s="436"/>
      <c r="M48" s="436"/>
      <c r="N48" s="436"/>
      <c r="O48" s="480"/>
      <c r="Q48" s="436"/>
    </row>
    <row r="49" spans="1:17" s="464" customFormat="1">
      <c r="A49" s="436"/>
      <c r="B49" s="437"/>
      <c r="C49" s="436"/>
      <c r="D49" s="436"/>
      <c r="E49" s="436"/>
      <c r="F49" s="436"/>
      <c r="G49" s="436"/>
      <c r="H49" s="436"/>
      <c r="I49" s="436"/>
      <c r="J49" s="436"/>
      <c r="K49" s="436"/>
      <c r="L49" s="436"/>
      <c r="M49" s="436"/>
      <c r="N49" s="436"/>
      <c r="O49" s="480"/>
      <c r="Q49" s="436"/>
    </row>
    <row r="50" spans="1:17" s="464" customFormat="1">
      <c r="A50" s="436"/>
      <c r="B50" s="437"/>
      <c r="C50" s="436"/>
      <c r="D50" s="436"/>
      <c r="E50" s="436"/>
      <c r="F50" s="436"/>
      <c r="G50" s="436"/>
      <c r="H50" s="436"/>
      <c r="I50" s="436"/>
      <c r="J50" s="436"/>
      <c r="K50" s="436"/>
      <c r="L50" s="436"/>
      <c r="M50" s="436"/>
      <c r="N50" s="436"/>
      <c r="O50" s="480"/>
      <c r="Q50" s="436"/>
    </row>
    <row r="51" spans="1:17" s="464" customFormat="1">
      <c r="A51" s="436"/>
      <c r="B51" s="437"/>
      <c r="C51" s="436"/>
      <c r="D51" s="436"/>
      <c r="E51" s="436"/>
      <c r="F51" s="436"/>
      <c r="G51" s="436"/>
      <c r="H51" s="436"/>
      <c r="I51" s="436"/>
      <c r="J51" s="436"/>
      <c r="K51" s="436"/>
      <c r="L51" s="436"/>
      <c r="M51" s="436"/>
      <c r="N51" s="436"/>
      <c r="O51" s="480"/>
      <c r="Q51" s="436"/>
    </row>
    <row r="52" spans="1:17" s="464" customFormat="1">
      <c r="A52" s="436"/>
      <c r="B52" s="437"/>
      <c r="C52" s="436"/>
      <c r="D52" s="436"/>
      <c r="E52" s="436"/>
      <c r="F52" s="436"/>
      <c r="G52" s="436"/>
      <c r="H52" s="436"/>
      <c r="I52" s="436"/>
      <c r="J52" s="436"/>
      <c r="K52" s="436"/>
      <c r="L52" s="436"/>
      <c r="M52" s="436"/>
      <c r="N52" s="436"/>
      <c r="O52" s="480"/>
      <c r="Q52" s="436"/>
    </row>
    <row r="53" spans="1:17" s="464" customFormat="1">
      <c r="A53" s="436"/>
      <c r="B53" s="437"/>
      <c r="C53" s="436"/>
      <c r="D53" s="436"/>
      <c r="E53" s="436"/>
      <c r="F53" s="436"/>
      <c r="G53" s="436"/>
      <c r="H53" s="436"/>
      <c r="I53" s="436"/>
      <c r="J53" s="436"/>
      <c r="K53" s="436"/>
      <c r="L53" s="436"/>
      <c r="M53" s="436"/>
      <c r="N53" s="436"/>
      <c r="O53" s="480"/>
      <c r="Q53" s="436"/>
    </row>
  </sheetData>
  <mergeCells count="21">
    <mergeCell ref="A21:F21"/>
    <mergeCell ref="H21:N21"/>
    <mergeCell ref="B8:B13"/>
    <mergeCell ref="C8:C13"/>
    <mergeCell ref="D8:D13"/>
    <mergeCell ref="E8:F9"/>
    <mergeCell ref="G8:G13"/>
    <mergeCell ref="A8:A13"/>
    <mergeCell ref="P8:P13"/>
    <mergeCell ref="E10:E13"/>
    <mergeCell ref="F10:F13"/>
    <mergeCell ref="J10:J13"/>
    <mergeCell ref="K10:L10"/>
    <mergeCell ref="K11:K13"/>
    <mergeCell ref="L11:L13"/>
    <mergeCell ref="H8:H13"/>
    <mergeCell ref="I8:I13"/>
    <mergeCell ref="J8:L9"/>
    <mergeCell ref="M8:M13"/>
    <mergeCell ref="N8:N13"/>
    <mergeCell ref="O8:O13"/>
  </mergeCells>
  <pageMargins left="0.5" right="0.25" top="0.74803149606299213" bottom="0.74803149606299213" header="0.31496062992125984" footer="0.31496062992125984"/>
  <pageSetup paperSize="9" scale="70" orientation="landscape" horizontalDpi="0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75D32-0729-403C-9E2F-E0E06088C7A5}">
  <sheetPr>
    <tabColor rgb="FF00B050"/>
  </sheetPr>
  <dimension ref="A1:Q49"/>
  <sheetViews>
    <sheetView zoomScale="85" zoomScaleNormal="85" workbookViewId="0">
      <selection activeCell="D23" sqref="D23"/>
    </sheetView>
  </sheetViews>
  <sheetFormatPr defaultColWidth="6.85546875" defaultRowHeight="12.75"/>
  <cols>
    <col min="1" max="1" width="4.5703125" style="436" bestFit="1" customWidth="1"/>
    <col min="2" max="2" width="14.28515625" style="437" bestFit="1" customWidth="1"/>
    <col min="3" max="3" width="21.85546875" style="436" bestFit="1" customWidth="1"/>
    <col min="4" max="4" width="17" style="436" bestFit="1" customWidth="1"/>
    <col min="5" max="5" width="12.42578125" style="436" bestFit="1" customWidth="1"/>
    <col min="6" max="6" width="8.7109375" style="436" bestFit="1" customWidth="1"/>
    <col min="7" max="7" width="10.85546875" style="436" customWidth="1"/>
    <col min="8" max="8" width="17.42578125" style="436" bestFit="1" customWidth="1"/>
    <col min="9" max="9" width="19.28515625" style="436" customWidth="1"/>
    <col min="10" max="10" width="8.42578125" style="436" bestFit="1" customWidth="1"/>
    <col min="11" max="11" width="8.140625" style="436" bestFit="1" customWidth="1"/>
    <col min="12" max="12" width="7.42578125" style="436" bestFit="1" customWidth="1"/>
    <col min="13" max="13" width="12.28515625" style="436" bestFit="1" customWidth="1"/>
    <col min="14" max="14" width="8.5703125" style="436" bestFit="1" customWidth="1"/>
    <col min="15" max="15" width="15" style="436" customWidth="1"/>
    <col min="16" max="16" width="14.42578125" style="464" customWidth="1"/>
    <col min="17" max="17" width="11.28515625" style="436" bestFit="1" customWidth="1"/>
    <col min="18" max="18" width="10.7109375" style="436" customWidth="1"/>
    <col min="19" max="255" width="6.85546875" style="436"/>
    <col min="256" max="256" width="3.85546875" style="436" customWidth="1"/>
    <col min="257" max="257" width="19.42578125" style="436" customWidth="1"/>
    <col min="258" max="258" width="24.85546875" style="436" customWidth="1"/>
    <col min="259" max="259" width="16.5703125" style="436" customWidth="1"/>
    <col min="260" max="260" width="12.5703125" style="436" customWidth="1"/>
    <col min="261" max="261" width="5.7109375" style="436" customWidth="1"/>
    <col min="262" max="262" width="11.140625" style="436" customWidth="1"/>
    <col min="263" max="263" width="6.7109375" style="436" customWidth="1"/>
    <col min="264" max="264" width="19.28515625" style="436" customWidth="1"/>
    <col min="265" max="266" width="9.42578125" style="436" customWidth="1"/>
    <col min="267" max="267" width="7.85546875" style="436" customWidth="1"/>
    <col min="268" max="268" width="13.140625" style="436" customWidth="1"/>
    <col min="269" max="269" width="7.140625" style="436" customWidth="1"/>
    <col min="270" max="270" width="18" style="436" customWidth="1"/>
    <col min="271" max="271" width="24.140625" style="436" customWidth="1"/>
    <col min="272" max="272" width="6.85546875" style="436"/>
    <col min="273" max="273" width="13.140625" style="436" customWidth="1"/>
    <col min="274" max="511" width="6.85546875" style="436"/>
    <col min="512" max="512" width="3.85546875" style="436" customWidth="1"/>
    <col min="513" max="513" width="19.42578125" style="436" customWidth="1"/>
    <col min="514" max="514" width="24.85546875" style="436" customWidth="1"/>
    <col min="515" max="515" width="16.5703125" style="436" customWidth="1"/>
    <col min="516" max="516" width="12.5703125" style="436" customWidth="1"/>
    <col min="517" max="517" width="5.7109375" style="436" customWidth="1"/>
    <col min="518" max="518" width="11.140625" style="436" customWidth="1"/>
    <col min="519" max="519" width="6.7109375" style="436" customWidth="1"/>
    <col min="520" max="520" width="19.28515625" style="436" customWidth="1"/>
    <col min="521" max="522" width="9.42578125" style="436" customWidth="1"/>
    <col min="523" max="523" width="7.85546875" style="436" customWidth="1"/>
    <col min="524" max="524" width="13.140625" style="436" customWidth="1"/>
    <col min="525" max="525" width="7.140625" style="436" customWidth="1"/>
    <col min="526" max="526" width="18" style="436" customWidth="1"/>
    <col min="527" max="527" width="24.140625" style="436" customWidth="1"/>
    <col min="528" max="528" width="6.85546875" style="436"/>
    <col min="529" max="529" width="13.140625" style="436" customWidth="1"/>
    <col min="530" max="767" width="6.85546875" style="436"/>
    <col min="768" max="768" width="3.85546875" style="436" customWidth="1"/>
    <col min="769" max="769" width="19.42578125" style="436" customWidth="1"/>
    <col min="770" max="770" width="24.85546875" style="436" customWidth="1"/>
    <col min="771" max="771" width="16.5703125" style="436" customWidth="1"/>
    <col min="772" max="772" width="12.5703125" style="436" customWidth="1"/>
    <col min="773" max="773" width="5.7109375" style="436" customWidth="1"/>
    <col min="774" max="774" width="11.140625" style="436" customWidth="1"/>
    <col min="775" max="775" width="6.7109375" style="436" customWidth="1"/>
    <col min="776" max="776" width="19.28515625" style="436" customWidth="1"/>
    <col min="777" max="778" width="9.42578125" style="436" customWidth="1"/>
    <col min="779" max="779" width="7.85546875" style="436" customWidth="1"/>
    <col min="780" max="780" width="13.140625" style="436" customWidth="1"/>
    <col min="781" max="781" width="7.140625" style="436" customWidth="1"/>
    <col min="782" max="782" width="18" style="436" customWidth="1"/>
    <col min="783" max="783" width="24.140625" style="436" customWidth="1"/>
    <col min="784" max="784" width="6.85546875" style="436"/>
    <col min="785" max="785" width="13.140625" style="436" customWidth="1"/>
    <col min="786" max="1023" width="6.85546875" style="436"/>
    <col min="1024" max="1024" width="3.85546875" style="436" customWidth="1"/>
    <col min="1025" max="1025" width="19.42578125" style="436" customWidth="1"/>
    <col min="1026" max="1026" width="24.85546875" style="436" customWidth="1"/>
    <col min="1027" max="1027" width="16.5703125" style="436" customWidth="1"/>
    <col min="1028" max="1028" width="12.5703125" style="436" customWidth="1"/>
    <col min="1029" max="1029" width="5.7109375" style="436" customWidth="1"/>
    <col min="1030" max="1030" width="11.140625" style="436" customWidth="1"/>
    <col min="1031" max="1031" width="6.7109375" style="436" customWidth="1"/>
    <col min="1032" max="1032" width="19.28515625" style="436" customWidth="1"/>
    <col min="1033" max="1034" width="9.42578125" style="436" customWidth="1"/>
    <col min="1035" max="1035" width="7.85546875" style="436" customWidth="1"/>
    <col min="1036" max="1036" width="13.140625" style="436" customWidth="1"/>
    <col min="1037" max="1037" width="7.140625" style="436" customWidth="1"/>
    <col min="1038" max="1038" width="18" style="436" customWidth="1"/>
    <col min="1039" max="1039" width="24.140625" style="436" customWidth="1"/>
    <col min="1040" max="1040" width="6.85546875" style="436"/>
    <col min="1041" max="1041" width="13.140625" style="436" customWidth="1"/>
    <col min="1042" max="1279" width="6.85546875" style="436"/>
    <col min="1280" max="1280" width="3.85546875" style="436" customWidth="1"/>
    <col min="1281" max="1281" width="19.42578125" style="436" customWidth="1"/>
    <col min="1282" max="1282" width="24.85546875" style="436" customWidth="1"/>
    <col min="1283" max="1283" width="16.5703125" style="436" customWidth="1"/>
    <col min="1284" max="1284" width="12.5703125" style="436" customWidth="1"/>
    <col min="1285" max="1285" width="5.7109375" style="436" customWidth="1"/>
    <col min="1286" max="1286" width="11.140625" style="436" customWidth="1"/>
    <col min="1287" max="1287" width="6.7109375" style="436" customWidth="1"/>
    <col min="1288" max="1288" width="19.28515625" style="436" customWidth="1"/>
    <col min="1289" max="1290" width="9.42578125" style="436" customWidth="1"/>
    <col min="1291" max="1291" width="7.85546875" style="436" customWidth="1"/>
    <col min="1292" max="1292" width="13.140625" style="436" customWidth="1"/>
    <col min="1293" max="1293" width="7.140625" style="436" customWidth="1"/>
    <col min="1294" max="1294" width="18" style="436" customWidth="1"/>
    <col min="1295" max="1295" width="24.140625" style="436" customWidth="1"/>
    <col min="1296" max="1296" width="6.85546875" style="436"/>
    <col min="1297" max="1297" width="13.140625" style="436" customWidth="1"/>
    <col min="1298" max="1535" width="6.85546875" style="436"/>
    <col min="1536" max="1536" width="3.85546875" style="436" customWidth="1"/>
    <col min="1537" max="1537" width="19.42578125" style="436" customWidth="1"/>
    <col min="1538" max="1538" width="24.85546875" style="436" customWidth="1"/>
    <col min="1539" max="1539" width="16.5703125" style="436" customWidth="1"/>
    <col min="1540" max="1540" width="12.5703125" style="436" customWidth="1"/>
    <col min="1541" max="1541" width="5.7109375" style="436" customWidth="1"/>
    <col min="1542" max="1542" width="11.140625" style="436" customWidth="1"/>
    <col min="1543" max="1543" width="6.7109375" style="436" customWidth="1"/>
    <col min="1544" max="1544" width="19.28515625" style="436" customWidth="1"/>
    <col min="1545" max="1546" width="9.42578125" style="436" customWidth="1"/>
    <col min="1547" max="1547" width="7.85546875" style="436" customWidth="1"/>
    <col min="1548" max="1548" width="13.140625" style="436" customWidth="1"/>
    <col min="1549" max="1549" width="7.140625" style="436" customWidth="1"/>
    <col min="1550" max="1550" width="18" style="436" customWidth="1"/>
    <col min="1551" max="1551" width="24.140625" style="436" customWidth="1"/>
    <col min="1552" max="1552" width="6.85546875" style="436"/>
    <col min="1553" max="1553" width="13.140625" style="436" customWidth="1"/>
    <col min="1554" max="1791" width="6.85546875" style="436"/>
    <col min="1792" max="1792" width="3.85546875" style="436" customWidth="1"/>
    <col min="1793" max="1793" width="19.42578125" style="436" customWidth="1"/>
    <col min="1794" max="1794" width="24.85546875" style="436" customWidth="1"/>
    <col min="1795" max="1795" width="16.5703125" style="436" customWidth="1"/>
    <col min="1796" max="1796" width="12.5703125" style="436" customWidth="1"/>
    <col min="1797" max="1797" width="5.7109375" style="436" customWidth="1"/>
    <col min="1798" max="1798" width="11.140625" style="436" customWidth="1"/>
    <col min="1799" max="1799" width="6.7109375" style="436" customWidth="1"/>
    <col min="1800" max="1800" width="19.28515625" style="436" customWidth="1"/>
    <col min="1801" max="1802" width="9.42578125" style="436" customWidth="1"/>
    <col min="1803" max="1803" width="7.85546875" style="436" customWidth="1"/>
    <col min="1804" max="1804" width="13.140625" style="436" customWidth="1"/>
    <col min="1805" max="1805" width="7.140625" style="436" customWidth="1"/>
    <col min="1806" max="1806" width="18" style="436" customWidth="1"/>
    <col min="1807" max="1807" width="24.140625" style="436" customWidth="1"/>
    <col min="1808" max="1808" width="6.85546875" style="436"/>
    <col min="1809" max="1809" width="13.140625" style="436" customWidth="1"/>
    <col min="1810" max="2047" width="6.85546875" style="436"/>
    <col min="2048" max="2048" width="3.85546875" style="436" customWidth="1"/>
    <col min="2049" max="2049" width="19.42578125" style="436" customWidth="1"/>
    <col min="2050" max="2050" width="24.85546875" style="436" customWidth="1"/>
    <col min="2051" max="2051" width="16.5703125" style="436" customWidth="1"/>
    <col min="2052" max="2052" width="12.5703125" style="436" customWidth="1"/>
    <col min="2053" max="2053" width="5.7109375" style="436" customWidth="1"/>
    <col min="2054" max="2054" width="11.140625" style="436" customWidth="1"/>
    <col min="2055" max="2055" width="6.7109375" style="436" customWidth="1"/>
    <col min="2056" max="2056" width="19.28515625" style="436" customWidth="1"/>
    <col min="2057" max="2058" width="9.42578125" style="436" customWidth="1"/>
    <col min="2059" max="2059" width="7.85546875" style="436" customWidth="1"/>
    <col min="2060" max="2060" width="13.140625" style="436" customWidth="1"/>
    <col min="2061" max="2061" width="7.140625" style="436" customWidth="1"/>
    <col min="2062" max="2062" width="18" style="436" customWidth="1"/>
    <col min="2063" max="2063" width="24.140625" style="436" customWidth="1"/>
    <col min="2064" max="2064" width="6.85546875" style="436"/>
    <col min="2065" max="2065" width="13.140625" style="436" customWidth="1"/>
    <col min="2066" max="2303" width="6.85546875" style="436"/>
    <col min="2304" max="2304" width="3.85546875" style="436" customWidth="1"/>
    <col min="2305" max="2305" width="19.42578125" style="436" customWidth="1"/>
    <col min="2306" max="2306" width="24.85546875" style="436" customWidth="1"/>
    <col min="2307" max="2307" width="16.5703125" style="436" customWidth="1"/>
    <col min="2308" max="2308" width="12.5703125" style="436" customWidth="1"/>
    <col min="2309" max="2309" width="5.7109375" style="436" customWidth="1"/>
    <col min="2310" max="2310" width="11.140625" style="436" customWidth="1"/>
    <col min="2311" max="2311" width="6.7109375" style="436" customWidth="1"/>
    <col min="2312" max="2312" width="19.28515625" style="436" customWidth="1"/>
    <col min="2313" max="2314" width="9.42578125" style="436" customWidth="1"/>
    <col min="2315" max="2315" width="7.85546875" style="436" customWidth="1"/>
    <col min="2316" max="2316" width="13.140625" style="436" customWidth="1"/>
    <col min="2317" max="2317" width="7.140625" style="436" customWidth="1"/>
    <col min="2318" max="2318" width="18" style="436" customWidth="1"/>
    <col min="2319" max="2319" width="24.140625" style="436" customWidth="1"/>
    <col min="2320" max="2320" width="6.85546875" style="436"/>
    <col min="2321" max="2321" width="13.140625" style="436" customWidth="1"/>
    <col min="2322" max="2559" width="6.85546875" style="436"/>
    <col min="2560" max="2560" width="3.85546875" style="436" customWidth="1"/>
    <col min="2561" max="2561" width="19.42578125" style="436" customWidth="1"/>
    <col min="2562" max="2562" width="24.85546875" style="436" customWidth="1"/>
    <col min="2563" max="2563" width="16.5703125" style="436" customWidth="1"/>
    <col min="2564" max="2564" width="12.5703125" style="436" customWidth="1"/>
    <col min="2565" max="2565" width="5.7109375" style="436" customWidth="1"/>
    <col min="2566" max="2566" width="11.140625" style="436" customWidth="1"/>
    <col min="2567" max="2567" width="6.7109375" style="436" customWidth="1"/>
    <col min="2568" max="2568" width="19.28515625" style="436" customWidth="1"/>
    <col min="2569" max="2570" width="9.42578125" style="436" customWidth="1"/>
    <col min="2571" max="2571" width="7.85546875" style="436" customWidth="1"/>
    <col min="2572" max="2572" width="13.140625" style="436" customWidth="1"/>
    <col min="2573" max="2573" width="7.140625" style="436" customWidth="1"/>
    <col min="2574" max="2574" width="18" style="436" customWidth="1"/>
    <col min="2575" max="2575" width="24.140625" style="436" customWidth="1"/>
    <col min="2576" max="2576" width="6.85546875" style="436"/>
    <col min="2577" max="2577" width="13.140625" style="436" customWidth="1"/>
    <col min="2578" max="2815" width="6.85546875" style="436"/>
    <col min="2816" max="2816" width="3.85546875" style="436" customWidth="1"/>
    <col min="2817" max="2817" width="19.42578125" style="436" customWidth="1"/>
    <col min="2818" max="2818" width="24.85546875" style="436" customWidth="1"/>
    <col min="2819" max="2819" width="16.5703125" style="436" customWidth="1"/>
    <col min="2820" max="2820" width="12.5703125" style="436" customWidth="1"/>
    <col min="2821" max="2821" width="5.7109375" style="436" customWidth="1"/>
    <col min="2822" max="2822" width="11.140625" style="436" customWidth="1"/>
    <col min="2823" max="2823" width="6.7109375" style="436" customWidth="1"/>
    <col min="2824" max="2824" width="19.28515625" style="436" customWidth="1"/>
    <col min="2825" max="2826" width="9.42578125" style="436" customWidth="1"/>
    <col min="2827" max="2827" width="7.85546875" style="436" customWidth="1"/>
    <col min="2828" max="2828" width="13.140625" style="436" customWidth="1"/>
    <col min="2829" max="2829" width="7.140625" style="436" customWidth="1"/>
    <col min="2830" max="2830" width="18" style="436" customWidth="1"/>
    <col min="2831" max="2831" width="24.140625" style="436" customWidth="1"/>
    <col min="2832" max="2832" width="6.85546875" style="436"/>
    <col min="2833" max="2833" width="13.140625" style="436" customWidth="1"/>
    <col min="2834" max="3071" width="6.85546875" style="436"/>
    <col min="3072" max="3072" width="3.85546875" style="436" customWidth="1"/>
    <col min="3073" max="3073" width="19.42578125" style="436" customWidth="1"/>
    <col min="3074" max="3074" width="24.85546875" style="436" customWidth="1"/>
    <col min="3075" max="3075" width="16.5703125" style="436" customWidth="1"/>
    <col min="3076" max="3076" width="12.5703125" style="436" customWidth="1"/>
    <col min="3077" max="3077" width="5.7109375" style="436" customWidth="1"/>
    <col min="3078" max="3078" width="11.140625" style="436" customWidth="1"/>
    <col min="3079" max="3079" width="6.7109375" style="436" customWidth="1"/>
    <col min="3080" max="3080" width="19.28515625" style="436" customWidth="1"/>
    <col min="3081" max="3082" width="9.42578125" style="436" customWidth="1"/>
    <col min="3083" max="3083" width="7.85546875" style="436" customWidth="1"/>
    <col min="3084" max="3084" width="13.140625" style="436" customWidth="1"/>
    <col min="3085" max="3085" width="7.140625" style="436" customWidth="1"/>
    <col min="3086" max="3086" width="18" style="436" customWidth="1"/>
    <col min="3087" max="3087" width="24.140625" style="436" customWidth="1"/>
    <col min="3088" max="3088" width="6.85546875" style="436"/>
    <col min="3089" max="3089" width="13.140625" style="436" customWidth="1"/>
    <col min="3090" max="3327" width="6.85546875" style="436"/>
    <col min="3328" max="3328" width="3.85546875" style="436" customWidth="1"/>
    <col min="3329" max="3329" width="19.42578125" style="436" customWidth="1"/>
    <col min="3330" max="3330" width="24.85546875" style="436" customWidth="1"/>
    <col min="3331" max="3331" width="16.5703125" style="436" customWidth="1"/>
    <col min="3332" max="3332" width="12.5703125" style="436" customWidth="1"/>
    <col min="3333" max="3333" width="5.7109375" style="436" customWidth="1"/>
    <col min="3334" max="3334" width="11.140625" style="436" customWidth="1"/>
    <col min="3335" max="3335" width="6.7109375" style="436" customWidth="1"/>
    <col min="3336" max="3336" width="19.28515625" style="436" customWidth="1"/>
    <col min="3337" max="3338" width="9.42578125" style="436" customWidth="1"/>
    <col min="3339" max="3339" width="7.85546875" style="436" customWidth="1"/>
    <col min="3340" max="3340" width="13.140625" style="436" customWidth="1"/>
    <col min="3341" max="3341" width="7.140625" style="436" customWidth="1"/>
    <col min="3342" max="3342" width="18" style="436" customWidth="1"/>
    <col min="3343" max="3343" width="24.140625" style="436" customWidth="1"/>
    <col min="3344" max="3344" width="6.85546875" style="436"/>
    <col min="3345" max="3345" width="13.140625" style="436" customWidth="1"/>
    <col min="3346" max="3583" width="6.85546875" style="436"/>
    <col min="3584" max="3584" width="3.85546875" style="436" customWidth="1"/>
    <col min="3585" max="3585" width="19.42578125" style="436" customWidth="1"/>
    <col min="3586" max="3586" width="24.85546875" style="436" customWidth="1"/>
    <col min="3587" max="3587" width="16.5703125" style="436" customWidth="1"/>
    <col min="3588" max="3588" width="12.5703125" style="436" customWidth="1"/>
    <col min="3589" max="3589" width="5.7109375" style="436" customWidth="1"/>
    <col min="3590" max="3590" width="11.140625" style="436" customWidth="1"/>
    <col min="3591" max="3591" width="6.7109375" style="436" customWidth="1"/>
    <col min="3592" max="3592" width="19.28515625" style="436" customWidth="1"/>
    <col min="3593" max="3594" width="9.42578125" style="436" customWidth="1"/>
    <col min="3595" max="3595" width="7.85546875" style="436" customWidth="1"/>
    <col min="3596" max="3596" width="13.140625" style="436" customWidth="1"/>
    <col min="3597" max="3597" width="7.140625" style="436" customWidth="1"/>
    <col min="3598" max="3598" width="18" style="436" customWidth="1"/>
    <col min="3599" max="3599" width="24.140625" style="436" customWidth="1"/>
    <col min="3600" max="3600" width="6.85546875" style="436"/>
    <col min="3601" max="3601" width="13.140625" style="436" customWidth="1"/>
    <col min="3602" max="3839" width="6.85546875" style="436"/>
    <col min="3840" max="3840" width="3.85546875" style="436" customWidth="1"/>
    <col min="3841" max="3841" width="19.42578125" style="436" customWidth="1"/>
    <col min="3842" max="3842" width="24.85546875" style="436" customWidth="1"/>
    <col min="3843" max="3843" width="16.5703125" style="436" customWidth="1"/>
    <col min="3844" max="3844" width="12.5703125" style="436" customWidth="1"/>
    <col min="3845" max="3845" width="5.7109375" style="436" customWidth="1"/>
    <col min="3846" max="3846" width="11.140625" style="436" customWidth="1"/>
    <col min="3847" max="3847" width="6.7109375" style="436" customWidth="1"/>
    <col min="3848" max="3848" width="19.28515625" style="436" customWidth="1"/>
    <col min="3849" max="3850" width="9.42578125" style="436" customWidth="1"/>
    <col min="3851" max="3851" width="7.85546875" style="436" customWidth="1"/>
    <col min="3852" max="3852" width="13.140625" style="436" customWidth="1"/>
    <col min="3853" max="3853" width="7.140625" style="436" customWidth="1"/>
    <col min="3854" max="3854" width="18" style="436" customWidth="1"/>
    <col min="3855" max="3855" width="24.140625" style="436" customWidth="1"/>
    <col min="3856" max="3856" width="6.85546875" style="436"/>
    <col min="3857" max="3857" width="13.140625" style="436" customWidth="1"/>
    <col min="3858" max="4095" width="6.85546875" style="436"/>
    <col min="4096" max="4096" width="3.85546875" style="436" customWidth="1"/>
    <col min="4097" max="4097" width="19.42578125" style="436" customWidth="1"/>
    <col min="4098" max="4098" width="24.85546875" style="436" customWidth="1"/>
    <col min="4099" max="4099" width="16.5703125" style="436" customWidth="1"/>
    <col min="4100" max="4100" width="12.5703125" style="436" customWidth="1"/>
    <col min="4101" max="4101" width="5.7109375" style="436" customWidth="1"/>
    <col min="4102" max="4102" width="11.140625" style="436" customWidth="1"/>
    <col min="4103" max="4103" width="6.7109375" style="436" customWidth="1"/>
    <col min="4104" max="4104" width="19.28515625" style="436" customWidth="1"/>
    <col min="4105" max="4106" width="9.42578125" style="436" customWidth="1"/>
    <col min="4107" max="4107" width="7.85546875" style="436" customWidth="1"/>
    <col min="4108" max="4108" width="13.140625" style="436" customWidth="1"/>
    <col min="4109" max="4109" width="7.140625" style="436" customWidth="1"/>
    <col min="4110" max="4110" width="18" style="436" customWidth="1"/>
    <col min="4111" max="4111" width="24.140625" style="436" customWidth="1"/>
    <col min="4112" max="4112" width="6.85546875" style="436"/>
    <col min="4113" max="4113" width="13.140625" style="436" customWidth="1"/>
    <col min="4114" max="4351" width="6.85546875" style="436"/>
    <col min="4352" max="4352" width="3.85546875" style="436" customWidth="1"/>
    <col min="4353" max="4353" width="19.42578125" style="436" customWidth="1"/>
    <col min="4354" max="4354" width="24.85546875" style="436" customWidth="1"/>
    <col min="4355" max="4355" width="16.5703125" style="436" customWidth="1"/>
    <col min="4356" max="4356" width="12.5703125" style="436" customWidth="1"/>
    <col min="4357" max="4357" width="5.7109375" style="436" customWidth="1"/>
    <col min="4358" max="4358" width="11.140625" style="436" customWidth="1"/>
    <col min="4359" max="4359" width="6.7109375" style="436" customWidth="1"/>
    <col min="4360" max="4360" width="19.28515625" style="436" customWidth="1"/>
    <col min="4361" max="4362" width="9.42578125" style="436" customWidth="1"/>
    <col min="4363" max="4363" width="7.85546875" style="436" customWidth="1"/>
    <col min="4364" max="4364" width="13.140625" style="436" customWidth="1"/>
    <col min="4365" max="4365" width="7.140625" style="436" customWidth="1"/>
    <col min="4366" max="4366" width="18" style="436" customWidth="1"/>
    <col min="4367" max="4367" width="24.140625" style="436" customWidth="1"/>
    <col min="4368" max="4368" width="6.85546875" style="436"/>
    <col min="4369" max="4369" width="13.140625" style="436" customWidth="1"/>
    <col min="4370" max="4607" width="6.85546875" style="436"/>
    <col min="4608" max="4608" width="3.85546875" style="436" customWidth="1"/>
    <col min="4609" max="4609" width="19.42578125" style="436" customWidth="1"/>
    <col min="4610" max="4610" width="24.85546875" style="436" customWidth="1"/>
    <col min="4611" max="4611" width="16.5703125" style="436" customWidth="1"/>
    <col min="4612" max="4612" width="12.5703125" style="436" customWidth="1"/>
    <col min="4613" max="4613" width="5.7109375" style="436" customWidth="1"/>
    <col min="4614" max="4614" width="11.140625" style="436" customWidth="1"/>
    <col min="4615" max="4615" width="6.7109375" style="436" customWidth="1"/>
    <col min="4616" max="4616" width="19.28515625" style="436" customWidth="1"/>
    <col min="4617" max="4618" width="9.42578125" style="436" customWidth="1"/>
    <col min="4619" max="4619" width="7.85546875" style="436" customWidth="1"/>
    <col min="4620" max="4620" width="13.140625" style="436" customWidth="1"/>
    <col min="4621" max="4621" width="7.140625" style="436" customWidth="1"/>
    <col min="4622" max="4622" width="18" style="436" customWidth="1"/>
    <col min="4623" max="4623" width="24.140625" style="436" customWidth="1"/>
    <col min="4624" max="4624" width="6.85546875" style="436"/>
    <col min="4625" max="4625" width="13.140625" style="436" customWidth="1"/>
    <col min="4626" max="4863" width="6.85546875" style="436"/>
    <col min="4864" max="4864" width="3.85546875" style="436" customWidth="1"/>
    <col min="4865" max="4865" width="19.42578125" style="436" customWidth="1"/>
    <col min="4866" max="4866" width="24.85546875" style="436" customWidth="1"/>
    <col min="4867" max="4867" width="16.5703125" style="436" customWidth="1"/>
    <col min="4868" max="4868" width="12.5703125" style="436" customWidth="1"/>
    <col min="4869" max="4869" width="5.7109375" style="436" customWidth="1"/>
    <col min="4870" max="4870" width="11.140625" style="436" customWidth="1"/>
    <col min="4871" max="4871" width="6.7109375" style="436" customWidth="1"/>
    <col min="4872" max="4872" width="19.28515625" style="436" customWidth="1"/>
    <col min="4873" max="4874" width="9.42578125" style="436" customWidth="1"/>
    <col min="4875" max="4875" width="7.85546875" style="436" customWidth="1"/>
    <col min="4876" max="4876" width="13.140625" style="436" customWidth="1"/>
    <col min="4877" max="4877" width="7.140625" style="436" customWidth="1"/>
    <col min="4878" max="4878" width="18" style="436" customWidth="1"/>
    <col min="4879" max="4879" width="24.140625" style="436" customWidth="1"/>
    <col min="4880" max="4880" width="6.85546875" style="436"/>
    <col min="4881" max="4881" width="13.140625" style="436" customWidth="1"/>
    <col min="4882" max="5119" width="6.85546875" style="436"/>
    <col min="5120" max="5120" width="3.85546875" style="436" customWidth="1"/>
    <col min="5121" max="5121" width="19.42578125" style="436" customWidth="1"/>
    <col min="5122" max="5122" width="24.85546875" style="436" customWidth="1"/>
    <col min="5123" max="5123" width="16.5703125" style="436" customWidth="1"/>
    <col min="5124" max="5124" width="12.5703125" style="436" customWidth="1"/>
    <col min="5125" max="5125" width="5.7109375" style="436" customWidth="1"/>
    <col min="5126" max="5126" width="11.140625" style="436" customWidth="1"/>
    <col min="5127" max="5127" width="6.7109375" style="436" customWidth="1"/>
    <col min="5128" max="5128" width="19.28515625" style="436" customWidth="1"/>
    <col min="5129" max="5130" width="9.42578125" style="436" customWidth="1"/>
    <col min="5131" max="5131" width="7.85546875" style="436" customWidth="1"/>
    <col min="5132" max="5132" width="13.140625" style="436" customWidth="1"/>
    <col min="5133" max="5133" width="7.140625" style="436" customWidth="1"/>
    <col min="5134" max="5134" width="18" style="436" customWidth="1"/>
    <col min="5135" max="5135" width="24.140625" style="436" customWidth="1"/>
    <col min="5136" max="5136" width="6.85546875" style="436"/>
    <col min="5137" max="5137" width="13.140625" style="436" customWidth="1"/>
    <col min="5138" max="5375" width="6.85546875" style="436"/>
    <col min="5376" max="5376" width="3.85546875" style="436" customWidth="1"/>
    <col min="5377" max="5377" width="19.42578125" style="436" customWidth="1"/>
    <col min="5378" max="5378" width="24.85546875" style="436" customWidth="1"/>
    <col min="5379" max="5379" width="16.5703125" style="436" customWidth="1"/>
    <col min="5380" max="5380" width="12.5703125" style="436" customWidth="1"/>
    <col min="5381" max="5381" width="5.7109375" style="436" customWidth="1"/>
    <col min="5382" max="5382" width="11.140625" style="436" customWidth="1"/>
    <col min="5383" max="5383" width="6.7109375" style="436" customWidth="1"/>
    <col min="5384" max="5384" width="19.28515625" style="436" customWidth="1"/>
    <col min="5385" max="5386" width="9.42578125" style="436" customWidth="1"/>
    <col min="5387" max="5387" width="7.85546875" style="436" customWidth="1"/>
    <col min="5388" max="5388" width="13.140625" style="436" customWidth="1"/>
    <col min="5389" max="5389" width="7.140625" style="436" customWidth="1"/>
    <col min="5390" max="5390" width="18" style="436" customWidth="1"/>
    <col min="5391" max="5391" width="24.140625" style="436" customWidth="1"/>
    <col min="5392" max="5392" width="6.85546875" style="436"/>
    <col min="5393" max="5393" width="13.140625" style="436" customWidth="1"/>
    <col min="5394" max="5631" width="6.85546875" style="436"/>
    <col min="5632" max="5632" width="3.85546875" style="436" customWidth="1"/>
    <col min="5633" max="5633" width="19.42578125" style="436" customWidth="1"/>
    <col min="5634" max="5634" width="24.85546875" style="436" customWidth="1"/>
    <col min="5635" max="5635" width="16.5703125" style="436" customWidth="1"/>
    <col min="5636" max="5636" width="12.5703125" style="436" customWidth="1"/>
    <col min="5637" max="5637" width="5.7109375" style="436" customWidth="1"/>
    <col min="5638" max="5638" width="11.140625" style="436" customWidth="1"/>
    <col min="5639" max="5639" width="6.7109375" style="436" customWidth="1"/>
    <col min="5640" max="5640" width="19.28515625" style="436" customWidth="1"/>
    <col min="5641" max="5642" width="9.42578125" style="436" customWidth="1"/>
    <col min="5643" max="5643" width="7.85546875" style="436" customWidth="1"/>
    <col min="5644" max="5644" width="13.140625" style="436" customWidth="1"/>
    <col min="5645" max="5645" width="7.140625" style="436" customWidth="1"/>
    <col min="5646" max="5646" width="18" style="436" customWidth="1"/>
    <col min="5647" max="5647" width="24.140625" style="436" customWidth="1"/>
    <col min="5648" max="5648" width="6.85546875" style="436"/>
    <col min="5649" max="5649" width="13.140625" style="436" customWidth="1"/>
    <col min="5650" max="5887" width="6.85546875" style="436"/>
    <col min="5888" max="5888" width="3.85546875" style="436" customWidth="1"/>
    <col min="5889" max="5889" width="19.42578125" style="436" customWidth="1"/>
    <col min="5890" max="5890" width="24.85546875" style="436" customWidth="1"/>
    <col min="5891" max="5891" width="16.5703125" style="436" customWidth="1"/>
    <col min="5892" max="5892" width="12.5703125" style="436" customWidth="1"/>
    <col min="5893" max="5893" width="5.7109375" style="436" customWidth="1"/>
    <col min="5894" max="5894" width="11.140625" style="436" customWidth="1"/>
    <col min="5895" max="5895" width="6.7109375" style="436" customWidth="1"/>
    <col min="5896" max="5896" width="19.28515625" style="436" customWidth="1"/>
    <col min="5897" max="5898" width="9.42578125" style="436" customWidth="1"/>
    <col min="5899" max="5899" width="7.85546875" style="436" customWidth="1"/>
    <col min="5900" max="5900" width="13.140625" style="436" customWidth="1"/>
    <col min="5901" max="5901" width="7.140625" style="436" customWidth="1"/>
    <col min="5902" max="5902" width="18" style="436" customWidth="1"/>
    <col min="5903" max="5903" width="24.140625" style="436" customWidth="1"/>
    <col min="5904" max="5904" width="6.85546875" style="436"/>
    <col min="5905" max="5905" width="13.140625" style="436" customWidth="1"/>
    <col min="5906" max="6143" width="6.85546875" style="436"/>
    <col min="6144" max="6144" width="3.85546875" style="436" customWidth="1"/>
    <col min="6145" max="6145" width="19.42578125" style="436" customWidth="1"/>
    <col min="6146" max="6146" width="24.85546875" style="436" customWidth="1"/>
    <col min="6147" max="6147" width="16.5703125" style="436" customWidth="1"/>
    <col min="6148" max="6148" width="12.5703125" style="436" customWidth="1"/>
    <col min="6149" max="6149" width="5.7109375" style="436" customWidth="1"/>
    <col min="6150" max="6150" width="11.140625" style="436" customWidth="1"/>
    <col min="6151" max="6151" width="6.7109375" style="436" customWidth="1"/>
    <col min="6152" max="6152" width="19.28515625" style="436" customWidth="1"/>
    <col min="6153" max="6154" width="9.42578125" style="436" customWidth="1"/>
    <col min="6155" max="6155" width="7.85546875" style="436" customWidth="1"/>
    <col min="6156" max="6156" width="13.140625" style="436" customWidth="1"/>
    <col min="6157" max="6157" width="7.140625" style="436" customWidth="1"/>
    <col min="6158" max="6158" width="18" style="436" customWidth="1"/>
    <col min="6159" max="6159" width="24.140625" style="436" customWidth="1"/>
    <col min="6160" max="6160" width="6.85546875" style="436"/>
    <col min="6161" max="6161" width="13.140625" style="436" customWidth="1"/>
    <col min="6162" max="6399" width="6.85546875" style="436"/>
    <col min="6400" max="6400" width="3.85546875" style="436" customWidth="1"/>
    <col min="6401" max="6401" width="19.42578125" style="436" customWidth="1"/>
    <col min="6402" max="6402" width="24.85546875" style="436" customWidth="1"/>
    <col min="6403" max="6403" width="16.5703125" style="436" customWidth="1"/>
    <col min="6404" max="6404" width="12.5703125" style="436" customWidth="1"/>
    <col min="6405" max="6405" width="5.7109375" style="436" customWidth="1"/>
    <col min="6406" max="6406" width="11.140625" style="436" customWidth="1"/>
    <col min="6407" max="6407" width="6.7109375" style="436" customWidth="1"/>
    <col min="6408" max="6408" width="19.28515625" style="436" customWidth="1"/>
    <col min="6409" max="6410" width="9.42578125" style="436" customWidth="1"/>
    <col min="6411" max="6411" width="7.85546875" style="436" customWidth="1"/>
    <col min="6412" max="6412" width="13.140625" style="436" customWidth="1"/>
    <col min="6413" max="6413" width="7.140625" style="436" customWidth="1"/>
    <col min="6414" max="6414" width="18" style="436" customWidth="1"/>
    <col min="6415" max="6415" width="24.140625" style="436" customWidth="1"/>
    <col min="6416" max="6416" width="6.85546875" style="436"/>
    <col min="6417" max="6417" width="13.140625" style="436" customWidth="1"/>
    <col min="6418" max="6655" width="6.85546875" style="436"/>
    <col min="6656" max="6656" width="3.85546875" style="436" customWidth="1"/>
    <col min="6657" max="6657" width="19.42578125" style="436" customWidth="1"/>
    <col min="6658" max="6658" width="24.85546875" style="436" customWidth="1"/>
    <col min="6659" max="6659" width="16.5703125" style="436" customWidth="1"/>
    <col min="6660" max="6660" width="12.5703125" style="436" customWidth="1"/>
    <col min="6661" max="6661" width="5.7109375" style="436" customWidth="1"/>
    <col min="6662" max="6662" width="11.140625" style="436" customWidth="1"/>
    <col min="6663" max="6663" width="6.7109375" style="436" customWidth="1"/>
    <col min="6664" max="6664" width="19.28515625" style="436" customWidth="1"/>
    <col min="6665" max="6666" width="9.42578125" style="436" customWidth="1"/>
    <col min="6667" max="6667" width="7.85546875" style="436" customWidth="1"/>
    <col min="6668" max="6668" width="13.140625" style="436" customWidth="1"/>
    <col min="6669" max="6669" width="7.140625" style="436" customWidth="1"/>
    <col min="6670" max="6670" width="18" style="436" customWidth="1"/>
    <col min="6671" max="6671" width="24.140625" style="436" customWidth="1"/>
    <col min="6672" max="6672" width="6.85546875" style="436"/>
    <col min="6673" max="6673" width="13.140625" style="436" customWidth="1"/>
    <col min="6674" max="6911" width="6.85546875" style="436"/>
    <col min="6912" max="6912" width="3.85546875" style="436" customWidth="1"/>
    <col min="6913" max="6913" width="19.42578125" style="436" customWidth="1"/>
    <col min="6914" max="6914" width="24.85546875" style="436" customWidth="1"/>
    <col min="6915" max="6915" width="16.5703125" style="436" customWidth="1"/>
    <col min="6916" max="6916" width="12.5703125" style="436" customWidth="1"/>
    <col min="6917" max="6917" width="5.7109375" style="436" customWidth="1"/>
    <col min="6918" max="6918" width="11.140625" style="436" customWidth="1"/>
    <col min="6919" max="6919" width="6.7109375" style="436" customWidth="1"/>
    <col min="6920" max="6920" width="19.28515625" style="436" customWidth="1"/>
    <col min="6921" max="6922" width="9.42578125" style="436" customWidth="1"/>
    <col min="6923" max="6923" width="7.85546875" style="436" customWidth="1"/>
    <col min="6924" max="6924" width="13.140625" style="436" customWidth="1"/>
    <col min="6925" max="6925" width="7.140625" style="436" customWidth="1"/>
    <col min="6926" max="6926" width="18" style="436" customWidth="1"/>
    <col min="6927" max="6927" width="24.140625" style="436" customWidth="1"/>
    <col min="6928" max="6928" width="6.85546875" style="436"/>
    <col min="6929" max="6929" width="13.140625" style="436" customWidth="1"/>
    <col min="6930" max="7167" width="6.85546875" style="436"/>
    <col min="7168" max="7168" width="3.85546875" style="436" customWidth="1"/>
    <col min="7169" max="7169" width="19.42578125" style="436" customWidth="1"/>
    <col min="7170" max="7170" width="24.85546875" style="436" customWidth="1"/>
    <col min="7171" max="7171" width="16.5703125" style="436" customWidth="1"/>
    <col min="7172" max="7172" width="12.5703125" style="436" customWidth="1"/>
    <col min="7173" max="7173" width="5.7109375" style="436" customWidth="1"/>
    <col min="7174" max="7174" width="11.140625" style="436" customWidth="1"/>
    <col min="7175" max="7175" width="6.7109375" style="436" customWidth="1"/>
    <col min="7176" max="7176" width="19.28515625" style="436" customWidth="1"/>
    <col min="7177" max="7178" width="9.42578125" style="436" customWidth="1"/>
    <col min="7179" max="7179" width="7.85546875" style="436" customWidth="1"/>
    <col min="7180" max="7180" width="13.140625" style="436" customWidth="1"/>
    <col min="7181" max="7181" width="7.140625" style="436" customWidth="1"/>
    <col min="7182" max="7182" width="18" style="436" customWidth="1"/>
    <col min="7183" max="7183" width="24.140625" style="436" customWidth="1"/>
    <col min="7184" max="7184" width="6.85546875" style="436"/>
    <col min="7185" max="7185" width="13.140625" style="436" customWidth="1"/>
    <col min="7186" max="7423" width="6.85546875" style="436"/>
    <col min="7424" max="7424" width="3.85546875" style="436" customWidth="1"/>
    <col min="7425" max="7425" width="19.42578125" style="436" customWidth="1"/>
    <col min="7426" max="7426" width="24.85546875" style="436" customWidth="1"/>
    <col min="7427" max="7427" width="16.5703125" style="436" customWidth="1"/>
    <col min="7428" max="7428" width="12.5703125" style="436" customWidth="1"/>
    <col min="7429" max="7429" width="5.7109375" style="436" customWidth="1"/>
    <col min="7430" max="7430" width="11.140625" style="436" customWidth="1"/>
    <col min="7431" max="7431" width="6.7109375" style="436" customWidth="1"/>
    <col min="7432" max="7432" width="19.28515625" style="436" customWidth="1"/>
    <col min="7433" max="7434" width="9.42578125" style="436" customWidth="1"/>
    <col min="7435" max="7435" width="7.85546875" style="436" customWidth="1"/>
    <col min="7436" max="7436" width="13.140625" style="436" customWidth="1"/>
    <col min="7437" max="7437" width="7.140625" style="436" customWidth="1"/>
    <col min="7438" max="7438" width="18" style="436" customWidth="1"/>
    <col min="7439" max="7439" width="24.140625" style="436" customWidth="1"/>
    <col min="7440" max="7440" width="6.85546875" style="436"/>
    <col min="7441" max="7441" width="13.140625" style="436" customWidth="1"/>
    <col min="7442" max="7679" width="6.85546875" style="436"/>
    <col min="7680" max="7680" width="3.85546875" style="436" customWidth="1"/>
    <col min="7681" max="7681" width="19.42578125" style="436" customWidth="1"/>
    <col min="7682" max="7682" width="24.85546875" style="436" customWidth="1"/>
    <col min="7683" max="7683" width="16.5703125" style="436" customWidth="1"/>
    <col min="7684" max="7684" width="12.5703125" style="436" customWidth="1"/>
    <col min="7685" max="7685" width="5.7109375" style="436" customWidth="1"/>
    <col min="7686" max="7686" width="11.140625" style="436" customWidth="1"/>
    <col min="7687" max="7687" width="6.7109375" style="436" customWidth="1"/>
    <col min="7688" max="7688" width="19.28515625" style="436" customWidth="1"/>
    <col min="7689" max="7690" width="9.42578125" style="436" customWidth="1"/>
    <col min="7691" max="7691" width="7.85546875" style="436" customWidth="1"/>
    <col min="7692" max="7692" width="13.140625" style="436" customWidth="1"/>
    <col min="7693" max="7693" width="7.140625" style="436" customWidth="1"/>
    <col min="7694" max="7694" width="18" style="436" customWidth="1"/>
    <col min="7695" max="7695" width="24.140625" style="436" customWidth="1"/>
    <col min="7696" max="7696" width="6.85546875" style="436"/>
    <col min="7697" max="7697" width="13.140625" style="436" customWidth="1"/>
    <col min="7698" max="7935" width="6.85546875" style="436"/>
    <col min="7936" max="7936" width="3.85546875" style="436" customWidth="1"/>
    <col min="7937" max="7937" width="19.42578125" style="436" customWidth="1"/>
    <col min="7938" max="7938" width="24.85546875" style="436" customWidth="1"/>
    <col min="7939" max="7939" width="16.5703125" style="436" customWidth="1"/>
    <col min="7940" max="7940" width="12.5703125" style="436" customWidth="1"/>
    <col min="7941" max="7941" width="5.7109375" style="436" customWidth="1"/>
    <col min="7942" max="7942" width="11.140625" style="436" customWidth="1"/>
    <col min="7943" max="7943" width="6.7109375" style="436" customWidth="1"/>
    <col min="7944" max="7944" width="19.28515625" style="436" customWidth="1"/>
    <col min="7945" max="7946" width="9.42578125" style="436" customWidth="1"/>
    <col min="7947" max="7947" width="7.85546875" style="436" customWidth="1"/>
    <col min="7948" max="7948" width="13.140625" style="436" customWidth="1"/>
    <col min="7949" max="7949" width="7.140625" style="436" customWidth="1"/>
    <col min="7950" max="7950" width="18" style="436" customWidth="1"/>
    <col min="7951" max="7951" width="24.140625" style="436" customWidth="1"/>
    <col min="7952" max="7952" width="6.85546875" style="436"/>
    <col min="7953" max="7953" width="13.140625" style="436" customWidth="1"/>
    <col min="7954" max="8191" width="6.85546875" style="436"/>
    <col min="8192" max="8192" width="3.85546875" style="436" customWidth="1"/>
    <col min="8193" max="8193" width="19.42578125" style="436" customWidth="1"/>
    <col min="8194" max="8194" width="24.85546875" style="436" customWidth="1"/>
    <col min="8195" max="8195" width="16.5703125" style="436" customWidth="1"/>
    <col min="8196" max="8196" width="12.5703125" style="436" customWidth="1"/>
    <col min="8197" max="8197" width="5.7109375" style="436" customWidth="1"/>
    <col min="8198" max="8198" width="11.140625" style="436" customWidth="1"/>
    <col min="8199" max="8199" width="6.7109375" style="436" customWidth="1"/>
    <col min="8200" max="8200" width="19.28515625" style="436" customWidth="1"/>
    <col min="8201" max="8202" width="9.42578125" style="436" customWidth="1"/>
    <col min="8203" max="8203" width="7.85546875" style="436" customWidth="1"/>
    <col min="8204" max="8204" width="13.140625" style="436" customWidth="1"/>
    <col min="8205" max="8205" width="7.140625" style="436" customWidth="1"/>
    <col min="8206" max="8206" width="18" style="436" customWidth="1"/>
    <col min="8207" max="8207" width="24.140625" style="436" customWidth="1"/>
    <col min="8208" max="8208" width="6.85546875" style="436"/>
    <col min="8209" max="8209" width="13.140625" style="436" customWidth="1"/>
    <col min="8210" max="8447" width="6.85546875" style="436"/>
    <col min="8448" max="8448" width="3.85546875" style="436" customWidth="1"/>
    <col min="8449" max="8449" width="19.42578125" style="436" customWidth="1"/>
    <col min="8450" max="8450" width="24.85546875" style="436" customWidth="1"/>
    <col min="8451" max="8451" width="16.5703125" style="436" customWidth="1"/>
    <col min="8452" max="8452" width="12.5703125" style="436" customWidth="1"/>
    <col min="8453" max="8453" width="5.7109375" style="436" customWidth="1"/>
    <col min="8454" max="8454" width="11.140625" style="436" customWidth="1"/>
    <col min="8455" max="8455" width="6.7109375" style="436" customWidth="1"/>
    <col min="8456" max="8456" width="19.28515625" style="436" customWidth="1"/>
    <col min="8457" max="8458" width="9.42578125" style="436" customWidth="1"/>
    <col min="8459" max="8459" width="7.85546875" style="436" customWidth="1"/>
    <col min="8460" max="8460" width="13.140625" style="436" customWidth="1"/>
    <col min="8461" max="8461" width="7.140625" style="436" customWidth="1"/>
    <col min="8462" max="8462" width="18" style="436" customWidth="1"/>
    <col min="8463" max="8463" width="24.140625" style="436" customWidth="1"/>
    <col min="8464" max="8464" width="6.85546875" style="436"/>
    <col min="8465" max="8465" width="13.140625" style="436" customWidth="1"/>
    <col min="8466" max="8703" width="6.85546875" style="436"/>
    <col min="8704" max="8704" width="3.85546875" style="436" customWidth="1"/>
    <col min="8705" max="8705" width="19.42578125" style="436" customWidth="1"/>
    <col min="8706" max="8706" width="24.85546875" style="436" customWidth="1"/>
    <col min="8707" max="8707" width="16.5703125" style="436" customWidth="1"/>
    <col min="8708" max="8708" width="12.5703125" style="436" customWidth="1"/>
    <col min="8709" max="8709" width="5.7109375" style="436" customWidth="1"/>
    <col min="8710" max="8710" width="11.140625" style="436" customWidth="1"/>
    <col min="8711" max="8711" width="6.7109375" style="436" customWidth="1"/>
    <col min="8712" max="8712" width="19.28515625" style="436" customWidth="1"/>
    <col min="8713" max="8714" width="9.42578125" style="436" customWidth="1"/>
    <col min="8715" max="8715" width="7.85546875" style="436" customWidth="1"/>
    <col min="8716" max="8716" width="13.140625" style="436" customWidth="1"/>
    <col min="8717" max="8717" width="7.140625" style="436" customWidth="1"/>
    <col min="8718" max="8718" width="18" style="436" customWidth="1"/>
    <col min="8719" max="8719" width="24.140625" style="436" customWidth="1"/>
    <col min="8720" max="8720" width="6.85546875" style="436"/>
    <col min="8721" max="8721" width="13.140625" style="436" customWidth="1"/>
    <col min="8722" max="8959" width="6.85546875" style="436"/>
    <col min="8960" max="8960" width="3.85546875" style="436" customWidth="1"/>
    <col min="8961" max="8961" width="19.42578125" style="436" customWidth="1"/>
    <col min="8962" max="8962" width="24.85546875" style="436" customWidth="1"/>
    <col min="8963" max="8963" width="16.5703125" style="436" customWidth="1"/>
    <col min="8964" max="8964" width="12.5703125" style="436" customWidth="1"/>
    <col min="8965" max="8965" width="5.7109375" style="436" customWidth="1"/>
    <col min="8966" max="8966" width="11.140625" style="436" customWidth="1"/>
    <col min="8967" max="8967" width="6.7109375" style="436" customWidth="1"/>
    <col min="8968" max="8968" width="19.28515625" style="436" customWidth="1"/>
    <col min="8969" max="8970" width="9.42578125" style="436" customWidth="1"/>
    <col min="8971" max="8971" width="7.85546875" style="436" customWidth="1"/>
    <col min="8972" max="8972" width="13.140625" style="436" customWidth="1"/>
    <col min="8973" max="8973" width="7.140625" style="436" customWidth="1"/>
    <col min="8974" max="8974" width="18" style="436" customWidth="1"/>
    <col min="8975" max="8975" width="24.140625" style="436" customWidth="1"/>
    <col min="8976" max="8976" width="6.85546875" style="436"/>
    <col min="8977" max="8977" width="13.140625" style="436" customWidth="1"/>
    <col min="8978" max="9215" width="6.85546875" style="436"/>
    <col min="9216" max="9216" width="3.85546875" style="436" customWidth="1"/>
    <col min="9217" max="9217" width="19.42578125" style="436" customWidth="1"/>
    <col min="9218" max="9218" width="24.85546875" style="436" customWidth="1"/>
    <col min="9219" max="9219" width="16.5703125" style="436" customWidth="1"/>
    <col min="9220" max="9220" width="12.5703125" style="436" customWidth="1"/>
    <col min="9221" max="9221" width="5.7109375" style="436" customWidth="1"/>
    <col min="9222" max="9222" width="11.140625" style="436" customWidth="1"/>
    <col min="9223" max="9223" width="6.7109375" style="436" customWidth="1"/>
    <col min="9224" max="9224" width="19.28515625" style="436" customWidth="1"/>
    <col min="9225" max="9226" width="9.42578125" style="436" customWidth="1"/>
    <col min="9227" max="9227" width="7.85546875" style="436" customWidth="1"/>
    <col min="9228" max="9228" width="13.140625" style="436" customWidth="1"/>
    <col min="9229" max="9229" width="7.140625" style="436" customWidth="1"/>
    <col min="9230" max="9230" width="18" style="436" customWidth="1"/>
    <col min="9231" max="9231" width="24.140625" style="436" customWidth="1"/>
    <col min="9232" max="9232" width="6.85546875" style="436"/>
    <col min="9233" max="9233" width="13.140625" style="436" customWidth="1"/>
    <col min="9234" max="9471" width="6.85546875" style="436"/>
    <col min="9472" max="9472" width="3.85546875" style="436" customWidth="1"/>
    <col min="9473" max="9473" width="19.42578125" style="436" customWidth="1"/>
    <col min="9474" max="9474" width="24.85546875" style="436" customWidth="1"/>
    <col min="9475" max="9475" width="16.5703125" style="436" customWidth="1"/>
    <col min="9476" max="9476" width="12.5703125" style="436" customWidth="1"/>
    <col min="9477" max="9477" width="5.7109375" style="436" customWidth="1"/>
    <col min="9478" max="9478" width="11.140625" style="436" customWidth="1"/>
    <col min="9479" max="9479" width="6.7109375" style="436" customWidth="1"/>
    <col min="9480" max="9480" width="19.28515625" style="436" customWidth="1"/>
    <col min="9481" max="9482" width="9.42578125" style="436" customWidth="1"/>
    <col min="9483" max="9483" width="7.85546875" style="436" customWidth="1"/>
    <col min="9484" max="9484" width="13.140625" style="436" customWidth="1"/>
    <col min="9485" max="9485" width="7.140625" style="436" customWidth="1"/>
    <col min="9486" max="9486" width="18" style="436" customWidth="1"/>
    <col min="9487" max="9487" width="24.140625" style="436" customWidth="1"/>
    <col min="9488" max="9488" width="6.85546875" style="436"/>
    <col min="9489" max="9489" width="13.140625" style="436" customWidth="1"/>
    <col min="9490" max="9727" width="6.85546875" style="436"/>
    <col min="9728" max="9728" width="3.85546875" style="436" customWidth="1"/>
    <col min="9729" max="9729" width="19.42578125" style="436" customWidth="1"/>
    <col min="9730" max="9730" width="24.85546875" style="436" customWidth="1"/>
    <col min="9731" max="9731" width="16.5703125" style="436" customWidth="1"/>
    <col min="9732" max="9732" width="12.5703125" style="436" customWidth="1"/>
    <col min="9733" max="9733" width="5.7109375" style="436" customWidth="1"/>
    <col min="9734" max="9734" width="11.140625" style="436" customWidth="1"/>
    <col min="9735" max="9735" width="6.7109375" style="436" customWidth="1"/>
    <col min="9736" max="9736" width="19.28515625" style="436" customWidth="1"/>
    <col min="9737" max="9738" width="9.42578125" style="436" customWidth="1"/>
    <col min="9739" max="9739" width="7.85546875" style="436" customWidth="1"/>
    <col min="9740" max="9740" width="13.140625" style="436" customWidth="1"/>
    <col min="9741" max="9741" width="7.140625" style="436" customWidth="1"/>
    <col min="9742" max="9742" width="18" style="436" customWidth="1"/>
    <col min="9743" max="9743" width="24.140625" style="436" customWidth="1"/>
    <col min="9744" max="9744" width="6.85546875" style="436"/>
    <col min="9745" max="9745" width="13.140625" style="436" customWidth="1"/>
    <col min="9746" max="9983" width="6.85546875" style="436"/>
    <col min="9984" max="9984" width="3.85546875" style="436" customWidth="1"/>
    <col min="9985" max="9985" width="19.42578125" style="436" customWidth="1"/>
    <col min="9986" max="9986" width="24.85546875" style="436" customWidth="1"/>
    <col min="9987" max="9987" width="16.5703125" style="436" customWidth="1"/>
    <col min="9988" max="9988" width="12.5703125" style="436" customWidth="1"/>
    <col min="9989" max="9989" width="5.7109375" style="436" customWidth="1"/>
    <col min="9990" max="9990" width="11.140625" style="436" customWidth="1"/>
    <col min="9991" max="9991" width="6.7109375" style="436" customWidth="1"/>
    <col min="9992" max="9992" width="19.28515625" style="436" customWidth="1"/>
    <col min="9993" max="9994" width="9.42578125" style="436" customWidth="1"/>
    <col min="9995" max="9995" width="7.85546875" style="436" customWidth="1"/>
    <col min="9996" max="9996" width="13.140625" style="436" customWidth="1"/>
    <col min="9997" max="9997" width="7.140625" style="436" customWidth="1"/>
    <col min="9998" max="9998" width="18" style="436" customWidth="1"/>
    <col min="9999" max="9999" width="24.140625" style="436" customWidth="1"/>
    <col min="10000" max="10000" width="6.85546875" style="436"/>
    <col min="10001" max="10001" width="13.140625" style="436" customWidth="1"/>
    <col min="10002" max="10239" width="6.85546875" style="436"/>
    <col min="10240" max="10240" width="3.85546875" style="436" customWidth="1"/>
    <col min="10241" max="10241" width="19.42578125" style="436" customWidth="1"/>
    <col min="10242" max="10242" width="24.85546875" style="436" customWidth="1"/>
    <col min="10243" max="10243" width="16.5703125" style="436" customWidth="1"/>
    <col min="10244" max="10244" width="12.5703125" style="436" customWidth="1"/>
    <col min="10245" max="10245" width="5.7109375" style="436" customWidth="1"/>
    <col min="10246" max="10246" width="11.140625" style="436" customWidth="1"/>
    <col min="10247" max="10247" width="6.7109375" style="436" customWidth="1"/>
    <col min="10248" max="10248" width="19.28515625" style="436" customWidth="1"/>
    <col min="10249" max="10250" width="9.42578125" style="436" customWidth="1"/>
    <col min="10251" max="10251" width="7.85546875" style="436" customWidth="1"/>
    <col min="10252" max="10252" width="13.140625" style="436" customWidth="1"/>
    <col min="10253" max="10253" width="7.140625" style="436" customWidth="1"/>
    <col min="10254" max="10254" width="18" style="436" customWidth="1"/>
    <col min="10255" max="10255" width="24.140625" style="436" customWidth="1"/>
    <col min="10256" max="10256" width="6.85546875" style="436"/>
    <col min="10257" max="10257" width="13.140625" style="436" customWidth="1"/>
    <col min="10258" max="10495" width="6.85546875" style="436"/>
    <col min="10496" max="10496" width="3.85546875" style="436" customWidth="1"/>
    <col min="10497" max="10497" width="19.42578125" style="436" customWidth="1"/>
    <col min="10498" max="10498" width="24.85546875" style="436" customWidth="1"/>
    <col min="10499" max="10499" width="16.5703125" style="436" customWidth="1"/>
    <col min="10500" max="10500" width="12.5703125" style="436" customWidth="1"/>
    <col min="10501" max="10501" width="5.7109375" style="436" customWidth="1"/>
    <col min="10502" max="10502" width="11.140625" style="436" customWidth="1"/>
    <col min="10503" max="10503" width="6.7109375" style="436" customWidth="1"/>
    <col min="10504" max="10504" width="19.28515625" style="436" customWidth="1"/>
    <col min="10505" max="10506" width="9.42578125" style="436" customWidth="1"/>
    <col min="10507" max="10507" width="7.85546875" style="436" customWidth="1"/>
    <col min="10508" max="10508" width="13.140625" style="436" customWidth="1"/>
    <col min="10509" max="10509" width="7.140625" style="436" customWidth="1"/>
    <col min="10510" max="10510" width="18" style="436" customWidth="1"/>
    <col min="10511" max="10511" width="24.140625" style="436" customWidth="1"/>
    <col min="10512" max="10512" width="6.85546875" style="436"/>
    <col min="10513" max="10513" width="13.140625" style="436" customWidth="1"/>
    <col min="10514" max="10751" width="6.85546875" style="436"/>
    <col min="10752" max="10752" width="3.85546875" style="436" customWidth="1"/>
    <col min="10753" max="10753" width="19.42578125" style="436" customWidth="1"/>
    <col min="10754" max="10754" width="24.85546875" style="436" customWidth="1"/>
    <col min="10755" max="10755" width="16.5703125" style="436" customWidth="1"/>
    <col min="10756" max="10756" width="12.5703125" style="436" customWidth="1"/>
    <col min="10757" max="10757" width="5.7109375" style="436" customWidth="1"/>
    <col min="10758" max="10758" width="11.140625" style="436" customWidth="1"/>
    <col min="10759" max="10759" width="6.7109375" style="436" customWidth="1"/>
    <col min="10760" max="10760" width="19.28515625" style="436" customWidth="1"/>
    <col min="10761" max="10762" width="9.42578125" style="436" customWidth="1"/>
    <col min="10763" max="10763" width="7.85546875" style="436" customWidth="1"/>
    <col min="10764" max="10764" width="13.140625" style="436" customWidth="1"/>
    <col min="10765" max="10765" width="7.140625" style="436" customWidth="1"/>
    <col min="10766" max="10766" width="18" style="436" customWidth="1"/>
    <col min="10767" max="10767" width="24.140625" style="436" customWidth="1"/>
    <col min="10768" max="10768" width="6.85546875" style="436"/>
    <col min="10769" max="10769" width="13.140625" style="436" customWidth="1"/>
    <col min="10770" max="11007" width="6.85546875" style="436"/>
    <col min="11008" max="11008" width="3.85546875" style="436" customWidth="1"/>
    <col min="11009" max="11009" width="19.42578125" style="436" customWidth="1"/>
    <col min="11010" max="11010" width="24.85546875" style="436" customWidth="1"/>
    <col min="11011" max="11011" width="16.5703125" style="436" customWidth="1"/>
    <col min="11012" max="11012" width="12.5703125" style="436" customWidth="1"/>
    <col min="11013" max="11013" width="5.7109375" style="436" customWidth="1"/>
    <col min="11014" max="11014" width="11.140625" style="436" customWidth="1"/>
    <col min="11015" max="11015" width="6.7109375" style="436" customWidth="1"/>
    <col min="11016" max="11016" width="19.28515625" style="436" customWidth="1"/>
    <col min="11017" max="11018" width="9.42578125" style="436" customWidth="1"/>
    <col min="11019" max="11019" width="7.85546875" style="436" customWidth="1"/>
    <col min="11020" max="11020" width="13.140625" style="436" customWidth="1"/>
    <col min="11021" max="11021" width="7.140625" style="436" customWidth="1"/>
    <col min="11022" max="11022" width="18" style="436" customWidth="1"/>
    <col min="11023" max="11023" width="24.140625" style="436" customWidth="1"/>
    <col min="11024" max="11024" width="6.85546875" style="436"/>
    <col min="11025" max="11025" width="13.140625" style="436" customWidth="1"/>
    <col min="11026" max="11263" width="6.85546875" style="436"/>
    <col min="11264" max="11264" width="3.85546875" style="436" customWidth="1"/>
    <col min="11265" max="11265" width="19.42578125" style="436" customWidth="1"/>
    <col min="11266" max="11266" width="24.85546875" style="436" customWidth="1"/>
    <col min="11267" max="11267" width="16.5703125" style="436" customWidth="1"/>
    <col min="11268" max="11268" width="12.5703125" style="436" customWidth="1"/>
    <col min="11269" max="11269" width="5.7109375" style="436" customWidth="1"/>
    <col min="11270" max="11270" width="11.140625" style="436" customWidth="1"/>
    <col min="11271" max="11271" width="6.7109375" style="436" customWidth="1"/>
    <col min="11272" max="11272" width="19.28515625" style="436" customWidth="1"/>
    <col min="11273" max="11274" width="9.42578125" style="436" customWidth="1"/>
    <col min="11275" max="11275" width="7.85546875" style="436" customWidth="1"/>
    <col min="11276" max="11276" width="13.140625" style="436" customWidth="1"/>
    <col min="11277" max="11277" width="7.140625" style="436" customWidth="1"/>
    <col min="11278" max="11278" width="18" style="436" customWidth="1"/>
    <col min="11279" max="11279" width="24.140625" style="436" customWidth="1"/>
    <col min="11280" max="11280" width="6.85546875" style="436"/>
    <col min="11281" max="11281" width="13.140625" style="436" customWidth="1"/>
    <col min="11282" max="11519" width="6.85546875" style="436"/>
    <col min="11520" max="11520" width="3.85546875" style="436" customWidth="1"/>
    <col min="11521" max="11521" width="19.42578125" style="436" customWidth="1"/>
    <col min="11522" max="11522" width="24.85546875" style="436" customWidth="1"/>
    <col min="11523" max="11523" width="16.5703125" style="436" customWidth="1"/>
    <col min="11524" max="11524" width="12.5703125" style="436" customWidth="1"/>
    <col min="11525" max="11525" width="5.7109375" style="436" customWidth="1"/>
    <col min="11526" max="11526" width="11.140625" style="436" customWidth="1"/>
    <col min="11527" max="11527" width="6.7109375" style="436" customWidth="1"/>
    <col min="11528" max="11528" width="19.28515625" style="436" customWidth="1"/>
    <col min="11529" max="11530" width="9.42578125" style="436" customWidth="1"/>
    <col min="11531" max="11531" width="7.85546875" style="436" customWidth="1"/>
    <col min="11532" max="11532" width="13.140625" style="436" customWidth="1"/>
    <col min="11533" max="11533" width="7.140625" style="436" customWidth="1"/>
    <col min="11534" max="11534" width="18" style="436" customWidth="1"/>
    <col min="11535" max="11535" width="24.140625" style="436" customWidth="1"/>
    <col min="11536" max="11536" width="6.85546875" style="436"/>
    <col min="11537" max="11537" width="13.140625" style="436" customWidth="1"/>
    <col min="11538" max="11775" width="6.85546875" style="436"/>
    <col min="11776" max="11776" width="3.85546875" style="436" customWidth="1"/>
    <col min="11777" max="11777" width="19.42578125" style="436" customWidth="1"/>
    <col min="11778" max="11778" width="24.85546875" style="436" customWidth="1"/>
    <col min="11779" max="11779" width="16.5703125" style="436" customWidth="1"/>
    <col min="11780" max="11780" width="12.5703125" style="436" customWidth="1"/>
    <col min="11781" max="11781" width="5.7109375" style="436" customWidth="1"/>
    <col min="11782" max="11782" width="11.140625" style="436" customWidth="1"/>
    <col min="11783" max="11783" width="6.7109375" style="436" customWidth="1"/>
    <col min="11784" max="11784" width="19.28515625" style="436" customWidth="1"/>
    <col min="11785" max="11786" width="9.42578125" style="436" customWidth="1"/>
    <col min="11787" max="11787" width="7.85546875" style="436" customWidth="1"/>
    <col min="11788" max="11788" width="13.140625" style="436" customWidth="1"/>
    <col min="11789" max="11789" width="7.140625" style="436" customWidth="1"/>
    <col min="11790" max="11790" width="18" style="436" customWidth="1"/>
    <col min="11791" max="11791" width="24.140625" style="436" customWidth="1"/>
    <col min="11792" max="11792" width="6.85546875" style="436"/>
    <col min="11793" max="11793" width="13.140625" style="436" customWidth="1"/>
    <col min="11794" max="12031" width="6.85546875" style="436"/>
    <col min="12032" max="12032" width="3.85546875" style="436" customWidth="1"/>
    <col min="12033" max="12033" width="19.42578125" style="436" customWidth="1"/>
    <col min="12034" max="12034" width="24.85546875" style="436" customWidth="1"/>
    <col min="12035" max="12035" width="16.5703125" style="436" customWidth="1"/>
    <col min="12036" max="12036" width="12.5703125" style="436" customWidth="1"/>
    <col min="12037" max="12037" width="5.7109375" style="436" customWidth="1"/>
    <col min="12038" max="12038" width="11.140625" style="436" customWidth="1"/>
    <col min="12039" max="12039" width="6.7109375" style="436" customWidth="1"/>
    <col min="12040" max="12040" width="19.28515625" style="436" customWidth="1"/>
    <col min="12041" max="12042" width="9.42578125" style="436" customWidth="1"/>
    <col min="12043" max="12043" width="7.85546875" style="436" customWidth="1"/>
    <col min="12044" max="12044" width="13.140625" style="436" customWidth="1"/>
    <col min="12045" max="12045" width="7.140625" style="436" customWidth="1"/>
    <col min="12046" max="12046" width="18" style="436" customWidth="1"/>
    <col min="12047" max="12047" width="24.140625" style="436" customWidth="1"/>
    <col min="12048" max="12048" width="6.85546875" style="436"/>
    <col min="12049" max="12049" width="13.140625" style="436" customWidth="1"/>
    <col min="12050" max="12287" width="6.85546875" style="436"/>
    <col min="12288" max="12288" width="3.85546875" style="436" customWidth="1"/>
    <col min="12289" max="12289" width="19.42578125" style="436" customWidth="1"/>
    <col min="12290" max="12290" width="24.85546875" style="436" customWidth="1"/>
    <col min="12291" max="12291" width="16.5703125" style="436" customWidth="1"/>
    <col min="12292" max="12292" width="12.5703125" style="436" customWidth="1"/>
    <col min="12293" max="12293" width="5.7109375" style="436" customWidth="1"/>
    <col min="12294" max="12294" width="11.140625" style="436" customWidth="1"/>
    <col min="12295" max="12295" width="6.7109375" style="436" customWidth="1"/>
    <col min="12296" max="12296" width="19.28515625" style="436" customWidth="1"/>
    <col min="12297" max="12298" width="9.42578125" style="436" customWidth="1"/>
    <col min="12299" max="12299" width="7.85546875" style="436" customWidth="1"/>
    <col min="12300" max="12300" width="13.140625" style="436" customWidth="1"/>
    <col min="12301" max="12301" width="7.140625" style="436" customWidth="1"/>
    <col min="12302" max="12302" width="18" style="436" customWidth="1"/>
    <col min="12303" max="12303" width="24.140625" style="436" customWidth="1"/>
    <col min="12304" max="12304" width="6.85546875" style="436"/>
    <col min="12305" max="12305" width="13.140625" style="436" customWidth="1"/>
    <col min="12306" max="12543" width="6.85546875" style="436"/>
    <col min="12544" max="12544" width="3.85546875" style="436" customWidth="1"/>
    <col min="12545" max="12545" width="19.42578125" style="436" customWidth="1"/>
    <col min="12546" max="12546" width="24.85546875" style="436" customWidth="1"/>
    <col min="12547" max="12547" width="16.5703125" style="436" customWidth="1"/>
    <col min="12548" max="12548" width="12.5703125" style="436" customWidth="1"/>
    <col min="12549" max="12549" width="5.7109375" style="436" customWidth="1"/>
    <col min="12550" max="12550" width="11.140625" style="436" customWidth="1"/>
    <col min="12551" max="12551" width="6.7109375" style="436" customWidth="1"/>
    <col min="12552" max="12552" width="19.28515625" style="436" customWidth="1"/>
    <col min="12553" max="12554" width="9.42578125" style="436" customWidth="1"/>
    <col min="12555" max="12555" width="7.85546875" style="436" customWidth="1"/>
    <col min="12556" max="12556" width="13.140625" style="436" customWidth="1"/>
    <col min="12557" max="12557" width="7.140625" style="436" customWidth="1"/>
    <col min="12558" max="12558" width="18" style="436" customWidth="1"/>
    <col min="12559" max="12559" width="24.140625" style="436" customWidth="1"/>
    <col min="12560" max="12560" width="6.85546875" style="436"/>
    <col min="12561" max="12561" width="13.140625" style="436" customWidth="1"/>
    <col min="12562" max="12799" width="6.85546875" style="436"/>
    <col min="12800" max="12800" width="3.85546875" style="436" customWidth="1"/>
    <col min="12801" max="12801" width="19.42578125" style="436" customWidth="1"/>
    <col min="12802" max="12802" width="24.85546875" style="436" customWidth="1"/>
    <col min="12803" max="12803" width="16.5703125" style="436" customWidth="1"/>
    <col min="12804" max="12804" width="12.5703125" style="436" customWidth="1"/>
    <col min="12805" max="12805" width="5.7109375" style="436" customWidth="1"/>
    <col min="12806" max="12806" width="11.140625" style="436" customWidth="1"/>
    <col min="12807" max="12807" width="6.7109375" style="436" customWidth="1"/>
    <col min="12808" max="12808" width="19.28515625" style="436" customWidth="1"/>
    <col min="12809" max="12810" width="9.42578125" style="436" customWidth="1"/>
    <col min="12811" max="12811" width="7.85546875" style="436" customWidth="1"/>
    <col min="12812" max="12812" width="13.140625" style="436" customWidth="1"/>
    <col min="12813" max="12813" width="7.140625" style="436" customWidth="1"/>
    <col min="12814" max="12814" width="18" style="436" customWidth="1"/>
    <col min="12815" max="12815" width="24.140625" style="436" customWidth="1"/>
    <col min="12816" max="12816" width="6.85546875" style="436"/>
    <col min="12817" max="12817" width="13.140625" style="436" customWidth="1"/>
    <col min="12818" max="13055" width="6.85546875" style="436"/>
    <col min="13056" max="13056" width="3.85546875" style="436" customWidth="1"/>
    <col min="13057" max="13057" width="19.42578125" style="436" customWidth="1"/>
    <col min="13058" max="13058" width="24.85546875" style="436" customWidth="1"/>
    <col min="13059" max="13059" width="16.5703125" style="436" customWidth="1"/>
    <col min="13060" max="13060" width="12.5703125" style="436" customWidth="1"/>
    <col min="13061" max="13061" width="5.7109375" style="436" customWidth="1"/>
    <col min="13062" max="13062" width="11.140625" style="436" customWidth="1"/>
    <col min="13063" max="13063" width="6.7109375" style="436" customWidth="1"/>
    <col min="13064" max="13064" width="19.28515625" style="436" customWidth="1"/>
    <col min="13065" max="13066" width="9.42578125" style="436" customWidth="1"/>
    <col min="13067" max="13067" width="7.85546875" style="436" customWidth="1"/>
    <col min="13068" max="13068" width="13.140625" style="436" customWidth="1"/>
    <col min="13069" max="13069" width="7.140625" style="436" customWidth="1"/>
    <col min="13070" max="13070" width="18" style="436" customWidth="1"/>
    <col min="13071" max="13071" width="24.140625" style="436" customWidth="1"/>
    <col min="13072" max="13072" width="6.85546875" style="436"/>
    <col min="13073" max="13073" width="13.140625" style="436" customWidth="1"/>
    <col min="13074" max="13311" width="6.85546875" style="436"/>
    <col min="13312" max="13312" width="3.85546875" style="436" customWidth="1"/>
    <col min="13313" max="13313" width="19.42578125" style="436" customWidth="1"/>
    <col min="13314" max="13314" width="24.85546875" style="436" customWidth="1"/>
    <col min="13315" max="13315" width="16.5703125" style="436" customWidth="1"/>
    <col min="13316" max="13316" width="12.5703125" style="436" customWidth="1"/>
    <col min="13317" max="13317" width="5.7109375" style="436" customWidth="1"/>
    <col min="13318" max="13318" width="11.140625" style="436" customWidth="1"/>
    <col min="13319" max="13319" width="6.7109375" style="436" customWidth="1"/>
    <col min="13320" max="13320" width="19.28515625" style="436" customWidth="1"/>
    <col min="13321" max="13322" width="9.42578125" style="436" customWidth="1"/>
    <col min="13323" max="13323" width="7.85546875" style="436" customWidth="1"/>
    <col min="13324" max="13324" width="13.140625" style="436" customWidth="1"/>
    <col min="13325" max="13325" width="7.140625" style="436" customWidth="1"/>
    <col min="13326" max="13326" width="18" style="436" customWidth="1"/>
    <col min="13327" max="13327" width="24.140625" style="436" customWidth="1"/>
    <col min="13328" max="13328" width="6.85546875" style="436"/>
    <col min="13329" max="13329" width="13.140625" style="436" customWidth="1"/>
    <col min="13330" max="13567" width="6.85546875" style="436"/>
    <col min="13568" max="13568" width="3.85546875" style="436" customWidth="1"/>
    <col min="13569" max="13569" width="19.42578125" style="436" customWidth="1"/>
    <col min="13570" max="13570" width="24.85546875" style="436" customWidth="1"/>
    <col min="13571" max="13571" width="16.5703125" style="436" customWidth="1"/>
    <col min="13572" max="13572" width="12.5703125" style="436" customWidth="1"/>
    <col min="13573" max="13573" width="5.7109375" style="436" customWidth="1"/>
    <col min="13574" max="13574" width="11.140625" style="436" customWidth="1"/>
    <col min="13575" max="13575" width="6.7109375" style="436" customWidth="1"/>
    <col min="13576" max="13576" width="19.28515625" style="436" customWidth="1"/>
    <col min="13577" max="13578" width="9.42578125" style="436" customWidth="1"/>
    <col min="13579" max="13579" width="7.85546875" style="436" customWidth="1"/>
    <col min="13580" max="13580" width="13.140625" style="436" customWidth="1"/>
    <col min="13581" max="13581" width="7.140625" style="436" customWidth="1"/>
    <col min="13582" max="13582" width="18" style="436" customWidth="1"/>
    <col min="13583" max="13583" width="24.140625" style="436" customWidth="1"/>
    <col min="13584" max="13584" width="6.85546875" style="436"/>
    <col min="13585" max="13585" width="13.140625" style="436" customWidth="1"/>
    <col min="13586" max="13823" width="6.85546875" style="436"/>
    <col min="13824" max="13824" width="3.85546875" style="436" customWidth="1"/>
    <col min="13825" max="13825" width="19.42578125" style="436" customWidth="1"/>
    <col min="13826" max="13826" width="24.85546875" style="436" customWidth="1"/>
    <col min="13827" max="13827" width="16.5703125" style="436" customWidth="1"/>
    <col min="13828" max="13828" width="12.5703125" style="436" customWidth="1"/>
    <col min="13829" max="13829" width="5.7109375" style="436" customWidth="1"/>
    <col min="13830" max="13830" width="11.140625" style="436" customWidth="1"/>
    <col min="13831" max="13831" width="6.7109375" style="436" customWidth="1"/>
    <col min="13832" max="13832" width="19.28515625" style="436" customWidth="1"/>
    <col min="13833" max="13834" width="9.42578125" style="436" customWidth="1"/>
    <col min="13835" max="13835" width="7.85546875" style="436" customWidth="1"/>
    <col min="13836" max="13836" width="13.140625" style="436" customWidth="1"/>
    <col min="13837" max="13837" width="7.140625" style="436" customWidth="1"/>
    <col min="13838" max="13838" width="18" style="436" customWidth="1"/>
    <col min="13839" max="13839" width="24.140625" style="436" customWidth="1"/>
    <col min="13840" max="13840" width="6.85546875" style="436"/>
    <col min="13841" max="13841" width="13.140625" style="436" customWidth="1"/>
    <col min="13842" max="14079" width="6.85546875" style="436"/>
    <col min="14080" max="14080" width="3.85546875" style="436" customWidth="1"/>
    <col min="14081" max="14081" width="19.42578125" style="436" customWidth="1"/>
    <col min="14082" max="14082" width="24.85546875" style="436" customWidth="1"/>
    <col min="14083" max="14083" width="16.5703125" style="436" customWidth="1"/>
    <col min="14084" max="14084" width="12.5703125" style="436" customWidth="1"/>
    <col min="14085" max="14085" width="5.7109375" style="436" customWidth="1"/>
    <col min="14086" max="14086" width="11.140625" style="436" customWidth="1"/>
    <col min="14087" max="14087" width="6.7109375" style="436" customWidth="1"/>
    <col min="14088" max="14088" width="19.28515625" style="436" customWidth="1"/>
    <col min="14089" max="14090" width="9.42578125" style="436" customWidth="1"/>
    <col min="14091" max="14091" width="7.85546875" style="436" customWidth="1"/>
    <col min="14092" max="14092" width="13.140625" style="436" customWidth="1"/>
    <col min="14093" max="14093" width="7.140625" style="436" customWidth="1"/>
    <col min="14094" max="14094" width="18" style="436" customWidth="1"/>
    <col min="14095" max="14095" width="24.140625" style="436" customWidth="1"/>
    <col min="14096" max="14096" width="6.85546875" style="436"/>
    <col min="14097" max="14097" width="13.140625" style="436" customWidth="1"/>
    <col min="14098" max="14335" width="6.85546875" style="436"/>
    <col min="14336" max="14336" width="3.85546875" style="436" customWidth="1"/>
    <col min="14337" max="14337" width="19.42578125" style="436" customWidth="1"/>
    <col min="14338" max="14338" width="24.85546875" style="436" customWidth="1"/>
    <col min="14339" max="14339" width="16.5703125" style="436" customWidth="1"/>
    <col min="14340" max="14340" width="12.5703125" style="436" customWidth="1"/>
    <col min="14341" max="14341" width="5.7109375" style="436" customWidth="1"/>
    <col min="14342" max="14342" width="11.140625" style="436" customWidth="1"/>
    <col min="14343" max="14343" width="6.7109375" style="436" customWidth="1"/>
    <col min="14344" max="14344" width="19.28515625" style="436" customWidth="1"/>
    <col min="14345" max="14346" width="9.42578125" style="436" customWidth="1"/>
    <col min="14347" max="14347" width="7.85546875" style="436" customWidth="1"/>
    <col min="14348" max="14348" width="13.140625" style="436" customWidth="1"/>
    <col min="14349" max="14349" width="7.140625" style="436" customWidth="1"/>
    <col min="14350" max="14350" width="18" style="436" customWidth="1"/>
    <col min="14351" max="14351" width="24.140625" style="436" customWidth="1"/>
    <col min="14352" max="14352" width="6.85546875" style="436"/>
    <col min="14353" max="14353" width="13.140625" style="436" customWidth="1"/>
    <col min="14354" max="14591" width="6.85546875" style="436"/>
    <col min="14592" max="14592" width="3.85546875" style="436" customWidth="1"/>
    <col min="14593" max="14593" width="19.42578125" style="436" customWidth="1"/>
    <col min="14594" max="14594" width="24.85546875" style="436" customWidth="1"/>
    <col min="14595" max="14595" width="16.5703125" style="436" customWidth="1"/>
    <col min="14596" max="14596" width="12.5703125" style="436" customWidth="1"/>
    <col min="14597" max="14597" width="5.7109375" style="436" customWidth="1"/>
    <col min="14598" max="14598" width="11.140625" style="436" customWidth="1"/>
    <col min="14599" max="14599" width="6.7109375" style="436" customWidth="1"/>
    <col min="14600" max="14600" width="19.28515625" style="436" customWidth="1"/>
    <col min="14601" max="14602" width="9.42578125" style="436" customWidth="1"/>
    <col min="14603" max="14603" width="7.85546875" style="436" customWidth="1"/>
    <col min="14604" max="14604" width="13.140625" style="436" customWidth="1"/>
    <col min="14605" max="14605" width="7.140625" style="436" customWidth="1"/>
    <col min="14606" max="14606" width="18" style="436" customWidth="1"/>
    <col min="14607" max="14607" width="24.140625" style="436" customWidth="1"/>
    <col min="14608" max="14608" width="6.85546875" style="436"/>
    <col min="14609" max="14609" width="13.140625" style="436" customWidth="1"/>
    <col min="14610" max="14847" width="6.85546875" style="436"/>
    <col min="14848" max="14848" width="3.85546875" style="436" customWidth="1"/>
    <col min="14849" max="14849" width="19.42578125" style="436" customWidth="1"/>
    <col min="14850" max="14850" width="24.85546875" style="436" customWidth="1"/>
    <col min="14851" max="14851" width="16.5703125" style="436" customWidth="1"/>
    <col min="14852" max="14852" width="12.5703125" style="436" customWidth="1"/>
    <col min="14853" max="14853" width="5.7109375" style="436" customWidth="1"/>
    <col min="14854" max="14854" width="11.140625" style="436" customWidth="1"/>
    <col min="14855" max="14855" width="6.7109375" style="436" customWidth="1"/>
    <col min="14856" max="14856" width="19.28515625" style="436" customWidth="1"/>
    <col min="14857" max="14858" width="9.42578125" style="436" customWidth="1"/>
    <col min="14859" max="14859" width="7.85546875" style="436" customWidth="1"/>
    <col min="14860" max="14860" width="13.140625" style="436" customWidth="1"/>
    <col min="14861" max="14861" width="7.140625" style="436" customWidth="1"/>
    <col min="14862" max="14862" width="18" style="436" customWidth="1"/>
    <col min="14863" max="14863" width="24.140625" style="436" customWidth="1"/>
    <col min="14864" max="14864" width="6.85546875" style="436"/>
    <col min="14865" max="14865" width="13.140625" style="436" customWidth="1"/>
    <col min="14866" max="15103" width="6.85546875" style="436"/>
    <col min="15104" max="15104" width="3.85546875" style="436" customWidth="1"/>
    <col min="15105" max="15105" width="19.42578125" style="436" customWidth="1"/>
    <col min="15106" max="15106" width="24.85546875" style="436" customWidth="1"/>
    <col min="15107" max="15107" width="16.5703125" style="436" customWidth="1"/>
    <col min="15108" max="15108" width="12.5703125" style="436" customWidth="1"/>
    <col min="15109" max="15109" width="5.7109375" style="436" customWidth="1"/>
    <col min="15110" max="15110" width="11.140625" style="436" customWidth="1"/>
    <col min="15111" max="15111" width="6.7109375" style="436" customWidth="1"/>
    <col min="15112" max="15112" width="19.28515625" style="436" customWidth="1"/>
    <col min="15113" max="15114" width="9.42578125" style="436" customWidth="1"/>
    <col min="15115" max="15115" width="7.85546875" style="436" customWidth="1"/>
    <col min="15116" max="15116" width="13.140625" style="436" customWidth="1"/>
    <col min="15117" max="15117" width="7.140625" style="436" customWidth="1"/>
    <col min="15118" max="15118" width="18" style="436" customWidth="1"/>
    <col min="15119" max="15119" width="24.140625" style="436" customWidth="1"/>
    <col min="15120" max="15120" width="6.85546875" style="436"/>
    <col min="15121" max="15121" width="13.140625" style="436" customWidth="1"/>
    <col min="15122" max="15359" width="6.85546875" style="436"/>
    <col min="15360" max="15360" width="3.85546875" style="436" customWidth="1"/>
    <col min="15361" max="15361" width="19.42578125" style="436" customWidth="1"/>
    <col min="15362" max="15362" width="24.85546875" style="436" customWidth="1"/>
    <col min="15363" max="15363" width="16.5703125" style="436" customWidth="1"/>
    <col min="15364" max="15364" width="12.5703125" style="436" customWidth="1"/>
    <col min="15365" max="15365" width="5.7109375" style="436" customWidth="1"/>
    <col min="15366" max="15366" width="11.140625" style="436" customWidth="1"/>
    <col min="15367" max="15367" width="6.7109375" style="436" customWidth="1"/>
    <col min="15368" max="15368" width="19.28515625" style="436" customWidth="1"/>
    <col min="15369" max="15370" width="9.42578125" style="436" customWidth="1"/>
    <col min="15371" max="15371" width="7.85546875" style="436" customWidth="1"/>
    <col min="15372" max="15372" width="13.140625" style="436" customWidth="1"/>
    <col min="15373" max="15373" width="7.140625" style="436" customWidth="1"/>
    <col min="15374" max="15374" width="18" style="436" customWidth="1"/>
    <col min="15375" max="15375" width="24.140625" style="436" customWidth="1"/>
    <col min="15376" max="15376" width="6.85546875" style="436"/>
    <col min="15377" max="15377" width="13.140625" style="436" customWidth="1"/>
    <col min="15378" max="15615" width="6.85546875" style="436"/>
    <col min="15616" max="15616" width="3.85546875" style="436" customWidth="1"/>
    <col min="15617" max="15617" width="19.42578125" style="436" customWidth="1"/>
    <col min="15618" max="15618" width="24.85546875" style="436" customWidth="1"/>
    <col min="15619" max="15619" width="16.5703125" style="436" customWidth="1"/>
    <col min="15620" max="15620" width="12.5703125" style="436" customWidth="1"/>
    <col min="15621" max="15621" width="5.7109375" style="436" customWidth="1"/>
    <col min="15622" max="15622" width="11.140625" style="436" customWidth="1"/>
    <col min="15623" max="15623" width="6.7109375" style="436" customWidth="1"/>
    <col min="15624" max="15624" width="19.28515625" style="436" customWidth="1"/>
    <col min="15625" max="15626" width="9.42578125" style="436" customWidth="1"/>
    <col min="15627" max="15627" width="7.85546875" style="436" customWidth="1"/>
    <col min="15628" max="15628" width="13.140625" style="436" customWidth="1"/>
    <col min="15629" max="15629" width="7.140625" style="436" customWidth="1"/>
    <col min="15630" max="15630" width="18" style="436" customWidth="1"/>
    <col min="15631" max="15631" width="24.140625" style="436" customWidth="1"/>
    <col min="15632" max="15632" width="6.85546875" style="436"/>
    <col min="15633" max="15633" width="13.140625" style="436" customWidth="1"/>
    <col min="15634" max="15871" width="6.85546875" style="436"/>
    <col min="15872" max="15872" width="3.85546875" style="436" customWidth="1"/>
    <col min="15873" max="15873" width="19.42578125" style="436" customWidth="1"/>
    <col min="15874" max="15874" width="24.85546875" style="436" customWidth="1"/>
    <col min="15875" max="15875" width="16.5703125" style="436" customWidth="1"/>
    <col min="15876" max="15876" width="12.5703125" style="436" customWidth="1"/>
    <col min="15877" max="15877" width="5.7109375" style="436" customWidth="1"/>
    <col min="15878" max="15878" width="11.140625" style="436" customWidth="1"/>
    <col min="15879" max="15879" width="6.7109375" style="436" customWidth="1"/>
    <col min="15880" max="15880" width="19.28515625" style="436" customWidth="1"/>
    <col min="15881" max="15882" width="9.42578125" style="436" customWidth="1"/>
    <col min="15883" max="15883" width="7.85546875" style="436" customWidth="1"/>
    <col min="15884" max="15884" width="13.140625" style="436" customWidth="1"/>
    <col min="15885" max="15885" width="7.140625" style="436" customWidth="1"/>
    <col min="15886" max="15886" width="18" style="436" customWidth="1"/>
    <col min="15887" max="15887" width="24.140625" style="436" customWidth="1"/>
    <col min="15888" max="15888" width="6.85546875" style="436"/>
    <col min="15889" max="15889" width="13.140625" style="436" customWidth="1"/>
    <col min="15890" max="16127" width="6.85546875" style="436"/>
    <col min="16128" max="16128" width="3.85546875" style="436" customWidth="1"/>
    <col min="16129" max="16129" width="19.42578125" style="436" customWidth="1"/>
    <col min="16130" max="16130" width="24.85546875" style="436" customWidth="1"/>
    <col min="16131" max="16131" width="16.5703125" style="436" customWidth="1"/>
    <col min="16132" max="16132" width="12.5703125" style="436" customWidth="1"/>
    <col min="16133" max="16133" width="5.7109375" style="436" customWidth="1"/>
    <col min="16134" max="16134" width="11.140625" style="436" customWidth="1"/>
    <col min="16135" max="16135" width="6.7109375" style="436" customWidth="1"/>
    <col min="16136" max="16136" width="19.28515625" style="436" customWidth="1"/>
    <col min="16137" max="16138" width="9.42578125" style="436" customWidth="1"/>
    <col min="16139" max="16139" width="7.85546875" style="436" customWidth="1"/>
    <col min="16140" max="16140" width="13.140625" style="436" customWidth="1"/>
    <col min="16141" max="16141" width="7.140625" style="436" customWidth="1"/>
    <col min="16142" max="16142" width="18" style="436" customWidth="1"/>
    <col min="16143" max="16143" width="24.140625" style="436" customWidth="1"/>
    <col min="16144" max="16144" width="6.85546875" style="436"/>
    <col min="16145" max="16145" width="13.140625" style="436" customWidth="1"/>
    <col min="16146" max="16384" width="6.85546875" style="436"/>
  </cols>
  <sheetData>
    <row r="1" spans="1:16" s="428" customFormat="1" ht="12">
      <c r="P1" s="430" t="s">
        <v>4463</v>
      </c>
    </row>
    <row r="2" spans="1:16" s="428" customFormat="1" ht="12">
      <c r="P2" s="482"/>
    </row>
    <row r="3" spans="1:16" s="428" customFormat="1" ht="12">
      <c r="A3" s="433" t="s">
        <v>1454</v>
      </c>
      <c r="B3" s="434"/>
      <c r="C3" s="434"/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33"/>
      <c r="O3" s="433"/>
      <c r="P3" s="433"/>
    </row>
    <row r="4" spans="1:16" s="428" customFormat="1" ht="12">
      <c r="A4" s="469" t="s">
        <v>2354</v>
      </c>
      <c r="B4" s="434"/>
      <c r="C4" s="434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</row>
    <row r="5" spans="1:16" s="428" customFormat="1" ht="12">
      <c r="A5" s="435" t="s">
        <v>1456</v>
      </c>
      <c r="B5" s="434"/>
      <c r="C5" s="434"/>
      <c r="D5" s="435"/>
      <c r="E5" s="435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435"/>
    </row>
    <row r="6" spans="1:16" ht="9.75" customHeight="1">
      <c r="P6" s="436"/>
    </row>
    <row r="7" spans="1:16" ht="13.5" customHeight="1">
      <c r="E7" s="440"/>
      <c r="F7" s="440"/>
      <c r="P7" s="436"/>
    </row>
    <row r="8" spans="1:16" s="442" customFormat="1" ht="12.75" customHeight="1">
      <c r="A8" s="1558" t="s">
        <v>1</v>
      </c>
      <c r="B8" s="1559" t="s">
        <v>1457</v>
      </c>
      <c r="C8" s="1560" t="s">
        <v>1458</v>
      </c>
      <c r="D8" s="1561" t="s">
        <v>1459</v>
      </c>
      <c r="E8" s="1558" t="s">
        <v>1460</v>
      </c>
      <c r="F8" s="1562"/>
      <c r="G8" s="1563" t="s">
        <v>2116</v>
      </c>
      <c r="H8" s="1563" t="s">
        <v>2355</v>
      </c>
      <c r="I8" s="1563" t="s">
        <v>1463</v>
      </c>
      <c r="J8" s="1558" t="s">
        <v>1464</v>
      </c>
      <c r="K8" s="1564"/>
      <c r="L8" s="1562"/>
      <c r="M8" s="1559" t="s">
        <v>1465</v>
      </c>
      <c r="N8" s="1563" t="s">
        <v>1466</v>
      </c>
      <c r="O8" s="1563" t="s">
        <v>2117</v>
      </c>
      <c r="P8" s="1561" t="s">
        <v>1468</v>
      </c>
    </row>
    <row r="9" spans="1:16" s="442" customFormat="1" ht="12.75" customHeight="1">
      <c r="A9" s="1565"/>
      <c r="B9" s="1566"/>
      <c r="C9" s="1567"/>
      <c r="D9" s="1561"/>
      <c r="E9" s="1568"/>
      <c r="F9" s="1569"/>
      <c r="G9" s="1570"/>
      <c r="H9" s="1570"/>
      <c r="I9" s="1570"/>
      <c r="J9" s="1568"/>
      <c r="K9" s="1571"/>
      <c r="L9" s="1569"/>
      <c r="M9" s="1566"/>
      <c r="N9" s="1570"/>
      <c r="O9" s="1570"/>
      <c r="P9" s="1561"/>
    </row>
    <row r="10" spans="1:16" s="442" customFormat="1" ht="17.25" customHeight="1">
      <c r="A10" s="1565"/>
      <c r="B10" s="1566"/>
      <c r="C10" s="1567"/>
      <c r="D10" s="1561"/>
      <c r="E10" s="1563" t="s">
        <v>1469</v>
      </c>
      <c r="F10" s="1563" t="s">
        <v>1470</v>
      </c>
      <c r="G10" s="1570"/>
      <c r="H10" s="1570"/>
      <c r="I10" s="1570"/>
      <c r="J10" s="1559" t="s">
        <v>1471</v>
      </c>
      <c r="K10" s="1572" t="s">
        <v>1472</v>
      </c>
      <c r="L10" s="1573"/>
      <c r="M10" s="1566"/>
      <c r="N10" s="1570"/>
      <c r="O10" s="1570"/>
      <c r="P10" s="1561"/>
    </row>
    <row r="11" spans="1:16" s="442" customFormat="1">
      <c r="A11" s="1565"/>
      <c r="B11" s="1566"/>
      <c r="C11" s="1567"/>
      <c r="D11" s="1561"/>
      <c r="E11" s="1570"/>
      <c r="F11" s="1570"/>
      <c r="G11" s="1570"/>
      <c r="H11" s="1570"/>
      <c r="I11" s="1570"/>
      <c r="J11" s="1566"/>
      <c r="K11" s="1559" t="s">
        <v>1473</v>
      </c>
      <c r="L11" s="1559" t="s">
        <v>1474</v>
      </c>
      <c r="M11" s="1566"/>
      <c r="N11" s="1570"/>
      <c r="O11" s="1570"/>
      <c r="P11" s="1561"/>
    </row>
    <row r="12" spans="1:16" s="442" customFormat="1">
      <c r="A12" s="1565"/>
      <c r="B12" s="1566"/>
      <c r="C12" s="1567"/>
      <c r="D12" s="1561"/>
      <c r="E12" s="1570"/>
      <c r="F12" s="1570"/>
      <c r="G12" s="1570"/>
      <c r="H12" s="1570"/>
      <c r="I12" s="1570"/>
      <c r="J12" s="1566"/>
      <c r="K12" s="1566"/>
      <c r="L12" s="1566"/>
      <c r="M12" s="1566"/>
      <c r="N12" s="1570"/>
      <c r="O12" s="1570"/>
      <c r="P12" s="1561"/>
    </row>
    <row r="13" spans="1:16" s="442" customFormat="1">
      <c r="A13" s="1565"/>
      <c r="B13" s="1566"/>
      <c r="C13" s="1567"/>
      <c r="D13" s="1561"/>
      <c r="E13" s="1570"/>
      <c r="F13" s="1570"/>
      <c r="G13" s="1570"/>
      <c r="H13" s="1570"/>
      <c r="I13" s="1570"/>
      <c r="J13" s="1566"/>
      <c r="K13" s="1566"/>
      <c r="L13" s="1566"/>
      <c r="M13" s="1566"/>
      <c r="N13" s="1570"/>
      <c r="O13" s="1570"/>
      <c r="P13" s="1561"/>
    </row>
    <row r="14" spans="1:16" s="443" customFormat="1">
      <c r="A14" s="1574" t="s">
        <v>1475</v>
      </c>
      <c r="B14" s="1575">
        <f>A14+1</f>
        <v>2</v>
      </c>
      <c r="C14" s="1575">
        <f t="shared" ref="C14:P14" si="0">B14+1</f>
        <v>3</v>
      </c>
      <c r="D14" s="1575">
        <f t="shared" si="0"/>
        <v>4</v>
      </c>
      <c r="E14" s="1575">
        <f t="shared" si="0"/>
        <v>5</v>
      </c>
      <c r="F14" s="1575">
        <f t="shared" si="0"/>
        <v>6</v>
      </c>
      <c r="G14" s="1575">
        <f t="shared" si="0"/>
        <v>7</v>
      </c>
      <c r="H14" s="1575">
        <f t="shared" si="0"/>
        <v>8</v>
      </c>
      <c r="I14" s="1575">
        <f t="shared" si="0"/>
        <v>9</v>
      </c>
      <c r="J14" s="1575">
        <f t="shared" si="0"/>
        <v>10</v>
      </c>
      <c r="K14" s="1575">
        <f t="shared" si="0"/>
        <v>11</v>
      </c>
      <c r="L14" s="1575">
        <f t="shared" si="0"/>
        <v>12</v>
      </c>
      <c r="M14" s="1575">
        <f t="shared" si="0"/>
        <v>13</v>
      </c>
      <c r="N14" s="1575">
        <f t="shared" si="0"/>
        <v>14</v>
      </c>
      <c r="O14" s="1575">
        <f t="shared" si="0"/>
        <v>15</v>
      </c>
      <c r="P14" s="1575">
        <f t="shared" si="0"/>
        <v>16</v>
      </c>
    </row>
    <row r="15" spans="1:16" s="437" customFormat="1" ht="24.95" customHeight="1">
      <c r="A15" s="444">
        <v>1</v>
      </c>
      <c r="B15" s="445" t="s">
        <v>233</v>
      </c>
      <c r="C15" s="446" t="s">
        <v>1612</v>
      </c>
      <c r="D15" s="447" t="s">
        <v>1477</v>
      </c>
      <c r="E15" s="447" t="s">
        <v>1613</v>
      </c>
      <c r="F15" s="448" t="s">
        <v>1479</v>
      </c>
      <c r="G15" s="449">
        <v>120000</v>
      </c>
      <c r="H15" s="450">
        <v>2003</v>
      </c>
      <c r="I15" s="451" t="s">
        <v>1739</v>
      </c>
      <c r="J15" s="448" t="s">
        <v>1481</v>
      </c>
      <c r="K15" s="448" t="s">
        <v>2119</v>
      </c>
      <c r="L15" s="448" t="s">
        <v>2119</v>
      </c>
      <c r="M15" s="451" t="s">
        <v>2277</v>
      </c>
      <c r="N15" s="448" t="s">
        <v>1484</v>
      </c>
      <c r="O15" s="454">
        <v>155000000</v>
      </c>
      <c r="P15" s="448" t="s">
        <v>2278</v>
      </c>
    </row>
    <row r="16" spans="1:16" s="437" customFormat="1" ht="24.95" customHeight="1">
      <c r="A16" s="444">
        <f t="shared" ref="A16" si="1">A15+1</f>
        <v>2</v>
      </c>
      <c r="B16" s="445" t="s">
        <v>233</v>
      </c>
      <c r="C16" s="446" t="s">
        <v>1542</v>
      </c>
      <c r="D16" s="447" t="s">
        <v>1543</v>
      </c>
      <c r="E16" s="447" t="s">
        <v>1544</v>
      </c>
      <c r="F16" s="448" t="s">
        <v>1506</v>
      </c>
      <c r="G16" s="449">
        <v>53273</v>
      </c>
      <c r="H16" s="450">
        <v>2014</v>
      </c>
      <c r="I16" s="451" t="s">
        <v>2279</v>
      </c>
      <c r="J16" s="448" t="s">
        <v>1481</v>
      </c>
      <c r="K16" s="448" t="s">
        <v>2119</v>
      </c>
      <c r="L16" s="448" t="s">
        <v>2119</v>
      </c>
      <c r="M16" s="451" t="s">
        <v>2280</v>
      </c>
      <c r="N16" s="448" t="s">
        <v>1484</v>
      </c>
      <c r="O16" s="454">
        <v>3472992000</v>
      </c>
      <c r="P16" s="448" t="s">
        <v>2278</v>
      </c>
    </row>
    <row r="17" spans="1:17" s="437" customFormat="1" ht="24.95" customHeight="1">
      <c r="A17" s="1555" t="s">
        <v>2113</v>
      </c>
      <c r="B17" s="1555"/>
      <c r="C17" s="1555"/>
      <c r="D17" s="1555"/>
      <c r="E17" s="1555"/>
      <c r="F17" s="1555"/>
      <c r="G17" s="1556">
        <f>SUM(G15:G16)</f>
        <v>173273</v>
      </c>
      <c r="H17" s="1555" t="s">
        <v>2114</v>
      </c>
      <c r="I17" s="1555"/>
      <c r="J17" s="1555"/>
      <c r="K17" s="1555"/>
      <c r="L17" s="1555"/>
      <c r="M17" s="1555"/>
      <c r="N17" s="1555"/>
      <c r="O17" s="1556">
        <f>SUM(O15:O16)</f>
        <v>3627992000</v>
      </c>
      <c r="P17" s="1557"/>
    </row>
    <row r="18" spans="1:17" ht="7.5" customHeight="1">
      <c r="O18" s="428"/>
    </row>
    <row r="19" spans="1:17">
      <c r="L19" s="437"/>
      <c r="M19" s="437"/>
      <c r="N19" s="437"/>
      <c r="O19" s="480"/>
    </row>
    <row r="20" spans="1:17">
      <c r="L20" s="437"/>
      <c r="M20" s="437"/>
      <c r="N20" s="437"/>
      <c r="O20" s="480"/>
    </row>
    <row r="21" spans="1:17" s="464" customFormat="1">
      <c r="A21" s="436"/>
      <c r="B21" s="437"/>
      <c r="C21" s="436"/>
      <c r="D21" s="436"/>
      <c r="E21" s="436"/>
      <c r="F21" s="436"/>
      <c r="G21" s="436"/>
      <c r="H21" s="436"/>
      <c r="I21" s="436"/>
      <c r="J21" s="436"/>
      <c r="K21" s="436"/>
      <c r="L21" s="437"/>
      <c r="M21" s="437"/>
      <c r="N21" s="437"/>
      <c r="O21" s="480"/>
      <c r="Q21" s="436"/>
    </row>
    <row r="22" spans="1:17" s="464" customFormat="1">
      <c r="A22" s="436"/>
      <c r="B22" s="437"/>
      <c r="C22" s="436"/>
      <c r="D22" s="436"/>
      <c r="E22" s="436"/>
      <c r="F22" s="436"/>
      <c r="G22" s="436"/>
      <c r="H22" s="436"/>
      <c r="I22" s="436"/>
      <c r="J22" s="436"/>
      <c r="K22" s="436"/>
      <c r="L22" s="437"/>
      <c r="M22" s="437"/>
      <c r="N22" s="437"/>
      <c r="O22" s="480"/>
      <c r="Q22" s="436"/>
    </row>
    <row r="23" spans="1:17" s="464" customFormat="1">
      <c r="A23" s="436"/>
      <c r="B23" s="437"/>
      <c r="C23" s="436"/>
      <c r="D23" s="436"/>
      <c r="E23" s="436"/>
      <c r="F23" s="436"/>
      <c r="G23" s="436"/>
      <c r="H23" s="436"/>
      <c r="I23" s="436"/>
      <c r="J23" s="436"/>
      <c r="K23" s="436"/>
      <c r="L23" s="437"/>
      <c r="M23" s="437"/>
      <c r="N23" s="437"/>
      <c r="O23" s="480"/>
      <c r="Q23" s="436"/>
    </row>
    <row r="24" spans="1:17" s="464" customFormat="1">
      <c r="A24" s="436"/>
      <c r="B24" s="437"/>
      <c r="C24" s="436"/>
      <c r="D24" s="436"/>
      <c r="E24" s="436"/>
      <c r="F24" s="436"/>
      <c r="G24" s="436"/>
      <c r="H24" s="436"/>
      <c r="I24" s="436"/>
      <c r="J24" s="436"/>
      <c r="K24" s="436"/>
      <c r="L24" s="437"/>
      <c r="M24" s="437"/>
      <c r="N24" s="437"/>
      <c r="O24" s="480"/>
      <c r="Q24" s="436"/>
    </row>
    <row r="25" spans="1:17" s="464" customFormat="1">
      <c r="A25" s="436"/>
      <c r="B25" s="437"/>
      <c r="C25" s="436"/>
      <c r="D25" s="436"/>
      <c r="E25" s="436"/>
      <c r="F25" s="436"/>
      <c r="G25" s="436"/>
      <c r="H25" s="436"/>
      <c r="I25" s="436"/>
      <c r="J25" s="436"/>
      <c r="K25" s="436"/>
      <c r="L25" s="437"/>
      <c r="M25" s="437"/>
      <c r="N25" s="437"/>
      <c r="O25" s="480"/>
      <c r="Q25" s="436"/>
    </row>
    <row r="26" spans="1:17" s="464" customFormat="1">
      <c r="A26" s="436"/>
      <c r="B26" s="437"/>
      <c r="C26" s="436"/>
      <c r="D26" s="436"/>
      <c r="E26" s="436"/>
      <c r="F26" s="436"/>
      <c r="G26" s="436"/>
      <c r="H26" s="436"/>
      <c r="I26" s="436"/>
      <c r="J26" s="436"/>
      <c r="K26" s="436"/>
      <c r="L26" s="437"/>
      <c r="M26" s="437"/>
      <c r="N26" s="437"/>
      <c r="O26" s="480"/>
      <c r="Q26" s="436"/>
    </row>
    <row r="27" spans="1:17" s="464" customFormat="1">
      <c r="A27" s="436"/>
      <c r="B27" s="437"/>
      <c r="C27" s="436"/>
      <c r="D27" s="436"/>
      <c r="E27" s="436"/>
      <c r="F27" s="436"/>
      <c r="G27" s="436"/>
      <c r="H27" s="436"/>
      <c r="I27" s="436"/>
      <c r="J27" s="436"/>
      <c r="K27" s="436"/>
      <c r="L27" s="437"/>
      <c r="M27" s="437"/>
      <c r="N27" s="437"/>
      <c r="O27" s="480"/>
      <c r="Q27" s="436"/>
    </row>
    <row r="28" spans="1:17" s="464" customFormat="1">
      <c r="A28" s="436"/>
      <c r="B28" s="437"/>
      <c r="C28" s="436"/>
      <c r="D28" s="436"/>
      <c r="E28" s="436"/>
      <c r="F28" s="436"/>
      <c r="G28" s="436"/>
      <c r="H28" s="436"/>
      <c r="I28" s="436"/>
      <c r="J28" s="436"/>
      <c r="K28" s="436"/>
      <c r="L28" s="437"/>
      <c r="M28" s="437"/>
      <c r="N28" s="437"/>
      <c r="O28" s="480"/>
      <c r="Q28" s="436"/>
    </row>
    <row r="29" spans="1:17" s="464" customFormat="1">
      <c r="A29" s="436"/>
      <c r="B29" s="437"/>
      <c r="C29" s="436"/>
      <c r="D29" s="436"/>
      <c r="E29" s="436"/>
      <c r="F29" s="436"/>
      <c r="G29" s="436"/>
      <c r="H29" s="436"/>
      <c r="I29" s="436"/>
      <c r="J29" s="436"/>
      <c r="K29" s="436"/>
      <c r="L29" s="436"/>
      <c r="M29" s="436"/>
      <c r="N29" s="436"/>
      <c r="O29" s="480"/>
      <c r="Q29" s="436"/>
    </row>
    <row r="30" spans="1:17" s="464" customFormat="1">
      <c r="A30" s="436"/>
      <c r="B30" s="437"/>
      <c r="C30" s="436"/>
      <c r="D30" s="436"/>
      <c r="E30" s="436"/>
      <c r="F30" s="436"/>
      <c r="G30" s="436"/>
      <c r="H30" s="436"/>
      <c r="I30" s="436"/>
      <c r="J30" s="436"/>
      <c r="K30" s="436"/>
      <c r="L30" s="436"/>
      <c r="M30" s="436"/>
      <c r="N30" s="436"/>
      <c r="O30" s="480"/>
      <c r="Q30" s="436"/>
    </row>
    <row r="31" spans="1:17" s="464" customFormat="1">
      <c r="A31" s="436"/>
      <c r="B31" s="437"/>
      <c r="C31" s="436"/>
      <c r="D31" s="436"/>
      <c r="E31" s="436"/>
      <c r="F31" s="436"/>
      <c r="G31" s="436"/>
      <c r="H31" s="436"/>
      <c r="I31" s="436"/>
      <c r="J31" s="436"/>
      <c r="K31" s="436"/>
      <c r="L31" s="436"/>
      <c r="M31" s="436"/>
      <c r="N31" s="436"/>
      <c r="O31" s="480"/>
      <c r="Q31" s="436"/>
    </row>
    <row r="32" spans="1:17" s="464" customFormat="1">
      <c r="A32" s="436"/>
      <c r="B32" s="437"/>
      <c r="C32" s="436"/>
      <c r="D32" s="436"/>
      <c r="E32" s="436"/>
      <c r="F32" s="436"/>
      <c r="G32" s="436"/>
      <c r="H32" s="436"/>
      <c r="I32" s="436"/>
      <c r="J32" s="436"/>
      <c r="K32" s="436"/>
      <c r="L32" s="436"/>
      <c r="M32" s="436"/>
      <c r="N32" s="436"/>
      <c r="O32" s="480"/>
      <c r="Q32" s="436"/>
    </row>
    <row r="33" spans="1:17" s="464" customFormat="1">
      <c r="A33" s="436"/>
      <c r="B33" s="437"/>
      <c r="C33" s="436"/>
      <c r="D33" s="436"/>
      <c r="E33" s="436"/>
      <c r="F33" s="436"/>
      <c r="G33" s="436"/>
      <c r="H33" s="436"/>
      <c r="I33" s="436"/>
      <c r="J33" s="436"/>
      <c r="K33" s="436"/>
      <c r="L33" s="436"/>
      <c r="M33" s="436"/>
      <c r="N33" s="436"/>
      <c r="O33" s="480"/>
      <c r="Q33" s="436"/>
    </row>
    <row r="34" spans="1:17" s="464" customFormat="1">
      <c r="A34" s="436"/>
      <c r="B34" s="437"/>
      <c r="C34" s="436"/>
      <c r="D34" s="436"/>
      <c r="E34" s="436"/>
      <c r="F34" s="436"/>
      <c r="G34" s="436"/>
      <c r="H34" s="436"/>
      <c r="I34" s="436"/>
      <c r="J34" s="436"/>
      <c r="K34" s="436"/>
      <c r="L34" s="436"/>
      <c r="M34" s="436"/>
      <c r="N34" s="436"/>
      <c r="O34" s="480"/>
      <c r="Q34" s="436"/>
    </row>
    <row r="35" spans="1:17" s="464" customFormat="1">
      <c r="A35" s="436"/>
      <c r="B35" s="437"/>
      <c r="C35" s="436"/>
      <c r="D35" s="436"/>
      <c r="E35" s="436"/>
      <c r="F35" s="436"/>
      <c r="G35" s="436"/>
      <c r="H35" s="436"/>
      <c r="I35" s="436"/>
      <c r="J35" s="436"/>
      <c r="K35" s="436"/>
      <c r="L35" s="436"/>
      <c r="M35" s="436"/>
      <c r="N35" s="436"/>
      <c r="O35" s="480"/>
      <c r="Q35" s="436"/>
    </row>
    <row r="36" spans="1:17" s="464" customFormat="1">
      <c r="A36" s="436"/>
      <c r="B36" s="437"/>
      <c r="C36" s="436"/>
      <c r="D36" s="436"/>
      <c r="E36" s="436"/>
      <c r="F36" s="436"/>
      <c r="G36" s="436"/>
      <c r="H36" s="436"/>
      <c r="I36" s="436"/>
      <c r="J36" s="436"/>
      <c r="K36" s="436"/>
      <c r="L36" s="436"/>
      <c r="M36" s="436"/>
      <c r="N36" s="436"/>
      <c r="O36" s="480"/>
      <c r="Q36" s="436"/>
    </row>
    <row r="37" spans="1:17" s="464" customFormat="1">
      <c r="A37" s="436"/>
      <c r="B37" s="437"/>
      <c r="C37" s="436"/>
      <c r="D37" s="436"/>
      <c r="E37" s="436"/>
      <c r="F37" s="436"/>
      <c r="G37" s="436"/>
      <c r="H37" s="436"/>
      <c r="I37" s="436"/>
      <c r="J37" s="436"/>
      <c r="K37" s="436"/>
      <c r="L37" s="436"/>
      <c r="M37" s="436"/>
      <c r="N37" s="436"/>
      <c r="O37" s="480"/>
      <c r="Q37" s="436"/>
    </row>
    <row r="38" spans="1:17" s="464" customFormat="1">
      <c r="A38" s="436"/>
      <c r="B38" s="437"/>
      <c r="C38" s="436"/>
      <c r="D38" s="436"/>
      <c r="E38" s="436"/>
      <c r="F38" s="436"/>
      <c r="G38" s="436"/>
      <c r="H38" s="436"/>
      <c r="I38" s="436"/>
      <c r="J38" s="436"/>
      <c r="K38" s="436"/>
      <c r="L38" s="436"/>
      <c r="M38" s="436"/>
      <c r="N38" s="436"/>
      <c r="O38" s="480"/>
      <c r="Q38" s="436"/>
    </row>
    <row r="39" spans="1:17" s="464" customFormat="1">
      <c r="A39" s="436"/>
      <c r="B39" s="437"/>
      <c r="C39" s="436"/>
      <c r="D39" s="436"/>
      <c r="E39" s="436"/>
      <c r="F39" s="436"/>
      <c r="G39" s="436"/>
      <c r="H39" s="436"/>
      <c r="I39" s="436"/>
      <c r="J39" s="436"/>
      <c r="K39" s="436"/>
      <c r="L39" s="436"/>
      <c r="M39" s="436"/>
      <c r="N39" s="436"/>
      <c r="O39" s="480"/>
      <c r="Q39" s="436"/>
    </row>
    <row r="40" spans="1:17" s="464" customFormat="1">
      <c r="A40" s="436"/>
      <c r="B40" s="437"/>
      <c r="C40" s="436"/>
      <c r="D40" s="436"/>
      <c r="E40" s="436"/>
      <c r="F40" s="436"/>
      <c r="G40" s="436"/>
      <c r="H40" s="436"/>
      <c r="I40" s="436"/>
      <c r="J40" s="436"/>
      <c r="K40" s="436"/>
      <c r="L40" s="436"/>
      <c r="M40" s="436"/>
      <c r="N40" s="436"/>
      <c r="O40" s="480"/>
      <c r="Q40" s="436"/>
    </row>
    <row r="41" spans="1:17" s="464" customFormat="1">
      <c r="A41" s="436"/>
      <c r="B41" s="437"/>
      <c r="C41" s="436"/>
      <c r="D41" s="436"/>
      <c r="E41" s="436"/>
      <c r="F41" s="436"/>
      <c r="G41" s="436"/>
      <c r="H41" s="436"/>
      <c r="I41" s="436"/>
      <c r="J41" s="436"/>
      <c r="K41" s="436"/>
      <c r="L41" s="436"/>
      <c r="M41" s="436"/>
      <c r="N41" s="436"/>
      <c r="O41" s="480"/>
      <c r="Q41" s="436"/>
    </row>
    <row r="42" spans="1:17" s="464" customFormat="1">
      <c r="A42" s="436"/>
      <c r="B42" s="437"/>
      <c r="C42" s="436"/>
      <c r="D42" s="436"/>
      <c r="E42" s="436"/>
      <c r="F42" s="436"/>
      <c r="G42" s="436"/>
      <c r="H42" s="436"/>
      <c r="I42" s="436"/>
      <c r="J42" s="436"/>
      <c r="K42" s="436"/>
      <c r="L42" s="436"/>
      <c r="M42" s="436"/>
      <c r="N42" s="436"/>
      <c r="O42" s="480"/>
      <c r="Q42" s="436"/>
    </row>
    <row r="43" spans="1:17" s="464" customFormat="1">
      <c r="A43" s="436"/>
      <c r="B43" s="437"/>
      <c r="C43" s="436"/>
      <c r="D43" s="436"/>
      <c r="E43" s="436"/>
      <c r="F43" s="436"/>
      <c r="G43" s="436"/>
      <c r="H43" s="436"/>
      <c r="I43" s="436"/>
      <c r="J43" s="436"/>
      <c r="K43" s="436"/>
      <c r="L43" s="436"/>
      <c r="M43" s="436"/>
      <c r="N43" s="436"/>
      <c r="O43" s="480"/>
      <c r="Q43" s="436"/>
    </row>
    <row r="44" spans="1:17" s="464" customFormat="1">
      <c r="A44" s="436"/>
      <c r="B44" s="437"/>
      <c r="C44" s="436"/>
      <c r="D44" s="436"/>
      <c r="E44" s="436"/>
      <c r="F44" s="436"/>
      <c r="G44" s="436"/>
      <c r="H44" s="436"/>
      <c r="I44" s="436"/>
      <c r="J44" s="436"/>
      <c r="K44" s="436"/>
      <c r="L44" s="436"/>
      <c r="M44" s="436"/>
      <c r="N44" s="436"/>
      <c r="O44" s="480"/>
      <c r="Q44" s="436"/>
    </row>
    <row r="45" spans="1:17" s="464" customFormat="1">
      <c r="A45" s="436"/>
      <c r="B45" s="437"/>
      <c r="C45" s="436"/>
      <c r="D45" s="436"/>
      <c r="E45" s="436"/>
      <c r="F45" s="436"/>
      <c r="G45" s="436"/>
      <c r="H45" s="436"/>
      <c r="I45" s="436"/>
      <c r="J45" s="436"/>
      <c r="K45" s="436"/>
      <c r="L45" s="436"/>
      <c r="M45" s="436"/>
      <c r="N45" s="436"/>
      <c r="O45" s="480"/>
      <c r="Q45" s="436"/>
    </row>
    <row r="46" spans="1:17" s="464" customFormat="1">
      <c r="A46" s="436"/>
      <c r="B46" s="437"/>
      <c r="C46" s="436"/>
      <c r="D46" s="436"/>
      <c r="E46" s="436"/>
      <c r="F46" s="436"/>
      <c r="G46" s="436"/>
      <c r="H46" s="436"/>
      <c r="I46" s="436"/>
      <c r="J46" s="436"/>
      <c r="K46" s="436"/>
      <c r="L46" s="436"/>
      <c r="M46" s="436"/>
      <c r="N46" s="436"/>
      <c r="O46" s="480"/>
      <c r="Q46" s="436"/>
    </row>
    <row r="47" spans="1:17" s="464" customFormat="1">
      <c r="A47" s="436"/>
      <c r="B47" s="437"/>
      <c r="C47" s="436"/>
      <c r="D47" s="436"/>
      <c r="E47" s="436"/>
      <c r="F47" s="436"/>
      <c r="G47" s="436"/>
      <c r="H47" s="436"/>
      <c r="I47" s="436"/>
      <c r="J47" s="436"/>
      <c r="K47" s="436"/>
      <c r="L47" s="436"/>
      <c r="M47" s="436"/>
      <c r="N47" s="436"/>
      <c r="O47" s="480"/>
      <c r="Q47" s="436"/>
    </row>
    <row r="48" spans="1:17" s="464" customFormat="1">
      <c r="A48" s="436"/>
      <c r="B48" s="437"/>
      <c r="C48" s="436"/>
      <c r="D48" s="436"/>
      <c r="E48" s="436"/>
      <c r="F48" s="436"/>
      <c r="G48" s="436"/>
      <c r="H48" s="436"/>
      <c r="I48" s="436"/>
      <c r="J48" s="436"/>
      <c r="K48" s="436"/>
      <c r="L48" s="436"/>
      <c r="M48" s="436"/>
      <c r="N48" s="436"/>
      <c r="O48" s="480"/>
      <c r="Q48" s="436"/>
    </row>
    <row r="49" spans="1:17" s="464" customFormat="1">
      <c r="A49" s="436"/>
      <c r="B49" s="437"/>
      <c r="C49" s="436"/>
      <c r="D49" s="436"/>
      <c r="E49" s="436"/>
      <c r="F49" s="436"/>
      <c r="G49" s="436"/>
      <c r="H49" s="436"/>
      <c r="I49" s="436"/>
      <c r="J49" s="436"/>
      <c r="K49" s="436"/>
      <c r="L49" s="436"/>
      <c r="M49" s="436"/>
      <c r="N49" s="436"/>
      <c r="O49" s="480"/>
      <c r="Q49" s="436"/>
    </row>
  </sheetData>
  <mergeCells count="21">
    <mergeCell ref="A17:F17"/>
    <mergeCell ref="H17:N17"/>
    <mergeCell ref="B8:B13"/>
    <mergeCell ref="C8:C13"/>
    <mergeCell ref="D8:D13"/>
    <mergeCell ref="E8:F9"/>
    <mergeCell ref="G8:G13"/>
    <mergeCell ref="A8:A13"/>
    <mergeCell ref="P8:P13"/>
    <mergeCell ref="E10:E13"/>
    <mergeCell ref="F10:F13"/>
    <mergeCell ref="J10:J13"/>
    <mergeCell ref="K10:L10"/>
    <mergeCell ref="K11:K13"/>
    <mergeCell ref="L11:L13"/>
    <mergeCell ref="H8:H13"/>
    <mergeCell ref="I8:I13"/>
    <mergeCell ref="J8:L9"/>
    <mergeCell ref="M8:M13"/>
    <mergeCell ref="N8:N13"/>
    <mergeCell ref="O8:O13"/>
  </mergeCells>
  <pageMargins left="0.38" right="0.34" top="0.74803149606299213" bottom="0.74803149606299213" header="0.31496062992125984" footer="0.31496062992125984"/>
  <pageSetup paperSize="9" scale="70" orientation="landscape" horizontalDpi="0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33A4E-C5B9-40E5-A884-88DEF0E75EA3}">
  <sheetPr>
    <tabColor rgb="FF00B050"/>
  </sheetPr>
  <dimension ref="A1:Q86"/>
  <sheetViews>
    <sheetView workbookViewId="0">
      <selection activeCell="E15" sqref="E15"/>
    </sheetView>
  </sheetViews>
  <sheetFormatPr defaultColWidth="6.85546875" defaultRowHeight="12.75"/>
  <cols>
    <col min="1" max="1" width="3.85546875" style="483" customWidth="1"/>
    <col min="2" max="2" width="17.5703125" style="478" customWidth="1"/>
    <col min="3" max="3" width="19" style="483" customWidth="1"/>
    <col min="4" max="4" width="17.42578125" style="483" customWidth="1"/>
    <col min="5" max="5" width="11.28515625" style="483" customWidth="1"/>
    <col min="6" max="6" width="6.7109375" style="483" customWidth="1"/>
    <col min="7" max="7" width="9.7109375" style="483" customWidth="1"/>
    <col min="8" max="8" width="6.7109375" style="483" customWidth="1"/>
    <col min="9" max="9" width="19.28515625" style="483" customWidth="1"/>
    <col min="10" max="10" width="9.42578125" style="483" customWidth="1"/>
    <col min="11" max="11" width="8.7109375" style="483" customWidth="1"/>
    <col min="12" max="12" width="7.85546875" style="483" customWidth="1"/>
    <col min="13" max="13" width="13.140625" style="483" customWidth="1"/>
    <col min="14" max="14" width="8.7109375" style="483" customWidth="1"/>
    <col min="15" max="15" width="13.85546875" style="483" customWidth="1"/>
    <col min="16" max="16" width="19.7109375" style="496" customWidth="1"/>
    <col min="17" max="17" width="11.28515625" style="483" bestFit="1" customWidth="1"/>
    <col min="18" max="18" width="10.7109375" style="483" customWidth="1"/>
    <col min="19" max="255" width="6.85546875" style="483"/>
    <col min="256" max="256" width="3.85546875" style="483" customWidth="1"/>
    <col min="257" max="257" width="19.42578125" style="483" customWidth="1"/>
    <col min="258" max="258" width="24.85546875" style="483" customWidth="1"/>
    <col min="259" max="259" width="16.5703125" style="483" customWidth="1"/>
    <col min="260" max="260" width="12.5703125" style="483" customWidth="1"/>
    <col min="261" max="261" width="5.7109375" style="483" customWidth="1"/>
    <col min="262" max="262" width="11.140625" style="483" customWidth="1"/>
    <col min="263" max="263" width="6.7109375" style="483" customWidth="1"/>
    <col min="264" max="264" width="19.28515625" style="483" customWidth="1"/>
    <col min="265" max="266" width="9.42578125" style="483" customWidth="1"/>
    <col min="267" max="267" width="7.85546875" style="483" customWidth="1"/>
    <col min="268" max="268" width="13.140625" style="483" customWidth="1"/>
    <col min="269" max="269" width="7.140625" style="483" customWidth="1"/>
    <col min="270" max="270" width="18" style="483" customWidth="1"/>
    <col min="271" max="271" width="24.140625" style="483" customWidth="1"/>
    <col min="272" max="272" width="6.85546875" style="483"/>
    <col min="273" max="273" width="13.140625" style="483" customWidth="1"/>
    <col min="274" max="511" width="6.85546875" style="483"/>
    <col min="512" max="512" width="3.85546875" style="483" customWidth="1"/>
    <col min="513" max="513" width="19.42578125" style="483" customWidth="1"/>
    <col min="514" max="514" width="24.85546875" style="483" customWidth="1"/>
    <col min="515" max="515" width="16.5703125" style="483" customWidth="1"/>
    <col min="516" max="516" width="12.5703125" style="483" customWidth="1"/>
    <col min="517" max="517" width="5.7109375" style="483" customWidth="1"/>
    <col min="518" max="518" width="11.140625" style="483" customWidth="1"/>
    <col min="519" max="519" width="6.7109375" style="483" customWidth="1"/>
    <col min="520" max="520" width="19.28515625" style="483" customWidth="1"/>
    <col min="521" max="522" width="9.42578125" style="483" customWidth="1"/>
    <col min="523" max="523" width="7.85546875" style="483" customWidth="1"/>
    <col min="524" max="524" width="13.140625" style="483" customWidth="1"/>
    <col min="525" max="525" width="7.140625" style="483" customWidth="1"/>
    <col min="526" max="526" width="18" style="483" customWidth="1"/>
    <col min="527" max="527" width="24.140625" style="483" customWidth="1"/>
    <col min="528" max="528" width="6.85546875" style="483"/>
    <col min="529" max="529" width="13.140625" style="483" customWidth="1"/>
    <col min="530" max="767" width="6.85546875" style="483"/>
    <col min="768" max="768" width="3.85546875" style="483" customWidth="1"/>
    <col min="769" max="769" width="19.42578125" style="483" customWidth="1"/>
    <col min="770" max="770" width="24.85546875" style="483" customWidth="1"/>
    <col min="771" max="771" width="16.5703125" style="483" customWidth="1"/>
    <col min="772" max="772" width="12.5703125" style="483" customWidth="1"/>
    <col min="773" max="773" width="5.7109375" style="483" customWidth="1"/>
    <col min="774" max="774" width="11.140625" style="483" customWidth="1"/>
    <col min="775" max="775" width="6.7109375" style="483" customWidth="1"/>
    <col min="776" max="776" width="19.28515625" style="483" customWidth="1"/>
    <col min="777" max="778" width="9.42578125" style="483" customWidth="1"/>
    <col min="779" max="779" width="7.85546875" style="483" customWidth="1"/>
    <col min="780" max="780" width="13.140625" style="483" customWidth="1"/>
    <col min="781" max="781" width="7.140625" style="483" customWidth="1"/>
    <col min="782" max="782" width="18" style="483" customWidth="1"/>
    <col min="783" max="783" width="24.140625" style="483" customWidth="1"/>
    <col min="784" max="784" width="6.85546875" style="483"/>
    <col min="785" max="785" width="13.140625" style="483" customWidth="1"/>
    <col min="786" max="1023" width="6.85546875" style="483"/>
    <col min="1024" max="1024" width="3.85546875" style="483" customWidth="1"/>
    <col min="1025" max="1025" width="19.42578125" style="483" customWidth="1"/>
    <col min="1026" max="1026" width="24.85546875" style="483" customWidth="1"/>
    <col min="1027" max="1027" width="16.5703125" style="483" customWidth="1"/>
    <col min="1028" max="1028" width="12.5703125" style="483" customWidth="1"/>
    <col min="1029" max="1029" width="5.7109375" style="483" customWidth="1"/>
    <col min="1030" max="1030" width="11.140625" style="483" customWidth="1"/>
    <col min="1031" max="1031" width="6.7109375" style="483" customWidth="1"/>
    <col min="1032" max="1032" width="19.28515625" style="483" customWidth="1"/>
    <col min="1033" max="1034" width="9.42578125" style="483" customWidth="1"/>
    <col min="1035" max="1035" width="7.85546875" style="483" customWidth="1"/>
    <col min="1036" max="1036" width="13.140625" style="483" customWidth="1"/>
    <col min="1037" max="1037" width="7.140625" style="483" customWidth="1"/>
    <col min="1038" max="1038" width="18" style="483" customWidth="1"/>
    <col min="1039" max="1039" width="24.140625" style="483" customWidth="1"/>
    <col min="1040" max="1040" width="6.85546875" style="483"/>
    <col min="1041" max="1041" width="13.140625" style="483" customWidth="1"/>
    <col min="1042" max="1279" width="6.85546875" style="483"/>
    <col min="1280" max="1280" width="3.85546875" style="483" customWidth="1"/>
    <col min="1281" max="1281" width="19.42578125" style="483" customWidth="1"/>
    <col min="1282" max="1282" width="24.85546875" style="483" customWidth="1"/>
    <col min="1283" max="1283" width="16.5703125" style="483" customWidth="1"/>
    <col min="1284" max="1284" width="12.5703125" style="483" customWidth="1"/>
    <col min="1285" max="1285" width="5.7109375" style="483" customWidth="1"/>
    <col min="1286" max="1286" width="11.140625" style="483" customWidth="1"/>
    <col min="1287" max="1287" width="6.7109375" style="483" customWidth="1"/>
    <col min="1288" max="1288" width="19.28515625" style="483" customWidth="1"/>
    <col min="1289" max="1290" width="9.42578125" style="483" customWidth="1"/>
    <col min="1291" max="1291" width="7.85546875" style="483" customWidth="1"/>
    <col min="1292" max="1292" width="13.140625" style="483" customWidth="1"/>
    <col min="1293" max="1293" width="7.140625" style="483" customWidth="1"/>
    <col min="1294" max="1294" width="18" style="483" customWidth="1"/>
    <col min="1295" max="1295" width="24.140625" style="483" customWidth="1"/>
    <col min="1296" max="1296" width="6.85546875" style="483"/>
    <col min="1297" max="1297" width="13.140625" style="483" customWidth="1"/>
    <col min="1298" max="1535" width="6.85546875" style="483"/>
    <col min="1536" max="1536" width="3.85546875" style="483" customWidth="1"/>
    <col min="1537" max="1537" width="19.42578125" style="483" customWidth="1"/>
    <col min="1538" max="1538" width="24.85546875" style="483" customWidth="1"/>
    <col min="1539" max="1539" width="16.5703125" style="483" customWidth="1"/>
    <col min="1540" max="1540" width="12.5703125" style="483" customWidth="1"/>
    <col min="1541" max="1541" width="5.7109375" style="483" customWidth="1"/>
    <col min="1542" max="1542" width="11.140625" style="483" customWidth="1"/>
    <col min="1543" max="1543" width="6.7109375" style="483" customWidth="1"/>
    <col min="1544" max="1544" width="19.28515625" style="483" customWidth="1"/>
    <col min="1545" max="1546" width="9.42578125" style="483" customWidth="1"/>
    <col min="1547" max="1547" width="7.85546875" style="483" customWidth="1"/>
    <col min="1548" max="1548" width="13.140625" style="483" customWidth="1"/>
    <col min="1549" max="1549" width="7.140625" style="483" customWidth="1"/>
    <col min="1550" max="1550" width="18" style="483" customWidth="1"/>
    <col min="1551" max="1551" width="24.140625" style="483" customWidth="1"/>
    <col min="1552" max="1552" width="6.85546875" style="483"/>
    <col min="1553" max="1553" width="13.140625" style="483" customWidth="1"/>
    <col min="1554" max="1791" width="6.85546875" style="483"/>
    <col min="1792" max="1792" width="3.85546875" style="483" customWidth="1"/>
    <col min="1793" max="1793" width="19.42578125" style="483" customWidth="1"/>
    <col min="1794" max="1794" width="24.85546875" style="483" customWidth="1"/>
    <col min="1795" max="1795" width="16.5703125" style="483" customWidth="1"/>
    <col min="1796" max="1796" width="12.5703125" style="483" customWidth="1"/>
    <col min="1797" max="1797" width="5.7109375" style="483" customWidth="1"/>
    <col min="1798" max="1798" width="11.140625" style="483" customWidth="1"/>
    <col min="1799" max="1799" width="6.7109375" style="483" customWidth="1"/>
    <col min="1800" max="1800" width="19.28515625" style="483" customWidth="1"/>
    <col min="1801" max="1802" width="9.42578125" style="483" customWidth="1"/>
    <col min="1803" max="1803" width="7.85546875" style="483" customWidth="1"/>
    <col min="1804" max="1804" width="13.140625" style="483" customWidth="1"/>
    <col min="1805" max="1805" width="7.140625" style="483" customWidth="1"/>
    <col min="1806" max="1806" width="18" style="483" customWidth="1"/>
    <col min="1807" max="1807" width="24.140625" style="483" customWidth="1"/>
    <col min="1808" max="1808" width="6.85546875" style="483"/>
    <col min="1809" max="1809" width="13.140625" style="483" customWidth="1"/>
    <col min="1810" max="2047" width="6.85546875" style="483"/>
    <col min="2048" max="2048" width="3.85546875" style="483" customWidth="1"/>
    <col min="2049" max="2049" width="19.42578125" style="483" customWidth="1"/>
    <col min="2050" max="2050" width="24.85546875" style="483" customWidth="1"/>
    <col min="2051" max="2051" width="16.5703125" style="483" customWidth="1"/>
    <col min="2052" max="2052" width="12.5703125" style="483" customWidth="1"/>
    <col min="2053" max="2053" width="5.7109375" style="483" customWidth="1"/>
    <col min="2054" max="2054" width="11.140625" style="483" customWidth="1"/>
    <col min="2055" max="2055" width="6.7109375" style="483" customWidth="1"/>
    <col min="2056" max="2056" width="19.28515625" style="483" customWidth="1"/>
    <col min="2057" max="2058" width="9.42578125" style="483" customWidth="1"/>
    <col min="2059" max="2059" width="7.85546875" style="483" customWidth="1"/>
    <col min="2060" max="2060" width="13.140625" style="483" customWidth="1"/>
    <col min="2061" max="2061" width="7.140625" style="483" customWidth="1"/>
    <col min="2062" max="2062" width="18" style="483" customWidth="1"/>
    <col min="2063" max="2063" width="24.140625" style="483" customWidth="1"/>
    <col min="2064" max="2064" width="6.85546875" style="483"/>
    <col min="2065" max="2065" width="13.140625" style="483" customWidth="1"/>
    <col min="2066" max="2303" width="6.85546875" style="483"/>
    <col min="2304" max="2304" width="3.85546875" style="483" customWidth="1"/>
    <col min="2305" max="2305" width="19.42578125" style="483" customWidth="1"/>
    <col min="2306" max="2306" width="24.85546875" style="483" customWidth="1"/>
    <col min="2307" max="2307" width="16.5703125" style="483" customWidth="1"/>
    <col min="2308" max="2308" width="12.5703125" style="483" customWidth="1"/>
    <col min="2309" max="2309" width="5.7109375" style="483" customWidth="1"/>
    <col min="2310" max="2310" width="11.140625" style="483" customWidth="1"/>
    <col min="2311" max="2311" width="6.7109375" style="483" customWidth="1"/>
    <col min="2312" max="2312" width="19.28515625" style="483" customWidth="1"/>
    <col min="2313" max="2314" width="9.42578125" style="483" customWidth="1"/>
    <col min="2315" max="2315" width="7.85546875" style="483" customWidth="1"/>
    <col min="2316" max="2316" width="13.140625" style="483" customWidth="1"/>
    <col min="2317" max="2317" width="7.140625" style="483" customWidth="1"/>
    <col min="2318" max="2318" width="18" style="483" customWidth="1"/>
    <col min="2319" max="2319" width="24.140625" style="483" customWidth="1"/>
    <col min="2320" max="2320" width="6.85546875" style="483"/>
    <col min="2321" max="2321" width="13.140625" style="483" customWidth="1"/>
    <col min="2322" max="2559" width="6.85546875" style="483"/>
    <col min="2560" max="2560" width="3.85546875" style="483" customWidth="1"/>
    <col min="2561" max="2561" width="19.42578125" style="483" customWidth="1"/>
    <col min="2562" max="2562" width="24.85546875" style="483" customWidth="1"/>
    <col min="2563" max="2563" width="16.5703125" style="483" customWidth="1"/>
    <col min="2564" max="2564" width="12.5703125" style="483" customWidth="1"/>
    <col min="2565" max="2565" width="5.7109375" style="483" customWidth="1"/>
    <col min="2566" max="2566" width="11.140625" style="483" customWidth="1"/>
    <col min="2567" max="2567" width="6.7109375" style="483" customWidth="1"/>
    <col min="2568" max="2568" width="19.28515625" style="483" customWidth="1"/>
    <col min="2569" max="2570" width="9.42578125" style="483" customWidth="1"/>
    <col min="2571" max="2571" width="7.85546875" style="483" customWidth="1"/>
    <col min="2572" max="2572" width="13.140625" style="483" customWidth="1"/>
    <col min="2573" max="2573" width="7.140625" style="483" customWidth="1"/>
    <col min="2574" max="2574" width="18" style="483" customWidth="1"/>
    <col min="2575" max="2575" width="24.140625" style="483" customWidth="1"/>
    <col min="2576" max="2576" width="6.85546875" style="483"/>
    <col min="2577" max="2577" width="13.140625" style="483" customWidth="1"/>
    <col min="2578" max="2815" width="6.85546875" style="483"/>
    <col min="2816" max="2816" width="3.85546875" style="483" customWidth="1"/>
    <col min="2817" max="2817" width="19.42578125" style="483" customWidth="1"/>
    <col min="2818" max="2818" width="24.85546875" style="483" customWidth="1"/>
    <col min="2819" max="2819" width="16.5703125" style="483" customWidth="1"/>
    <col min="2820" max="2820" width="12.5703125" style="483" customWidth="1"/>
    <col min="2821" max="2821" width="5.7109375" style="483" customWidth="1"/>
    <col min="2822" max="2822" width="11.140625" style="483" customWidth="1"/>
    <col min="2823" max="2823" width="6.7109375" style="483" customWidth="1"/>
    <col min="2824" max="2824" width="19.28515625" style="483" customWidth="1"/>
    <col min="2825" max="2826" width="9.42578125" style="483" customWidth="1"/>
    <col min="2827" max="2827" width="7.85546875" style="483" customWidth="1"/>
    <col min="2828" max="2828" width="13.140625" style="483" customWidth="1"/>
    <col min="2829" max="2829" width="7.140625" style="483" customWidth="1"/>
    <col min="2830" max="2830" width="18" style="483" customWidth="1"/>
    <col min="2831" max="2831" width="24.140625" style="483" customWidth="1"/>
    <col min="2832" max="2832" width="6.85546875" style="483"/>
    <col min="2833" max="2833" width="13.140625" style="483" customWidth="1"/>
    <col min="2834" max="3071" width="6.85546875" style="483"/>
    <col min="3072" max="3072" width="3.85546875" style="483" customWidth="1"/>
    <col min="3073" max="3073" width="19.42578125" style="483" customWidth="1"/>
    <col min="3074" max="3074" width="24.85546875" style="483" customWidth="1"/>
    <col min="3075" max="3075" width="16.5703125" style="483" customWidth="1"/>
    <col min="3076" max="3076" width="12.5703125" style="483" customWidth="1"/>
    <col min="3077" max="3077" width="5.7109375" style="483" customWidth="1"/>
    <col min="3078" max="3078" width="11.140625" style="483" customWidth="1"/>
    <col min="3079" max="3079" width="6.7109375" style="483" customWidth="1"/>
    <col min="3080" max="3080" width="19.28515625" style="483" customWidth="1"/>
    <col min="3081" max="3082" width="9.42578125" style="483" customWidth="1"/>
    <col min="3083" max="3083" width="7.85546875" style="483" customWidth="1"/>
    <col min="3084" max="3084" width="13.140625" style="483" customWidth="1"/>
    <col min="3085" max="3085" width="7.140625" style="483" customWidth="1"/>
    <col min="3086" max="3086" width="18" style="483" customWidth="1"/>
    <col min="3087" max="3087" width="24.140625" style="483" customWidth="1"/>
    <col min="3088" max="3088" width="6.85546875" style="483"/>
    <col min="3089" max="3089" width="13.140625" style="483" customWidth="1"/>
    <col min="3090" max="3327" width="6.85546875" style="483"/>
    <col min="3328" max="3328" width="3.85546875" style="483" customWidth="1"/>
    <col min="3329" max="3329" width="19.42578125" style="483" customWidth="1"/>
    <col min="3330" max="3330" width="24.85546875" style="483" customWidth="1"/>
    <col min="3331" max="3331" width="16.5703125" style="483" customWidth="1"/>
    <col min="3332" max="3332" width="12.5703125" style="483" customWidth="1"/>
    <col min="3333" max="3333" width="5.7109375" style="483" customWidth="1"/>
    <col min="3334" max="3334" width="11.140625" style="483" customWidth="1"/>
    <col min="3335" max="3335" width="6.7109375" style="483" customWidth="1"/>
    <col min="3336" max="3336" width="19.28515625" style="483" customWidth="1"/>
    <col min="3337" max="3338" width="9.42578125" style="483" customWidth="1"/>
    <col min="3339" max="3339" width="7.85546875" style="483" customWidth="1"/>
    <col min="3340" max="3340" width="13.140625" style="483" customWidth="1"/>
    <col min="3341" max="3341" width="7.140625" style="483" customWidth="1"/>
    <col min="3342" max="3342" width="18" style="483" customWidth="1"/>
    <col min="3343" max="3343" width="24.140625" style="483" customWidth="1"/>
    <col min="3344" max="3344" width="6.85546875" style="483"/>
    <col min="3345" max="3345" width="13.140625" style="483" customWidth="1"/>
    <col min="3346" max="3583" width="6.85546875" style="483"/>
    <col min="3584" max="3584" width="3.85546875" style="483" customWidth="1"/>
    <col min="3585" max="3585" width="19.42578125" style="483" customWidth="1"/>
    <col min="3586" max="3586" width="24.85546875" style="483" customWidth="1"/>
    <col min="3587" max="3587" width="16.5703125" style="483" customWidth="1"/>
    <col min="3588" max="3588" width="12.5703125" style="483" customWidth="1"/>
    <col min="3589" max="3589" width="5.7109375" style="483" customWidth="1"/>
    <col min="3590" max="3590" width="11.140625" style="483" customWidth="1"/>
    <col min="3591" max="3591" width="6.7109375" style="483" customWidth="1"/>
    <col min="3592" max="3592" width="19.28515625" style="483" customWidth="1"/>
    <col min="3593" max="3594" width="9.42578125" style="483" customWidth="1"/>
    <col min="3595" max="3595" width="7.85546875" style="483" customWidth="1"/>
    <col min="3596" max="3596" width="13.140625" style="483" customWidth="1"/>
    <col min="3597" max="3597" width="7.140625" style="483" customWidth="1"/>
    <col min="3598" max="3598" width="18" style="483" customWidth="1"/>
    <col min="3599" max="3599" width="24.140625" style="483" customWidth="1"/>
    <col min="3600" max="3600" width="6.85546875" style="483"/>
    <col min="3601" max="3601" width="13.140625" style="483" customWidth="1"/>
    <col min="3602" max="3839" width="6.85546875" style="483"/>
    <col min="3840" max="3840" width="3.85546875" style="483" customWidth="1"/>
    <col min="3841" max="3841" width="19.42578125" style="483" customWidth="1"/>
    <col min="3842" max="3842" width="24.85546875" style="483" customWidth="1"/>
    <col min="3843" max="3843" width="16.5703125" style="483" customWidth="1"/>
    <col min="3844" max="3844" width="12.5703125" style="483" customWidth="1"/>
    <col min="3845" max="3845" width="5.7109375" style="483" customWidth="1"/>
    <col min="3846" max="3846" width="11.140625" style="483" customWidth="1"/>
    <col min="3847" max="3847" width="6.7109375" style="483" customWidth="1"/>
    <col min="3848" max="3848" width="19.28515625" style="483" customWidth="1"/>
    <col min="3849" max="3850" width="9.42578125" style="483" customWidth="1"/>
    <col min="3851" max="3851" width="7.85546875" style="483" customWidth="1"/>
    <col min="3852" max="3852" width="13.140625" style="483" customWidth="1"/>
    <col min="3853" max="3853" width="7.140625" style="483" customWidth="1"/>
    <col min="3854" max="3854" width="18" style="483" customWidth="1"/>
    <col min="3855" max="3855" width="24.140625" style="483" customWidth="1"/>
    <col min="3856" max="3856" width="6.85546875" style="483"/>
    <col min="3857" max="3857" width="13.140625" style="483" customWidth="1"/>
    <col min="3858" max="4095" width="6.85546875" style="483"/>
    <col min="4096" max="4096" width="3.85546875" style="483" customWidth="1"/>
    <col min="4097" max="4097" width="19.42578125" style="483" customWidth="1"/>
    <col min="4098" max="4098" width="24.85546875" style="483" customWidth="1"/>
    <col min="4099" max="4099" width="16.5703125" style="483" customWidth="1"/>
    <col min="4100" max="4100" width="12.5703125" style="483" customWidth="1"/>
    <col min="4101" max="4101" width="5.7109375" style="483" customWidth="1"/>
    <col min="4102" max="4102" width="11.140625" style="483" customWidth="1"/>
    <col min="4103" max="4103" width="6.7109375" style="483" customWidth="1"/>
    <col min="4104" max="4104" width="19.28515625" style="483" customWidth="1"/>
    <col min="4105" max="4106" width="9.42578125" style="483" customWidth="1"/>
    <col min="4107" max="4107" width="7.85546875" style="483" customWidth="1"/>
    <col min="4108" max="4108" width="13.140625" style="483" customWidth="1"/>
    <col min="4109" max="4109" width="7.140625" style="483" customWidth="1"/>
    <col min="4110" max="4110" width="18" style="483" customWidth="1"/>
    <col min="4111" max="4111" width="24.140625" style="483" customWidth="1"/>
    <col min="4112" max="4112" width="6.85546875" style="483"/>
    <col min="4113" max="4113" width="13.140625" style="483" customWidth="1"/>
    <col min="4114" max="4351" width="6.85546875" style="483"/>
    <col min="4352" max="4352" width="3.85546875" style="483" customWidth="1"/>
    <col min="4353" max="4353" width="19.42578125" style="483" customWidth="1"/>
    <col min="4354" max="4354" width="24.85546875" style="483" customWidth="1"/>
    <col min="4355" max="4355" width="16.5703125" style="483" customWidth="1"/>
    <col min="4356" max="4356" width="12.5703125" style="483" customWidth="1"/>
    <col min="4357" max="4357" width="5.7109375" style="483" customWidth="1"/>
    <col min="4358" max="4358" width="11.140625" style="483" customWidth="1"/>
    <col min="4359" max="4359" width="6.7109375" style="483" customWidth="1"/>
    <col min="4360" max="4360" width="19.28515625" style="483" customWidth="1"/>
    <col min="4361" max="4362" width="9.42578125" style="483" customWidth="1"/>
    <col min="4363" max="4363" width="7.85546875" style="483" customWidth="1"/>
    <col min="4364" max="4364" width="13.140625" style="483" customWidth="1"/>
    <col min="4365" max="4365" width="7.140625" style="483" customWidth="1"/>
    <col min="4366" max="4366" width="18" style="483" customWidth="1"/>
    <col min="4367" max="4367" width="24.140625" style="483" customWidth="1"/>
    <col min="4368" max="4368" width="6.85546875" style="483"/>
    <col min="4369" max="4369" width="13.140625" style="483" customWidth="1"/>
    <col min="4370" max="4607" width="6.85546875" style="483"/>
    <col min="4608" max="4608" width="3.85546875" style="483" customWidth="1"/>
    <col min="4609" max="4609" width="19.42578125" style="483" customWidth="1"/>
    <col min="4610" max="4610" width="24.85546875" style="483" customWidth="1"/>
    <col min="4611" max="4611" width="16.5703125" style="483" customWidth="1"/>
    <col min="4612" max="4612" width="12.5703125" style="483" customWidth="1"/>
    <col min="4613" max="4613" width="5.7109375" style="483" customWidth="1"/>
    <col min="4614" max="4614" width="11.140625" style="483" customWidth="1"/>
    <col min="4615" max="4615" width="6.7109375" style="483" customWidth="1"/>
    <col min="4616" max="4616" width="19.28515625" style="483" customWidth="1"/>
    <col min="4617" max="4618" width="9.42578125" style="483" customWidth="1"/>
    <col min="4619" max="4619" width="7.85546875" style="483" customWidth="1"/>
    <col min="4620" max="4620" width="13.140625" style="483" customWidth="1"/>
    <col min="4621" max="4621" width="7.140625" style="483" customWidth="1"/>
    <col min="4622" max="4622" width="18" style="483" customWidth="1"/>
    <col min="4623" max="4623" width="24.140625" style="483" customWidth="1"/>
    <col min="4624" max="4624" width="6.85546875" style="483"/>
    <col min="4625" max="4625" width="13.140625" style="483" customWidth="1"/>
    <col min="4626" max="4863" width="6.85546875" style="483"/>
    <col min="4864" max="4864" width="3.85546875" style="483" customWidth="1"/>
    <col min="4865" max="4865" width="19.42578125" style="483" customWidth="1"/>
    <col min="4866" max="4866" width="24.85546875" style="483" customWidth="1"/>
    <col min="4867" max="4867" width="16.5703125" style="483" customWidth="1"/>
    <col min="4868" max="4868" width="12.5703125" style="483" customWidth="1"/>
    <col min="4869" max="4869" width="5.7109375" style="483" customWidth="1"/>
    <col min="4870" max="4870" width="11.140625" style="483" customWidth="1"/>
    <col min="4871" max="4871" width="6.7109375" style="483" customWidth="1"/>
    <col min="4872" max="4872" width="19.28515625" style="483" customWidth="1"/>
    <col min="4873" max="4874" width="9.42578125" style="483" customWidth="1"/>
    <col min="4875" max="4875" width="7.85546875" style="483" customWidth="1"/>
    <col min="4876" max="4876" width="13.140625" style="483" customWidth="1"/>
    <col min="4877" max="4877" width="7.140625" style="483" customWidth="1"/>
    <col min="4878" max="4878" width="18" style="483" customWidth="1"/>
    <col min="4879" max="4879" width="24.140625" style="483" customWidth="1"/>
    <col min="4880" max="4880" width="6.85546875" style="483"/>
    <col min="4881" max="4881" width="13.140625" style="483" customWidth="1"/>
    <col min="4882" max="5119" width="6.85546875" style="483"/>
    <col min="5120" max="5120" width="3.85546875" style="483" customWidth="1"/>
    <col min="5121" max="5121" width="19.42578125" style="483" customWidth="1"/>
    <col min="5122" max="5122" width="24.85546875" style="483" customWidth="1"/>
    <col min="5123" max="5123" width="16.5703125" style="483" customWidth="1"/>
    <col min="5124" max="5124" width="12.5703125" style="483" customWidth="1"/>
    <col min="5125" max="5125" width="5.7109375" style="483" customWidth="1"/>
    <col min="5126" max="5126" width="11.140625" style="483" customWidth="1"/>
    <col min="5127" max="5127" width="6.7109375" style="483" customWidth="1"/>
    <col min="5128" max="5128" width="19.28515625" style="483" customWidth="1"/>
    <col min="5129" max="5130" width="9.42578125" style="483" customWidth="1"/>
    <col min="5131" max="5131" width="7.85546875" style="483" customWidth="1"/>
    <col min="5132" max="5132" width="13.140625" style="483" customWidth="1"/>
    <col min="5133" max="5133" width="7.140625" style="483" customWidth="1"/>
    <col min="5134" max="5134" width="18" style="483" customWidth="1"/>
    <col min="5135" max="5135" width="24.140625" style="483" customWidth="1"/>
    <col min="5136" max="5136" width="6.85546875" style="483"/>
    <col min="5137" max="5137" width="13.140625" style="483" customWidth="1"/>
    <col min="5138" max="5375" width="6.85546875" style="483"/>
    <col min="5376" max="5376" width="3.85546875" style="483" customWidth="1"/>
    <col min="5377" max="5377" width="19.42578125" style="483" customWidth="1"/>
    <col min="5378" max="5378" width="24.85546875" style="483" customWidth="1"/>
    <col min="5379" max="5379" width="16.5703125" style="483" customWidth="1"/>
    <col min="5380" max="5380" width="12.5703125" style="483" customWidth="1"/>
    <col min="5381" max="5381" width="5.7109375" style="483" customWidth="1"/>
    <col min="5382" max="5382" width="11.140625" style="483" customWidth="1"/>
    <col min="5383" max="5383" width="6.7109375" style="483" customWidth="1"/>
    <col min="5384" max="5384" width="19.28515625" style="483" customWidth="1"/>
    <col min="5385" max="5386" width="9.42578125" style="483" customWidth="1"/>
    <col min="5387" max="5387" width="7.85546875" style="483" customWidth="1"/>
    <col min="5388" max="5388" width="13.140625" style="483" customWidth="1"/>
    <col min="5389" max="5389" width="7.140625" style="483" customWidth="1"/>
    <col min="5390" max="5390" width="18" style="483" customWidth="1"/>
    <col min="5391" max="5391" width="24.140625" style="483" customWidth="1"/>
    <col min="5392" max="5392" width="6.85546875" style="483"/>
    <col min="5393" max="5393" width="13.140625" style="483" customWidth="1"/>
    <col min="5394" max="5631" width="6.85546875" style="483"/>
    <col min="5632" max="5632" width="3.85546875" style="483" customWidth="1"/>
    <col min="5633" max="5633" width="19.42578125" style="483" customWidth="1"/>
    <col min="5634" max="5634" width="24.85546875" style="483" customWidth="1"/>
    <col min="5635" max="5635" width="16.5703125" style="483" customWidth="1"/>
    <col min="5636" max="5636" width="12.5703125" style="483" customWidth="1"/>
    <col min="5637" max="5637" width="5.7109375" style="483" customWidth="1"/>
    <col min="5638" max="5638" width="11.140625" style="483" customWidth="1"/>
    <col min="5639" max="5639" width="6.7109375" style="483" customWidth="1"/>
    <col min="5640" max="5640" width="19.28515625" style="483" customWidth="1"/>
    <col min="5641" max="5642" width="9.42578125" style="483" customWidth="1"/>
    <col min="5643" max="5643" width="7.85546875" style="483" customWidth="1"/>
    <col min="5644" max="5644" width="13.140625" style="483" customWidth="1"/>
    <col min="5645" max="5645" width="7.140625" style="483" customWidth="1"/>
    <col min="5646" max="5646" width="18" style="483" customWidth="1"/>
    <col min="5647" max="5647" width="24.140625" style="483" customWidth="1"/>
    <col min="5648" max="5648" width="6.85546875" style="483"/>
    <col min="5649" max="5649" width="13.140625" style="483" customWidth="1"/>
    <col min="5650" max="5887" width="6.85546875" style="483"/>
    <col min="5888" max="5888" width="3.85546875" style="483" customWidth="1"/>
    <col min="5889" max="5889" width="19.42578125" style="483" customWidth="1"/>
    <col min="5890" max="5890" width="24.85546875" style="483" customWidth="1"/>
    <col min="5891" max="5891" width="16.5703125" style="483" customWidth="1"/>
    <col min="5892" max="5892" width="12.5703125" style="483" customWidth="1"/>
    <col min="5893" max="5893" width="5.7109375" style="483" customWidth="1"/>
    <col min="5894" max="5894" width="11.140625" style="483" customWidth="1"/>
    <col min="5895" max="5895" width="6.7109375" style="483" customWidth="1"/>
    <col min="5896" max="5896" width="19.28515625" style="483" customWidth="1"/>
    <col min="5897" max="5898" width="9.42578125" style="483" customWidth="1"/>
    <col min="5899" max="5899" width="7.85546875" style="483" customWidth="1"/>
    <col min="5900" max="5900" width="13.140625" style="483" customWidth="1"/>
    <col min="5901" max="5901" width="7.140625" style="483" customWidth="1"/>
    <col min="5902" max="5902" width="18" style="483" customWidth="1"/>
    <col min="5903" max="5903" width="24.140625" style="483" customWidth="1"/>
    <col min="5904" max="5904" width="6.85546875" style="483"/>
    <col min="5905" max="5905" width="13.140625" style="483" customWidth="1"/>
    <col min="5906" max="6143" width="6.85546875" style="483"/>
    <col min="6144" max="6144" width="3.85546875" style="483" customWidth="1"/>
    <col min="6145" max="6145" width="19.42578125" style="483" customWidth="1"/>
    <col min="6146" max="6146" width="24.85546875" style="483" customWidth="1"/>
    <col min="6147" max="6147" width="16.5703125" style="483" customWidth="1"/>
    <col min="6148" max="6148" width="12.5703125" style="483" customWidth="1"/>
    <col min="6149" max="6149" width="5.7109375" style="483" customWidth="1"/>
    <col min="6150" max="6150" width="11.140625" style="483" customWidth="1"/>
    <col min="6151" max="6151" width="6.7109375" style="483" customWidth="1"/>
    <col min="6152" max="6152" width="19.28515625" style="483" customWidth="1"/>
    <col min="6153" max="6154" width="9.42578125" style="483" customWidth="1"/>
    <col min="6155" max="6155" width="7.85546875" style="483" customWidth="1"/>
    <col min="6156" max="6156" width="13.140625" style="483" customWidth="1"/>
    <col min="6157" max="6157" width="7.140625" style="483" customWidth="1"/>
    <col min="6158" max="6158" width="18" style="483" customWidth="1"/>
    <col min="6159" max="6159" width="24.140625" style="483" customWidth="1"/>
    <col min="6160" max="6160" width="6.85546875" style="483"/>
    <col min="6161" max="6161" width="13.140625" style="483" customWidth="1"/>
    <col min="6162" max="6399" width="6.85546875" style="483"/>
    <col min="6400" max="6400" width="3.85546875" style="483" customWidth="1"/>
    <col min="6401" max="6401" width="19.42578125" style="483" customWidth="1"/>
    <col min="6402" max="6402" width="24.85546875" style="483" customWidth="1"/>
    <col min="6403" max="6403" width="16.5703125" style="483" customWidth="1"/>
    <col min="6404" max="6404" width="12.5703125" style="483" customWidth="1"/>
    <col min="6405" max="6405" width="5.7109375" style="483" customWidth="1"/>
    <col min="6406" max="6406" width="11.140625" style="483" customWidth="1"/>
    <col min="6407" max="6407" width="6.7109375" style="483" customWidth="1"/>
    <col min="6408" max="6408" width="19.28515625" style="483" customWidth="1"/>
    <col min="6409" max="6410" width="9.42578125" style="483" customWidth="1"/>
    <col min="6411" max="6411" width="7.85546875" style="483" customWidth="1"/>
    <col min="6412" max="6412" width="13.140625" style="483" customWidth="1"/>
    <col min="6413" max="6413" width="7.140625" style="483" customWidth="1"/>
    <col min="6414" max="6414" width="18" style="483" customWidth="1"/>
    <col min="6415" max="6415" width="24.140625" style="483" customWidth="1"/>
    <col min="6416" max="6416" width="6.85546875" style="483"/>
    <col min="6417" max="6417" width="13.140625" style="483" customWidth="1"/>
    <col min="6418" max="6655" width="6.85546875" style="483"/>
    <col min="6656" max="6656" width="3.85546875" style="483" customWidth="1"/>
    <col min="6657" max="6657" width="19.42578125" style="483" customWidth="1"/>
    <col min="6658" max="6658" width="24.85546875" style="483" customWidth="1"/>
    <col min="6659" max="6659" width="16.5703125" style="483" customWidth="1"/>
    <col min="6660" max="6660" width="12.5703125" style="483" customWidth="1"/>
    <col min="6661" max="6661" width="5.7109375" style="483" customWidth="1"/>
    <col min="6662" max="6662" width="11.140625" style="483" customWidth="1"/>
    <col min="6663" max="6663" width="6.7109375" style="483" customWidth="1"/>
    <col min="6664" max="6664" width="19.28515625" style="483" customWidth="1"/>
    <col min="6665" max="6666" width="9.42578125" style="483" customWidth="1"/>
    <col min="6667" max="6667" width="7.85546875" style="483" customWidth="1"/>
    <col min="6668" max="6668" width="13.140625" style="483" customWidth="1"/>
    <col min="6669" max="6669" width="7.140625" style="483" customWidth="1"/>
    <col min="6670" max="6670" width="18" style="483" customWidth="1"/>
    <col min="6671" max="6671" width="24.140625" style="483" customWidth="1"/>
    <col min="6672" max="6672" width="6.85546875" style="483"/>
    <col min="6673" max="6673" width="13.140625" style="483" customWidth="1"/>
    <col min="6674" max="6911" width="6.85546875" style="483"/>
    <col min="6912" max="6912" width="3.85546875" style="483" customWidth="1"/>
    <col min="6913" max="6913" width="19.42578125" style="483" customWidth="1"/>
    <col min="6914" max="6914" width="24.85546875" style="483" customWidth="1"/>
    <col min="6915" max="6915" width="16.5703125" style="483" customWidth="1"/>
    <col min="6916" max="6916" width="12.5703125" style="483" customWidth="1"/>
    <col min="6917" max="6917" width="5.7109375" style="483" customWidth="1"/>
    <col min="6918" max="6918" width="11.140625" style="483" customWidth="1"/>
    <col min="6919" max="6919" width="6.7109375" style="483" customWidth="1"/>
    <col min="6920" max="6920" width="19.28515625" style="483" customWidth="1"/>
    <col min="6921" max="6922" width="9.42578125" style="483" customWidth="1"/>
    <col min="6923" max="6923" width="7.85546875" style="483" customWidth="1"/>
    <col min="6924" max="6924" width="13.140625" style="483" customWidth="1"/>
    <col min="6925" max="6925" width="7.140625" style="483" customWidth="1"/>
    <col min="6926" max="6926" width="18" style="483" customWidth="1"/>
    <col min="6927" max="6927" width="24.140625" style="483" customWidth="1"/>
    <col min="6928" max="6928" width="6.85546875" style="483"/>
    <col min="6929" max="6929" width="13.140625" style="483" customWidth="1"/>
    <col min="6930" max="7167" width="6.85546875" style="483"/>
    <col min="7168" max="7168" width="3.85546875" style="483" customWidth="1"/>
    <col min="7169" max="7169" width="19.42578125" style="483" customWidth="1"/>
    <col min="7170" max="7170" width="24.85546875" style="483" customWidth="1"/>
    <col min="7171" max="7171" width="16.5703125" style="483" customWidth="1"/>
    <col min="7172" max="7172" width="12.5703125" style="483" customWidth="1"/>
    <col min="7173" max="7173" width="5.7109375" style="483" customWidth="1"/>
    <col min="7174" max="7174" width="11.140625" style="483" customWidth="1"/>
    <col min="7175" max="7175" width="6.7109375" style="483" customWidth="1"/>
    <col min="7176" max="7176" width="19.28515625" style="483" customWidth="1"/>
    <col min="7177" max="7178" width="9.42578125" style="483" customWidth="1"/>
    <col min="7179" max="7179" width="7.85546875" style="483" customWidth="1"/>
    <col min="7180" max="7180" width="13.140625" style="483" customWidth="1"/>
    <col min="7181" max="7181" width="7.140625" style="483" customWidth="1"/>
    <col min="7182" max="7182" width="18" style="483" customWidth="1"/>
    <col min="7183" max="7183" width="24.140625" style="483" customWidth="1"/>
    <col min="7184" max="7184" width="6.85546875" style="483"/>
    <col min="7185" max="7185" width="13.140625" style="483" customWidth="1"/>
    <col min="7186" max="7423" width="6.85546875" style="483"/>
    <col min="7424" max="7424" width="3.85546875" style="483" customWidth="1"/>
    <col min="7425" max="7425" width="19.42578125" style="483" customWidth="1"/>
    <col min="7426" max="7426" width="24.85546875" style="483" customWidth="1"/>
    <col min="7427" max="7427" width="16.5703125" style="483" customWidth="1"/>
    <col min="7428" max="7428" width="12.5703125" style="483" customWidth="1"/>
    <col min="7429" max="7429" width="5.7109375" style="483" customWidth="1"/>
    <col min="7430" max="7430" width="11.140625" style="483" customWidth="1"/>
    <col min="7431" max="7431" width="6.7109375" style="483" customWidth="1"/>
    <col min="7432" max="7432" width="19.28515625" style="483" customWidth="1"/>
    <col min="7433" max="7434" width="9.42578125" style="483" customWidth="1"/>
    <col min="7435" max="7435" width="7.85546875" style="483" customWidth="1"/>
    <col min="7436" max="7436" width="13.140625" style="483" customWidth="1"/>
    <col min="7437" max="7437" width="7.140625" style="483" customWidth="1"/>
    <col min="7438" max="7438" width="18" style="483" customWidth="1"/>
    <col min="7439" max="7439" width="24.140625" style="483" customWidth="1"/>
    <col min="7440" max="7440" width="6.85546875" style="483"/>
    <col min="7441" max="7441" width="13.140625" style="483" customWidth="1"/>
    <col min="7442" max="7679" width="6.85546875" style="483"/>
    <col min="7680" max="7680" width="3.85546875" style="483" customWidth="1"/>
    <col min="7681" max="7681" width="19.42578125" style="483" customWidth="1"/>
    <col min="7682" max="7682" width="24.85546875" style="483" customWidth="1"/>
    <col min="7683" max="7683" width="16.5703125" style="483" customWidth="1"/>
    <col min="7684" max="7684" width="12.5703125" style="483" customWidth="1"/>
    <col min="7685" max="7685" width="5.7109375" style="483" customWidth="1"/>
    <col min="7686" max="7686" width="11.140625" style="483" customWidth="1"/>
    <col min="7687" max="7687" width="6.7109375" style="483" customWidth="1"/>
    <col min="7688" max="7688" width="19.28515625" style="483" customWidth="1"/>
    <col min="7689" max="7690" width="9.42578125" style="483" customWidth="1"/>
    <col min="7691" max="7691" width="7.85546875" style="483" customWidth="1"/>
    <col min="7692" max="7692" width="13.140625" style="483" customWidth="1"/>
    <col min="7693" max="7693" width="7.140625" style="483" customWidth="1"/>
    <col min="7694" max="7694" width="18" style="483" customWidth="1"/>
    <col min="7695" max="7695" width="24.140625" style="483" customWidth="1"/>
    <col min="7696" max="7696" width="6.85546875" style="483"/>
    <col min="7697" max="7697" width="13.140625" style="483" customWidth="1"/>
    <col min="7698" max="7935" width="6.85546875" style="483"/>
    <col min="7936" max="7936" width="3.85546875" style="483" customWidth="1"/>
    <col min="7937" max="7937" width="19.42578125" style="483" customWidth="1"/>
    <col min="7938" max="7938" width="24.85546875" style="483" customWidth="1"/>
    <col min="7939" max="7939" width="16.5703125" style="483" customWidth="1"/>
    <col min="7940" max="7940" width="12.5703125" style="483" customWidth="1"/>
    <col min="7941" max="7941" width="5.7109375" style="483" customWidth="1"/>
    <col min="7942" max="7942" width="11.140625" style="483" customWidth="1"/>
    <col min="7943" max="7943" width="6.7109375" style="483" customWidth="1"/>
    <col min="7944" max="7944" width="19.28515625" style="483" customWidth="1"/>
    <col min="7945" max="7946" width="9.42578125" style="483" customWidth="1"/>
    <col min="7947" max="7947" width="7.85546875" style="483" customWidth="1"/>
    <col min="7948" max="7948" width="13.140625" style="483" customWidth="1"/>
    <col min="7949" max="7949" width="7.140625" style="483" customWidth="1"/>
    <col min="7950" max="7950" width="18" style="483" customWidth="1"/>
    <col min="7951" max="7951" width="24.140625" style="483" customWidth="1"/>
    <col min="7952" max="7952" width="6.85546875" style="483"/>
    <col min="7953" max="7953" width="13.140625" style="483" customWidth="1"/>
    <col min="7954" max="8191" width="6.85546875" style="483"/>
    <col min="8192" max="8192" width="3.85546875" style="483" customWidth="1"/>
    <col min="8193" max="8193" width="19.42578125" style="483" customWidth="1"/>
    <col min="8194" max="8194" width="24.85546875" style="483" customWidth="1"/>
    <col min="8195" max="8195" width="16.5703125" style="483" customWidth="1"/>
    <col min="8196" max="8196" width="12.5703125" style="483" customWidth="1"/>
    <col min="8197" max="8197" width="5.7109375" style="483" customWidth="1"/>
    <col min="8198" max="8198" width="11.140625" style="483" customWidth="1"/>
    <col min="8199" max="8199" width="6.7109375" style="483" customWidth="1"/>
    <col min="8200" max="8200" width="19.28515625" style="483" customWidth="1"/>
    <col min="8201" max="8202" width="9.42578125" style="483" customWidth="1"/>
    <col min="8203" max="8203" width="7.85546875" style="483" customWidth="1"/>
    <col min="8204" max="8204" width="13.140625" style="483" customWidth="1"/>
    <col min="8205" max="8205" width="7.140625" style="483" customWidth="1"/>
    <col min="8206" max="8206" width="18" style="483" customWidth="1"/>
    <col min="8207" max="8207" width="24.140625" style="483" customWidth="1"/>
    <col min="8208" max="8208" width="6.85546875" style="483"/>
    <col min="8209" max="8209" width="13.140625" style="483" customWidth="1"/>
    <col min="8210" max="8447" width="6.85546875" style="483"/>
    <col min="8448" max="8448" width="3.85546875" style="483" customWidth="1"/>
    <col min="8449" max="8449" width="19.42578125" style="483" customWidth="1"/>
    <col min="8450" max="8450" width="24.85546875" style="483" customWidth="1"/>
    <col min="8451" max="8451" width="16.5703125" style="483" customWidth="1"/>
    <col min="8452" max="8452" width="12.5703125" style="483" customWidth="1"/>
    <col min="8453" max="8453" width="5.7109375" style="483" customWidth="1"/>
    <col min="8454" max="8454" width="11.140625" style="483" customWidth="1"/>
    <col min="8455" max="8455" width="6.7109375" style="483" customWidth="1"/>
    <col min="8456" max="8456" width="19.28515625" style="483" customWidth="1"/>
    <col min="8457" max="8458" width="9.42578125" style="483" customWidth="1"/>
    <col min="8459" max="8459" width="7.85546875" style="483" customWidth="1"/>
    <col min="8460" max="8460" width="13.140625" style="483" customWidth="1"/>
    <col min="8461" max="8461" width="7.140625" style="483" customWidth="1"/>
    <col min="8462" max="8462" width="18" style="483" customWidth="1"/>
    <col min="8463" max="8463" width="24.140625" style="483" customWidth="1"/>
    <col min="8464" max="8464" width="6.85546875" style="483"/>
    <col min="8465" max="8465" width="13.140625" style="483" customWidth="1"/>
    <col min="8466" max="8703" width="6.85546875" style="483"/>
    <col min="8704" max="8704" width="3.85546875" style="483" customWidth="1"/>
    <col min="8705" max="8705" width="19.42578125" style="483" customWidth="1"/>
    <col min="8706" max="8706" width="24.85546875" style="483" customWidth="1"/>
    <col min="8707" max="8707" width="16.5703125" style="483" customWidth="1"/>
    <col min="8708" max="8708" width="12.5703125" style="483" customWidth="1"/>
    <col min="8709" max="8709" width="5.7109375" style="483" customWidth="1"/>
    <col min="8710" max="8710" width="11.140625" style="483" customWidth="1"/>
    <col min="8711" max="8711" width="6.7109375" style="483" customWidth="1"/>
    <col min="8712" max="8712" width="19.28515625" style="483" customWidth="1"/>
    <col min="8713" max="8714" width="9.42578125" style="483" customWidth="1"/>
    <col min="8715" max="8715" width="7.85546875" style="483" customWidth="1"/>
    <col min="8716" max="8716" width="13.140625" style="483" customWidth="1"/>
    <col min="8717" max="8717" width="7.140625" style="483" customWidth="1"/>
    <col min="8718" max="8718" width="18" style="483" customWidth="1"/>
    <col min="8719" max="8719" width="24.140625" style="483" customWidth="1"/>
    <col min="8720" max="8720" width="6.85546875" style="483"/>
    <col min="8721" max="8721" width="13.140625" style="483" customWidth="1"/>
    <col min="8722" max="8959" width="6.85546875" style="483"/>
    <col min="8960" max="8960" width="3.85546875" style="483" customWidth="1"/>
    <col min="8961" max="8961" width="19.42578125" style="483" customWidth="1"/>
    <col min="8962" max="8962" width="24.85546875" style="483" customWidth="1"/>
    <col min="8963" max="8963" width="16.5703125" style="483" customWidth="1"/>
    <col min="8964" max="8964" width="12.5703125" style="483" customWidth="1"/>
    <col min="8965" max="8965" width="5.7109375" style="483" customWidth="1"/>
    <col min="8966" max="8966" width="11.140625" style="483" customWidth="1"/>
    <col min="8967" max="8967" width="6.7109375" style="483" customWidth="1"/>
    <col min="8968" max="8968" width="19.28515625" style="483" customWidth="1"/>
    <col min="8969" max="8970" width="9.42578125" style="483" customWidth="1"/>
    <col min="8971" max="8971" width="7.85546875" style="483" customWidth="1"/>
    <col min="8972" max="8972" width="13.140625" style="483" customWidth="1"/>
    <col min="8973" max="8973" width="7.140625" style="483" customWidth="1"/>
    <col min="8974" max="8974" width="18" style="483" customWidth="1"/>
    <col min="8975" max="8975" width="24.140625" style="483" customWidth="1"/>
    <col min="8976" max="8976" width="6.85546875" style="483"/>
    <col min="8977" max="8977" width="13.140625" style="483" customWidth="1"/>
    <col min="8978" max="9215" width="6.85546875" style="483"/>
    <col min="9216" max="9216" width="3.85546875" style="483" customWidth="1"/>
    <col min="9217" max="9217" width="19.42578125" style="483" customWidth="1"/>
    <col min="9218" max="9218" width="24.85546875" style="483" customWidth="1"/>
    <col min="9219" max="9219" width="16.5703125" style="483" customWidth="1"/>
    <col min="9220" max="9220" width="12.5703125" style="483" customWidth="1"/>
    <col min="9221" max="9221" width="5.7109375" style="483" customWidth="1"/>
    <col min="9222" max="9222" width="11.140625" style="483" customWidth="1"/>
    <col min="9223" max="9223" width="6.7109375" style="483" customWidth="1"/>
    <col min="9224" max="9224" width="19.28515625" style="483" customWidth="1"/>
    <col min="9225" max="9226" width="9.42578125" style="483" customWidth="1"/>
    <col min="9227" max="9227" width="7.85546875" style="483" customWidth="1"/>
    <col min="9228" max="9228" width="13.140625" style="483" customWidth="1"/>
    <col min="9229" max="9229" width="7.140625" style="483" customWidth="1"/>
    <col min="9230" max="9230" width="18" style="483" customWidth="1"/>
    <col min="9231" max="9231" width="24.140625" style="483" customWidth="1"/>
    <col min="9232" max="9232" width="6.85546875" style="483"/>
    <col min="9233" max="9233" width="13.140625" style="483" customWidth="1"/>
    <col min="9234" max="9471" width="6.85546875" style="483"/>
    <col min="9472" max="9472" width="3.85546875" style="483" customWidth="1"/>
    <col min="9473" max="9473" width="19.42578125" style="483" customWidth="1"/>
    <col min="9474" max="9474" width="24.85546875" style="483" customWidth="1"/>
    <col min="9475" max="9475" width="16.5703125" style="483" customWidth="1"/>
    <col min="9476" max="9476" width="12.5703125" style="483" customWidth="1"/>
    <col min="9477" max="9477" width="5.7109375" style="483" customWidth="1"/>
    <col min="9478" max="9478" width="11.140625" style="483" customWidth="1"/>
    <col min="9479" max="9479" width="6.7109375" style="483" customWidth="1"/>
    <col min="9480" max="9480" width="19.28515625" style="483" customWidth="1"/>
    <col min="9481" max="9482" width="9.42578125" style="483" customWidth="1"/>
    <col min="9483" max="9483" width="7.85546875" style="483" customWidth="1"/>
    <col min="9484" max="9484" width="13.140625" style="483" customWidth="1"/>
    <col min="9485" max="9485" width="7.140625" style="483" customWidth="1"/>
    <col min="9486" max="9486" width="18" style="483" customWidth="1"/>
    <col min="9487" max="9487" width="24.140625" style="483" customWidth="1"/>
    <col min="9488" max="9488" width="6.85546875" style="483"/>
    <col min="9489" max="9489" width="13.140625" style="483" customWidth="1"/>
    <col min="9490" max="9727" width="6.85546875" style="483"/>
    <col min="9728" max="9728" width="3.85546875" style="483" customWidth="1"/>
    <col min="9729" max="9729" width="19.42578125" style="483" customWidth="1"/>
    <col min="9730" max="9730" width="24.85546875" style="483" customWidth="1"/>
    <col min="9731" max="9731" width="16.5703125" style="483" customWidth="1"/>
    <col min="9732" max="9732" width="12.5703125" style="483" customWidth="1"/>
    <col min="9733" max="9733" width="5.7109375" style="483" customWidth="1"/>
    <col min="9734" max="9734" width="11.140625" style="483" customWidth="1"/>
    <col min="9735" max="9735" width="6.7109375" style="483" customWidth="1"/>
    <col min="9736" max="9736" width="19.28515625" style="483" customWidth="1"/>
    <col min="9737" max="9738" width="9.42578125" style="483" customWidth="1"/>
    <col min="9739" max="9739" width="7.85546875" style="483" customWidth="1"/>
    <col min="9740" max="9740" width="13.140625" style="483" customWidth="1"/>
    <col min="9741" max="9741" width="7.140625" style="483" customWidth="1"/>
    <col min="9742" max="9742" width="18" style="483" customWidth="1"/>
    <col min="9743" max="9743" width="24.140625" style="483" customWidth="1"/>
    <col min="9744" max="9744" width="6.85546875" style="483"/>
    <col min="9745" max="9745" width="13.140625" style="483" customWidth="1"/>
    <col min="9746" max="9983" width="6.85546875" style="483"/>
    <col min="9984" max="9984" width="3.85546875" style="483" customWidth="1"/>
    <col min="9985" max="9985" width="19.42578125" style="483" customWidth="1"/>
    <col min="9986" max="9986" width="24.85546875" style="483" customWidth="1"/>
    <col min="9987" max="9987" width="16.5703125" style="483" customWidth="1"/>
    <col min="9988" max="9988" width="12.5703125" style="483" customWidth="1"/>
    <col min="9989" max="9989" width="5.7109375" style="483" customWidth="1"/>
    <col min="9990" max="9990" width="11.140625" style="483" customWidth="1"/>
    <col min="9991" max="9991" width="6.7109375" style="483" customWidth="1"/>
    <col min="9992" max="9992" width="19.28515625" style="483" customWidth="1"/>
    <col min="9993" max="9994" width="9.42578125" style="483" customWidth="1"/>
    <col min="9995" max="9995" width="7.85546875" style="483" customWidth="1"/>
    <col min="9996" max="9996" width="13.140625" style="483" customWidth="1"/>
    <col min="9997" max="9997" width="7.140625" style="483" customWidth="1"/>
    <col min="9998" max="9998" width="18" style="483" customWidth="1"/>
    <col min="9999" max="9999" width="24.140625" style="483" customWidth="1"/>
    <col min="10000" max="10000" width="6.85546875" style="483"/>
    <col min="10001" max="10001" width="13.140625" style="483" customWidth="1"/>
    <col min="10002" max="10239" width="6.85546875" style="483"/>
    <col min="10240" max="10240" width="3.85546875" style="483" customWidth="1"/>
    <col min="10241" max="10241" width="19.42578125" style="483" customWidth="1"/>
    <col min="10242" max="10242" width="24.85546875" style="483" customWidth="1"/>
    <col min="10243" max="10243" width="16.5703125" style="483" customWidth="1"/>
    <col min="10244" max="10244" width="12.5703125" style="483" customWidth="1"/>
    <col min="10245" max="10245" width="5.7109375" style="483" customWidth="1"/>
    <col min="10246" max="10246" width="11.140625" style="483" customWidth="1"/>
    <col min="10247" max="10247" width="6.7109375" style="483" customWidth="1"/>
    <col min="10248" max="10248" width="19.28515625" style="483" customWidth="1"/>
    <col min="10249" max="10250" width="9.42578125" style="483" customWidth="1"/>
    <col min="10251" max="10251" width="7.85546875" style="483" customWidth="1"/>
    <col min="10252" max="10252" width="13.140625" style="483" customWidth="1"/>
    <col min="10253" max="10253" width="7.140625" style="483" customWidth="1"/>
    <col min="10254" max="10254" width="18" style="483" customWidth="1"/>
    <col min="10255" max="10255" width="24.140625" style="483" customWidth="1"/>
    <col min="10256" max="10256" width="6.85546875" style="483"/>
    <col min="10257" max="10257" width="13.140625" style="483" customWidth="1"/>
    <col min="10258" max="10495" width="6.85546875" style="483"/>
    <col min="10496" max="10496" width="3.85546875" style="483" customWidth="1"/>
    <col min="10497" max="10497" width="19.42578125" style="483" customWidth="1"/>
    <col min="10498" max="10498" width="24.85546875" style="483" customWidth="1"/>
    <col min="10499" max="10499" width="16.5703125" style="483" customWidth="1"/>
    <col min="10500" max="10500" width="12.5703125" style="483" customWidth="1"/>
    <col min="10501" max="10501" width="5.7109375" style="483" customWidth="1"/>
    <col min="10502" max="10502" width="11.140625" style="483" customWidth="1"/>
    <col min="10503" max="10503" width="6.7109375" style="483" customWidth="1"/>
    <col min="10504" max="10504" width="19.28515625" style="483" customWidth="1"/>
    <col min="10505" max="10506" width="9.42578125" style="483" customWidth="1"/>
    <col min="10507" max="10507" width="7.85546875" style="483" customWidth="1"/>
    <col min="10508" max="10508" width="13.140625" style="483" customWidth="1"/>
    <col min="10509" max="10509" width="7.140625" style="483" customWidth="1"/>
    <col min="10510" max="10510" width="18" style="483" customWidth="1"/>
    <col min="10511" max="10511" width="24.140625" style="483" customWidth="1"/>
    <col min="10512" max="10512" width="6.85546875" style="483"/>
    <col min="10513" max="10513" width="13.140625" style="483" customWidth="1"/>
    <col min="10514" max="10751" width="6.85546875" style="483"/>
    <col min="10752" max="10752" width="3.85546875" style="483" customWidth="1"/>
    <col min="10753" max="10753" width="19.42578125" style="483" customWidth="1"/>
    <col min="10754" max="10754" width="24.85546875" style="483" customWidth="1"/>
    <col min="10755" max="10755" width="16.5703125" style="483" customWidth="1"/>
    <col min="10756" max="10756" width="12.5703125" style="483" customWidth="1"/>
    <col min="10757" max="10757" width="5.7109375" style="483" customWidth="1"/>
    <col min="10758" max="10758" width="11.140625" style="483" customWidth="1"/>
    <col min="10759" max="10759" width="6.7109375" style="483" customWidth="1"/>
    <col min="10760" max="10760" width="19.28515625" style="483" customWidth="1"/>
    <col min="10761" max="10762" width="9.42578125" style="483" customWidth="1"/>
    <col min="10763" max="10763" width="7.85546875" style="483" customWidth="1"/>
    <col min="10764" max="10764" width="13.140625" style="483" customWidth="1"/>
    <col min="10765" max="10765" width="7.140625" style="483" customWidth="1"/>
    <col min="10766" max="10766" width="18" style="483" customWidth="1"/>
    <col min="10767" max="10767" width="24.140625" style="483" customWidth="1"/>
    <col min="10768" max="10768" width="6.85546875" style="483"/>
    <col min="10769" max="10769" width="13.140625" style="483" customWidth="1"/>
    <col min="10770" max="11007" width="6.85546875" style="483"/>
    <col min="11008" max="11008" width="3.85546875" style="483" customWidth="1"/>
    <col min="11009" max="11009" width="19.42578125" style="483" customWidth="1"/>
    <col min="11010" max="11010" width="24.85546875" style="483" customWidth="1"/>
    <col min="11011" max="11011" width="16.5703125" style="483" customWidth="1"/>
    <col min="11012" max="11012" width="12.5703125" style="483" customWidth="1"/>
    <col min="11013" max="11013" width="5.7109375" style="483" customWidth="1"/>
    <col min="11014" max="11014" width="11.140625" style="483" customWidth="1"/>
    <col min="11015" max="11015" width="6.7109375" style="483" customWidth="1"/>
    <col min="11016" max="11016" width="19.28515625" style="483" customWidth="1"/>
    <col min="11017" max="11018" width="9.42578125" style="483" customWidth="1"/>
    <col min="11019" max="11019" width="7.85546875" style="483" customWidth="1"/>
    <col min="11020" max="11020" width="13.140625" style="483" customWidth="1"/>
    <col min="11021" max="11021" width="7.140625" style="483" customWidth="1"/>
    <col min="11022" max="11022" width="18" style="483" customWidth="1"/>
    <col min="11023" max="11023" width="24.140625" style="483" customWidth="1"/>
    <col min="11024" max="11024" width="6.85546875" style="483"/>
    <col min="11025" max="11025" width="13.140625" style="483" customWidth="1"/>
    <col min="11026" max="11263" width="6.85546875" style="483"/>
    <col min="11264" max="11264" width="3.85546875" style="483" customWidth="1"/>
    <col min="11265" max="11265" width="19.42578125" style="483" customWidth="1"/>
    <col min="11266" max="11266" width="24.85546875" style="483" customWidth="1"/>
    <col min="11267" max="11267" width="16.5703125" style="483" customWidth="1"/>
    <col min="11268" max="11268" width="12.5703125" style="483" customWidth="1"/>
    <col min="11269" max="11269" width="5.7109375" style="483" customWidth="1"/>
    <col min="11270" max="11270" width="11.140625" style="483" customWidth="1"/>
    <col min="11271" max="11271" width="6.7109375" style="483" customWidth="1"/>
    <col min="11272" max="11272" width="19.28515625" style="483" customWidth="1"/>
    <col min="11273" max="11274" width="9.42578125" style="483" customWidth="1"/>
    <col min="11275" max="11275" width="7.85546875" style="483" customWidth="1"/>
    <col min="11276" max="11276" width="13.140625" style="483" customWidth="1"/>
    <col min="11277" max="11277" width="7.140625" style="483" customWidth="1"/>
    <col min="11278" max="11278" width="18" style="483" customWidth="1"/>
    <col min="11279" max="11279" width="24.140625" style="483" customWidth="1"/>
    <col min="11280" max="11280" width="6.85546875" style="483"/>
    <col min="11281" max="11281" width="13.140625" style="483" customWidth="1"/>
    <col min="11282" max="11519" width="6.85546875" style="483"/>
    <col min="11520" max="11520" width="3.85546875" style="483" customWidth="1"/>
    <col min="11521" max="11521" width="19.42578125" style="483" customWidth="1"/>
    <col min="11522" max="11522" width="24.85546875" style="483" customWidth="1"/>
    <col min="11523" max="11523" width="16.5703125" style="483" customWidth="1"/>
    <col min="11524" max="11524" width="12.5703125" style="483" customWidth="1"/>
    <col min="11525" max="11525" width="5.7109375" style="483" customWidth="1"/>
    <col min="11526" max="11526" width="11.140625" style="483" customWidth="1"/>
    <col min="11527" max="11527" width="6.7109375" style="483" customWidth="1"/>
    <col min="11528" max="11528" width="19.28515625" style="483" customWidth="1"/>
    <col min="11529" max="11530" width="9.42578125" style="483" customWidth="1"/>
    <col min="11531" max="11531" width="7.85546875" style="483" customWidth="1"/>
    <col min="11532" max="11532" width="13.140625" style="483" customWidth="1"/>
    <col min="11533" max="11533" width="7.140625" style="483" customWidth="1"/>
    <col min="11534" max="11534" width="18" style="483" customWidth="1"/>
    <col min="11535" max="11535" width="24.140625" style="483" customWidth="1"/>
    <col min="11536" max="11536" width="6.85546875" style="483"/>
    <col min="11537" max="11537" width="13.140625" style="483" customWidth="1"/>
    <col min="11538" max="11775" width="6.85546875" style="483"/>
    <col min="11776" max="11776" width="3.85546875" style="483" customWidth="1"/>
    <col min="11777" max="11777" width="19.42578125" style="483" customWidth="1"/>
    <col min="11778" max="11778" width="24.85546875" style="483" customWidth="1"/>
    <col min="11779" max="11779" width="16.5703125" style="483" customWidth="1"/>
    <col min="11780" max="11780" width="12.5703125" style="483" customWidth="1"/>
    <col min="11781" max="11781" width="5.7109375" style="483" customWidth="1"/>
    <col min="11782" max="11782" width="11.140625" style="483" customWidth="1"/>
    <col min="11783" max="11783" width="6.7109375" style="483" customWidth="1"/>
    <col min="11784" max="11784" width="19.28515625" style="483" customWidth="1"/>
    <col min="11785" max="11786" width="9.42578125" style="483" customWidth="1"/>
    <col min="11787" max="11787" width="7.85546875" style="483" customWidth="1"/>
    <col min="11788" max="11788" width="13.140625" style="483" customWidth="1"/>
    <col min="11789" max="11789" width="7.140625" style="483" customWidth="1"/>
    <col min="11790" max="11790" width="18" style="483" customWidth="1"/>
    <col min="11791" max="11791" width="24.140625" style="483" customWidth="1"/>
    <col min="11792" max="11792" width="6.85546875" style="483"/>
    <col min="11793" max="11793" width="13.140625" style="483" customWidth="1"/>
    <col min="11794" max="12031" width="6.85546875" style="483"/>
    <col min="12032" max="12032" width="3.85546875" style="483" customWidth="1"/>
    <col min="12033" max="12033" width="19.42578125" style="483" customWidth="1"/>
    <col min="12034" max="12034" width="24.85546875" style="483" customWidth="1"/>
    <col min="12035" max="12035" width="16.5703125" style="483" customWidth="1"/>
    <col min="12036" max="12036" width="12.5703125" style="483" customWidth="1"/>
    <col min="12037" max="12037" width="5.7109375" style="483" customWidth="1"/>
    <col min="12038" max="12038" width="11.140625" style="483" customWidth="1"/>
    <col min="12039" max="12039" width="6.7109375" style="483" customWidth="1"/>
    <col min="12040" max="12040" width="19.28515625" style="483" customWidth="1"/>
    <col min="12041" max="12042" width="9.42578125" style="483" customWidth="1"/>
    <col min="12043" max="12043" width="7.85546875" style="483" customWidth="1"/>
    <col min="12044" max="12044" width="13.140625" style="483" customWidth="1"/>
    <col min="12045" max="12045" width="7.140625" style="483" customWidth="1"/>
    <col min="12046" max="12046" width="18" style="483" customWidth="1"/>
    <col min="12047" max="12047" width="24.140625" style="483" customWidth="1"/>
    <col min="12048" max="12048" width="6.85546875" style="483"/>
    <col min="12049" max="12049" width="13.140625" style="483" customWidth="1"/>
    <col min="12050" max="12287" width="6.85546875" style="483"/>
    <col min="12288" max="12288" width="3.85546875" style="483" customWidth="1"/>
    <col min="12289" max="12289" width="19.42578125" style="483" customWidth="1"/>
    <col min="12290" max="12290" width="24.85546875" style="483" customWidth="1"/>
    <col min="12291" max="12291" width="16.5703125" style="483" customWidth="1"/>
    <col min="12292" max="12292" width="12.5703125" style="483" customWidth="1"/>
    <col min="12293" max="12293" width="5.7109375" style="483" customWidth="1"/>
    <col min="12294" max="12294" width="11.140625" style="483" customWidth="1"/>
    <col min="12295" max="12295" width="6.7109375" style="483" customWidth="1"/>
    <col min="12296" max="12296" width="19.28515625" style="483" customWidth="1"/>
    <col min="12297" max="12298" width="9.42578125" style="483" customWidth="1"/>
    <col min="12299" max="12299" width="7.85546875" style="483" customWidth="1"/>
    <col min="12300" max="12300" width="13.140625" style="483" customWidth="1"/>
    <col min="12301" max="12301" width="7.140625" style="483" customWidth="1"/>
    <col min="12302" max="12302" width="18" style="483" customWidth="1"/>
    <col min="12303" max="12303" width="24.140625" style="483" customWidth="1"/>
    <col min="12304" max="12304" width="6.85546875" style="483"/>
    <col min="12305" max="12305" width="13.140625" style="483" customWidth="1"/>
    <col min="12306" max="12543" width="6.85546875" style="483"/>
    <col min="12544" max="12544" width="3.85546875" style="483" customWidth="1"/>
    <col min="12545" max="12545" width="19.42578125" style="483" customWidth="1"/>
    <col min="12546" max="12546" width="24.85546875" style="483" customWidth="1"/>
    <col min="12547" max="12547" width="16.5703125" style="483" customWidth="1"/>
    <col min="12548" max="12548" width="12.5703125" style="483" customWidth="1"/>
    <col min="12549" max="12549" width="5.7109375" style="483" customWidth="1"/>
    <col min="12550" max="12550" width="11.140625" style="483" customWidth="1"/>
    <col min="12551" max="12551" width="6.7109375" style="483" customWidth="1"/>
    <col min="12552" max="12552" width="19.28515625" style="483" customWidth="1"/>
    <col min="12553" max="12554" width="9.42578125" style="483" customWidth="1"/>
    <col min="12555" max="12555" width="7.85546875" style="483" customWidth="1"/>
    <col min="12556" max="12556" width="13.140625" style="483" customWidth="1"/>
    <col min="12557" max="12557" width="7.140625" style="483" customWidth="1"/>
    <col min="12558" max="12558" width="18" style="483" customWidth="1"/>
    <col min="12559" max="12559" width="24.140625" style="483" customWidth="1"/>
    <col min="12560" max="12560" width="6.85546875" style="483"/>
    <col min="12561" max="12561" width="13.140625" style="483" customWidth="1"/>
    <col min="12562" max="12799" width="6.85546875" style="483"/>
    <col min="12800" max="12800" width="3.85546875" style="483" customWidth="1"/>
    <col min="12801" max="12801" width="19.42578125" style="483" customWidth="1"/>
    <col min="12802" max="12802" width="24.85546875" style="483" customWidth="1"/>
    <col min="12803" max="12803" width="16.5703125" style="483" customWidth="1"/>
    <col min="12804" max="12804" width="12.5703125" style="483" customWidth="1"/>
    <col min="12805" max="12805" width="5.7109375" style="483" customWidth="1"/>
    <col min="12806" max="12806" width="11.140625" style="483" customWidth="1"/>
    <col min="12807" max="12807" width="6.7109375" style="483" customWidth="1"/>
    <col min="12808" max="12808" width="19.28515625" style="483" customWidth="1"/>
    <col min="12809" max="12810" width="9.42578125" style="483" customWidth="1"/>
    <col min="12811" max="12811" width="7.85546875" style="483" customWidth="1"/>
    <col min="12812" max="12812" width="13.140625" style="483" customWidth="1"/>
    <col min="12813" max="12813" width="7.140625" style="483" customWidth="1"/>
    <col min="12814" max="12814" width="18" style="483" customWidth="1"/>
    <col min="12815" max="12815" width="24.140625" style="483" customWidth="1"/>
    <col min="12816" max="12816" width="6.85546875" style="483"/>
    <col min="12817" max="12817" width="13.140625" style="483" customWidth="1"/>
    <col min="12818" max="13055" width="6.85546875" style="483"/>
    <col min="13056" max="13056" width="3.85546875" style="483" customWidth="1"/>
    <col min="13057" max="13057" width="19.42578125" style="483" customWidth="1"/>
    <col min="13058" max="13058" width="24.85546875" style="483" customWidth="1"/>
    <col min="13059" max="13059" width="16.5703125" style="483" customWidth="1"/>
    <col min="13060" max="13060" width="12.5703125" style="483" customWidth="1"/>
    <col min="13061" max="13061" width="5.7109375" style="483" customWidth="1"/>
    <col min="13062" max="13062" width="11.140625" style="483" customWidth="1"/>
    <col min="13063" max="13063" width="6.7109375" style="483" customWidth="1"/>
    <col min="13064" max="13064" width="19.28515625" style="483" customWidth="1"/>
    <col min="13065" max="13066" width="9.42578125" style="483" customWidth="1"/>
    <col min="13067" max="13067" width="7.85546875" style="483" customWidth="1"/>
    <col min="13068" max="13068" width="13.140625" style="483" customWidth="1"/>
    <col min="13069" max="13069" width="7.140625" style="483" customWidth="1"/>
    <col min="13070" max="13070" width="18" style="483" customWidth="1"/>
    <col min="13071" max="13071" width="24.140625" style="483" customWidth="1"/>
    <col min="13072" max="13072" width="6.85546875" style="483"/>
    <col min="13073" max="13073" width="13.140625" style="483" customWidth="1"/>
    <col min="13074" max="13311" width="6.85546875" style="483"/>
    <col min="13312" max="13312" width="3.85546875" style="483" customWidth="1"/>
    <col min="13313" max="13313" width="19.42578125" style="483" customWidth="1"/>
    <col min="13314" max="13314" width="24.85546875" style="483" customWidth="1"/>
    <col min="13315" max="13315" width="16.5703125" style="483" customWidth="1"/>
    <col min="13316" max="13316" width="12.5703125" style="483" customWidth="1"/>
    <col min="13317" max="13317" width="5.7109375" style="483" customWidth="1"/>
    <col min="13318" max="13318" width="11.140625" style="483" customWidth="1"/>
    <col min="13319" max="13319" width="6.7109375" style="483" customWidth="1"/>
    <col min="13320" max="13320" width="19.28515625" style="483" customWidth="1"/>
    <col min="13321" max="13322" width="9.42578125" style="483" customWidth="1"/>
    <col min="13323" max="13323" width="7.85546875" style="483" customWidth="1"/>
    <col min="13324" max="13324" width="13.140625" style="483" customWidth="1"/>
    <col min="13325" max="13325" width="7.140625" style="483" customWidth="1"/>
    <col min="13326" max="13326" width="18" style="483" customWidth="1"/>
    <col min="13327" max="13327" width="24.140625" style="483" customWidth="1"/>
    <col min="13328" max="13328" width="6.85546875" style="483"/>
    <col min="13329" max="13329" width="13.140625" style="483" customWidth="1"/>
    <col min="13330" max="13567" width="6.85546875" style="483"/>
    <col min="13568" max="13568" width="3.85546875" style="483" customWidth="1"/>
    <col min="13569" max="13569" width="19.42578125" style="483" customWidth="1"/>
    <col min="13570" max="13570" width="24.85546875" style="483" customWidth="1"/>
    <col min="13571" max="13571" width="16.5703125" style="483" customWidth="1"/>
    <col min="13572" max="13572" width="12.5703125" style="483" customWidth="1"/>
    <col min="13573" max="13573" width="5.7109375" style="483" customWidth="1"/>
    <col min="13574" max="13574" width="11.140625" style="483" customWidth="1"/>
    <col min="13575" max="13575" width="6.7109375" style="483" customWidth="1"/>
    <col min="13576" max="13576" width="19.28515625" style="483" customWidth="1"/>
    <col min="13577" max="13578" width="9.42578125" style="483" customWidth="1"/>
    <col min="13579" max="13579" width="7.85546875" style="483" customWidth="1"/>
    <col min="13580" max="13580" width="13.140625" style="483" customWidth="1"/>
    <col min="13581" max="13581" width="7.140625" style="483" customWidth="1"/>
    <col min="13582" max="13582" width="18" style="483" customWidth="1"/>
    <col min="13583" max="13583" width="24.140625" style="483" customWidth="1"/>
    <col min="13584" max="13584" width="6.85546875" style="483"/>
    <col min="13585" max="13585" width="13.140625" style="483" customWidth="1"/>
    <col min="13586" max="13823" width="6.85546875" style="483"/>
    <col min="13824" max="13824" width="3.85546875" style="483" customWidth="1"/>
    <col min="13825" max="13825" width="19.42578125" style="483" customWidth="1"/>
    <col min="13826" max="13826" width="24.85546875" style="483" customWidth="1"/>
    <col min="13827" max="13827" width="16.5703125" style="483" customWidth="1"/>
    <col min="13828" max="13828" width="12.5703125" style="483" customWidth="1"/>
    <col min="13829" max="13829" width="5.7109375" style="483" customWidth="1"/>
    <col min="13830" max="13830" width="11.140625" style="483" customWidth="1"/>
    <col min="13831" max="13831" width="6.7109375" style="483" customWidth="1"/>
    <col min="13832" max="13832" width="19.28515625" style="483" customWidth="1"/>
    <col min="13833" max="13834" width="9.42578125" style="483" customWidth="1"/>
    <col min="13835" max="13835" width="7.85546875" style="483" customWidth="1"/>
    <col min="13836" max="13836" width="13.140625" style="483" customWidth="1"/>
    <col min="13837" max="13837" width="7.140625" style="483" customWidth="1"/>
    <col min="13838" max="13838" width="18" style="483" customWidth="1"/>
    <col min="13839" max="13839" width="24.140625" style="483" customWidth="1"/>
    <col min="13840" max="13840" width="6.85546875" style="483"/>
    <col min="13841" max="13841" width="13.140625" style="483" customWidth="1"/>
    <col min="13842" max="14079" width="6.85546875" style="483"/>
    <col min="14080" max="14080" width="3.85546875" style="483" customWidth="1"/>
    <col min="14081" max="14081" width="19.42578125" style="483" customWidth="1"/>
    <col min="14082" max="14082" width="24.85546875" style="483" customWidth="1"/>
    <col min="14083" max="14083" width="16.5703125" style="483" customWidth="1"/>
    <col min="14084" max="14084" width="12.5703125" style="483" customWidth="1"/>
    <col min="14085" max="14085" width="5.7109375" style="483" customWidth="1"/>
    <col min="14086" max="14086" width="11.140625" style="483" customWidth="1"/>
    <col min="14087" max="14087" width="6.7109375" style="483" customWidth="1"/>
    <col min="14088" max="14088" width="19.28515625" style="483" customWidth="1"/>
    <col min="14089" max="14090" width="9.42578125" style="483" customWidth="1"/>
    <col min="14091" max="14091" width="7.85546875" style="483" customWidth="1"/>
    <col min="14092" max="14092" width="13.140625" style="483" customWidth="1"/>
    <col min="14093" max="14093" width="7.140625" style="483" customWidth="1"/>
    <col min="14094" max="14094" width="18" style="483" customWidth="1"/>
    <col min="14095" max="14095" width="24.140625" style="483" customWidth="1"/>
    <col min="14096" max="14096" width="6.85546875" style="483"/>
    <col min="14097" max="14097" width="13.140625" style="483" customWidth="1"/>
    <col min="14098" max="14335" width="6.85546875" style="483"/>
    <col min="14336" max="14336" width="3.85546875" style="483" customWidth="1"/>
    <col min="14337" max="14337" width="19.42578125" style="483" customWidth="1"/>
    <col min="14338" max="14338" width="24.85546875" style="483" customWidth="1"/>
    <col min="14339" max="14339" width="16.5703125" style="483" customWidth="1"/>
    <col min="14340" max="14340" width="12.5703125" style="483" customWidth="1"/>
    <col min="14341" max="14341" width="5.7109375" style="483" customWidth="1"/>
    <col min="14342" max="14342" width="11.140625" style="483" customWidth="1"/>
    <col min="14343" max="14343" width="6.7109375" style="483" customWidth="1"/>
    <col min="14344" max="14344" width="19.28515625" style="483" customWidth="1"/>
    <col min="14345" max="14346" width="9.42578125" style="483" customWidth="1"/>
    <col min="14347" max="14347" width="7.85546875" style="483" customWidth="1"/>
    <col min="14348" max="14348" width="13.140625" style="483" customWidth="1"/>
    <col min="14349" max="14349" width="7.140625" style="483" customWidth="1"/>
    <col min="14350" max="14350" width="18" style="483" customWidth="1"/>
    <col min="14351" max="14351" width="24.140625" style="483" customWidth="1"/>
    <col min="14352" max="14352" width="6.85546875" style="483"/>
    <col min="14353" max="14353" width="13.140625" style="483" customWidth="1"/>
    <col min="14354" max="14591" width="6.85546875" style="483"/>
    <col min="14592" max="14592" width="3.85546875" style="483" customWidth="1"/>
    <col min="14593" max="14593" width="19.42578125" style="483" customWidth="1"/>
    <col min="14594" max="14594" width="24.85546875" style="483" customWidth="1"/>
    <col min="14595" max="14595" width="16.5703125" style="483" customWidth="1"/>
    <col min="14596" max="14596" width="12.5703125" style="483" customWidth="1"/>
    <col min="14597" max="14597" width="5.7109375" style="483" customWidth="1"/>
    <col min="14598" max="14598" width="11.140625" style="483" customWidth="1"/>
    <col min="14599" max="14599" width="6.7109375" style="483" customWidth="1"/>
    <col min="14600" max="14600" width="19.28515625" style="483" customWidth="1"/>
    <col min="14601" max="14602" width="9.42578125" style="483" customWidth="1"/>
    <col min="14603" max="14603" width="7.85546875" style="483" customWidth="1"/>
    <col min="14604" max="14604" width="13.140625" style="483" customWidth="1"/>
    <col min="14605" max="14605" width="7.140625" style="483" customWidth="1"/>
    <col min="14606" max="14606" width="18" style="483" customWidth="1"/>
    <col min="14607" max="14607" width="24.140625" style="483" customWidth="1"/>
    <col min="14608" max="14608" width="6.85546875" style="483"/>
    <col min="14609" max="14609" width="13.140625" style="483" customWidth="1"/>
    <col min="14610" max="14847" width="6.85546875" style="483"/>
    <col min="14848" max="14848" width="3.85546875" style="483" customWidth="1"/>
    <col min="14849" max="14849" width="19.42578125" style="483" customWidth="1"/>
    <col min="14850" max="14850" width="24.85546875" style="483" customWidth="1"/>
    <col min="14851" max="14851" width="16.5703125" style="483" customWidth="1"/>
    <col min="14852" max="14852" width="12.5703125" style="483" customWidth="1"/>
    <col min="14853" max="14853" width="5.7109375" style="483" customWidth="1"/>
    <col min="14854" max="14854" width="11.140625" style="483" customWidth="1"/>
    <col min="14855" max="14855" width="6.7109375" style="483" customWidth="1"/>
    <col min="14856" max="14856" width="19.28515625" style="483" customWidth="1"/>
    <col min="14857" max="14858" width="9.42578125" style="483" customWidth="1"/>
    <col min="14859" max="14859" width="7.85546875" style="483" customWidth="1"/>
    <col min="14860" max="14860" width="13.140625" style="483" customWidth="1"/>
    <col min="14861" max="14861" width="7.140625" style="483" customWidth="1"/>
    <col min="14862" max="14862" width="18" style="483" customWidth="1"/>
    <col min="14863" max="14863" width="24.140625" style="483" customWidth="1"/>
    <col min="14864" max="14864" width="6.85546875" style="483"/>
    <col min="14865" max="14865" width="13.140625" style="483" customWidth="1"/>
    <col min="14866" max="15103" width="6.85546875" style="483"/>
    <col min="15104" max="15104" width="3.85546875" style="483" customWidth="1"/>
    <col min="15105" max="15105" width="19.42578125" style="483" customWidth="1"/>
    <col min="15106" max="15106" width="24.85546875" style="483" customWidth="1"/>
    <col min="15107" max="15107" width="16.5703125" style="483" customWidth="1"/>
    <col min="15108" max="15108" width="12.5703125" style="483" customWidth="1"/>
    <col min="15109" max="15109" width="5.7109375" style="483" customWidth="1"/>
    <col min="15110" max="15110" width="11.140625" style="483" customWidth="1"/>
    <col min="15111" max="15111" width="6.7109375" style="483" customWidth="1"/>
    <col min="15112" max="15112" width="19.28515625" style="483" customWidth="1"/>
    <col min="15113" max="15114" width="9.42578125" style="483" customWidth="1"/>
    <col min="15115" max="15115" width="7.85546875" style="483" customWidth="1"/>
    <col min="15116" max="15116" width="13.140625" style="483" customWidth="1"/>
    <col min="15117" max="15117" width="7.140625" style="483" customWidth="1"/>
    <col min="15118" max="15118" width="18" style="483" customWidth="1"/>
    <col min="15119" max="15119" width="24.140625" style="483" customWidth="1"/>
    <col min="15120" max="15120" width="6.85546875" style="483"/>
    <col min="15121" max="15121" width="13.140625" style="483" customWidth="1"/>
    <col min="15122" max="15359" width="6.85546875" style="483"/>
    <col min="15360" max="15360" width="3.85546875" style="483" customWidth="1"/>
    <col min="15361" max="15361" width="19.42578125" style="483" customWidth="1"/>
    <col min="15362" max="15362" width="24.85546875" style="483" customWidth="1"/>
    <col min="15363" max="15363" width="16.5703125" style="483" customWidth="1"/>
    <col min="15364" max="15364" width="12.5703125" style="483" customWidth="1"/>
    <col min="15365" max="15365" width="5.7109375" style="483" customWidth="1"/>
    <col min="15366" max="15366" width="11.140625" style="483" customWidth="1"/>
    <col min="15367" max="15367" width="6.7109375" style="483" customWidth="1"/>
    <col min="15368" max="15368" width="19.28515625" style="483" customWidth="1"/>
    <col min="15369" max="15370" width="9.42578125" style="483" customWidth="1"/>
    <col min="15371" max="15371" width="7.85546875" style="483" customWidth="1"/>
    <col min="15372" max="15372" width="13.140625" style="483" customWidth="1"/>
    <col min="15373" max="15373" width="7.140625" style="483" customWidth="1"/>
    <col min="15374" max="15374" width="18" style="483" customWidth="1"/>
    <col min="15375" max="15375" width="24.140625" style="483" customWidth="1"/>
    <col min="15376" max="15376" width="6.85546875" style="483"/>
    <col min="15377" max="15377" width="13.140625" style="483" customWidth="1"/>
    <col min="15378" max="15615" width="6.85546875" style="483"/>
    <col min="15616" max="15616" width="3.85546875" style="483" customWidth="1"/>
    <col min="15617" max="15617" width="19.42578125" style="483" customWidth="1"/>
    <col min="15618" max="15618" width="24.85546875" style="483" customWidth="1"/>
    <col min="15619" max="15619" width="16.5703125" style="483" customWidth="1"/>
    <col min="15620" max="15620" width="12.5703125" style="483" customWidth="1"/>
    <col min="15621" max="15621" width="5.7109375" style="483" customWidth="1"/>
    <col min="15622" max="15622" width="11.140625" style="483" customWidth="1"/>
    <col min="15623" max="15623" width="6.7109375" style="483" customWidth="1"/>
    <col min="15624" max="15624" width="19.28515625" style="483" customWidth="1"/>
    <col min="15625" max="15626" width="9.42578125" style="483" customWidth="1"/>
    <col min="15627" max="15627" width="7.85546875" style="483" customWidth="1"/>
    <col min="15628" max="15628" width="13.140625" style="483" customWidth="1"/>
    <col min="15629" max="15629" width="7.140625" style="483" customWidth="1"/>
    <col min="15630" max="15630" width="18" style="483" customWidth="1"/>
    <col min="15631" max="15631" width="24.140625" style="483" customWidth="1"/>
    <col min="15632" max="15632" width="6.85546875" style="483"/>
    <col min="15633" max="15633" width="13.140625" style="483" customWidth="1"/>
    <col min="15634" max="15871" width="6.85546875" style="483"/>
    <col min="15872" max="15872" width="3.85546875" style="483" customWidth="1"/>
    <col min="15873" max="15873" width="19.42578125" style="483" customWidth="1"/>
    <col min="15874" max="15874" width="24.85546875" style="483" customWidth="1"/>
    <col min="15875" max="15875" width="16.5703125" style="483" customWidth="1"/>
    <col min="15876" max="15876" width="12.5703125" style="483" customWidth="1"/>
    <col min="15877" max="15877" width="5.7109375" style="483" customWidth="1"/>
    <col min="15878" max="15878" width="11.140625" style="483" customWidth="1"/>
    <col min="15879" max="15879" width="6.7109375" style="483" customWidth="1"/>
    <col min="15880" max="15880" width="19.28515625" style="483" customWidth="1"/>
    <col min="15881" max="15882" width="9.42578125" style="483" customWidth="1"/>
    <col min="15883" max="15883" width="7.85546875" style="483" customWidth="1"/>
    <col min="15884" max="15884" width="13.140625" style="483" customWidth="1"/>
    <col min="15885" max="15885" width="7.140625" style="483" customWidth="1"/>
    <col min="15886" max="15886" width="18" style="483" customWidth="1"/>
    <col min="15887" max="15887" width="24.140625" style="483" customWidth="1"/>
    <col min="15888" max="15888" width="6.85546875" style="483"/>
    <col min="15889" max="15889" width="13.140625" style="483" customWidth="1"/>
    <col min="15890" max="16127" width="6.85546875" style="483"/>
    <col min="16128" max="16128" width="3.85546875" style="483" customWidth="1"/>
    <col min="16129" max="16129" width="19.42578125" style="483" customWidth="1"/>
    <col min="16130" max="16130" width="24.85546875" style="483" customWidth="1"/>
    <col min="16131" max="16131" width="16.5703125" style="483" customWidth="1"/>
    <col min="16132" max="16132" width="12.5703125" style="483" customWidth="1"/>
    <col min="16133" max="16133" width="5.7109375" style="483" customWidth="1"/>
    <col min="16134" max="16134" width="11.140625" style="483" customWidth="1"/>
    <col min="16135" max="16135" width="6.7109375" style="483" customWidth="1"/>
    <col min="16136" max="16136" width="19.28515625" style="483" customWidth="1"/>
    <col min="16137" max="16138" width="9.42578125" style="483" customWidth="1"/>
    <col min="16139" max="16139" width="7.85546875" style="483" customWidth="1"/>
    <col min="16140" max="16140" width="13.140625" style="483" customWidth="1"/>
    <col min="16141" max="16141" width="7.140625" style="483" customWidth="1"/>
    <col min="16142" max="16142" width="18" style="483" customWidth="1"/>
    <col min="16143" max="16143" width="24.140625" style="483" customWidth="1"/>
    <col min="16144" max="16144" width="6.85546875" style="483"/>
    <col min="16145" max="16145" width="13.140625" style="483" customWidth="1"/>
    <col min="16146" max="16384" width="6.85546875" style="483"/>
  </cols>
  <sheetData>
    <row r="1" spans="1:17">
      <c r="P1" s="430" t="s">
        <v>4464</v>
      </c>
    </row>
    <row r="3" spans="1:17">
      <c r="A3" s="484" t="s">
        <v>1454</v>
      </c>
      <c r="B3" s="485"/>
      <c r="C3" s="486"/>
      <c r="D3" s="484"/>
      <c r="E3" s="484"/>
      <c r="F3" s="484"/>
      <c r="G3" s="484"/>
      <c r="H3" s="484"/>
      <c r="I3" s="484"/>
      <c r="J3" s="484"/>
      <c r="K3" s="484"/>
      <c r="L3" s="484"/>
      <c r="M3" s="484"/>
      <c r="N3" s="484"/>
      <c r="O3" s="484"/>
      <c r="P3" s="484"/>
    </row>
    <row r="4" spans="1:17" ht="15">
      <c r="A4" s="487" t="s">
        <v>2356</v>
      </c>
      <c r="B4" s="485"/>
      <c r="C4" s="486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</row>
    <row r="5" spans="1:17" ht="15">
      <c r="A5" s="487" t="s">
        <v>1456</v>
      </c>
      <c r="B5" s="485"/>
      <c r="C5" s="486"/>
      <c r="D5" s="487"/>
      <c r="E5" s="487"/>
      <c r="F5" s="487"/>
      <c r="G5" s="487"/>
      <c r="H5" s="487"/>
      <c r="I5" s="487"/>
      <c r="J5" s="487"/>
      <c r="K5" s="487"/>
      <c r="L5" s="487"/>
      <c r="M5" s="487"/>
      <c r="N5" s="487"/>
      <c r="O5" s="487"/>
      <c r="P5" s="487"/>
    </row>
    <row r="6" spans="1:17" ht="9.75" customHeight="1">
      <c r="P6" s="483"/>
    </row>
    <row r="7" spans="1:17" ht="13.5" customHeight="1">
      <c r="E7" s="488"/>
      <c r="F7" s="488"/>
      <c r="P7" s="483"/>
    </row>
    <row r="8" spans="1:17" s="489" customFormat="1" ht="12.75" customHeight="1">
      <c r="A8" s="1579" t="s">
        <v>1</v>
      </c>
      <c r="B8" s="1580" t="s">
        <v>1457</v>
      </c>
      <c r="C8" s="1581" t="s">
        <v>1458</v>
      </c>
      <c r="D8" s="1582" t="s">
        <v>1459</v>
      </c>
      <c r="E8" s="1579" t="s">
        <v>1460</v>
      </c>
      <c r="F8" s="1583"/>
      <c r="G8" s="1584" t="s">
        <v>2116</v>
      </c>
      <c r="H8" s="1584" t="s">
        <v>1462</v>
      </c>
      <c r="I8" s="1584" t="s">
        <v>1463</v>
      </c>
      <c r="J8" s="1579" t="s">
        <v>1464</v>
      </c>
      <c r="K8" s="1585"/>
      <c r="L8" s="1583"/>
      <c r="M8" s="1580" t="s">
        <v>1465</v>
      </c>
      <c r="N8" s="1584" t="s">
        <v>1466</v>
      </c>
      <c r="O8" s="1584" t="s">
        <v>2117</v>
      </c>
      <c r="P8" s="1582" t="s">
        <v>1468</v>
      </c>
    </row>
    <row r="9" spans="1:17" s="489" customFormat="1" ht="12.75" customHeight="1">
      <c r="A9" s="1586"/>
      <c r="B9" s="1587"/>
      <c r="C9" s="1588"/>
      <c r="D9" s="1582"/>
      <c r="E9" s="1589"/>
      <c r="F9" s="1590"/>
      <c r="G9" s="1591"/>
      <c r="H9" s="1591"/>
      <c r="I9" s="1591"/>
      <c r="J9" s="1589"/>
      <c r="K9" s="1592"/>
      <c r="L9" s="1590"/>
      <c r="M9" s="1587"/>
      <c r="N9" s="1591"/>
      <c r="O9" s="1591"/>
      <c r="P9" s="1582"/>
    </row>
    <row r="10" spans="1:17" s="489" customFormat="1" ht="17.25" customHeight="1">
      <c r="A10" s="1586"/>
      <c r="B10" s="1587"/>
      <c r="C10" s="1588"/>
      <c r="D10" s="1582"/>
      <c r="E10" s="1584" t="s">
        <v>1469</v>
      </c>
      <c r="F10" s="1584" t="s">
        <v>1470</v>
      </c>
      <c r="G10" s="1591"/>
      <c r="H10" s="1591"/>
      <c r="I10" s="1591"/>
      <c r="J10" s="1580" t="s">
        <v>1471</v>
      </c>
      <c r="K10" s="1593" t="s">
        <v>1472</v>
      </c>
      <c r="L10" s="1594"/>
      <c r="M10" s="1587"/>
      <c r="N10" s="1591"/>
      <c r="O10" s="1591"/>
      <c r="P10" s="1582"/>
    </row>
    <row r="11" spans="1:17" s="489" customFormat="1">
      <c r="A11" s="1586"/>
      <c r="B11" s="1587"/>
      <c r="C11" s="1588"/>
      <c r="D11" s="1582"/>
      <c r="E11" s="1591"/>
      <c r="F11" s="1591"/>
      <c r="G11" s="1591"/>
      <c r="H11" s="1591"/>
      <c r="I11" s="1591"/>
      <c r="J11" s="1587"/>
      <c r="K11" s="1580" t="s">
        <v>1473</v>
      </c>
      <c r="L11" s="1580" t="s">
        <v>1474</v>
      </c>
      <c r="M11" s="1587"/>
      <c r="N11" s="1591"/>
      <c r="O11" s="1591"/>
      <c r="P11" s="1582"/>
    </row>
    <row r="12" spans="1:17" s="489" customFormat="1">
      <c r="A12" s="1586"/>
      <c r="B12" s="1587"/>
      <c r="C12" s="1588"/>
      <c r="D12" s="1582"/>
      <c r="E12" s="1591"/>
      <c r="F12" s="1591"/>
      <c r="G12" s="1591"/>
      <c r="H12" s="1591"/>
      <c r="I12" s="1591"/>
      <c r="J12" s="1587"/>
      <c r="K12" s="1587"/>
      <c r="L12" s="1587"/>
      <c r="M12" s="1587"/>
      <c r="N12" s="1591"/>
      <c r="O12" s="1591"/>
      <c r="P12" s="1582"/>
    </row>
    <row r="13" spans="1:17" s="489" customFormat="1">
      <c r="A13" s="1586"/>
      <c r="B13" s="1587"/>
      <c r="C13" s="1588"/>
      <c r="D13" s="1582"/>
      <c r="E13" s="1591"/>
      <c r="F13" s="1591"/>
      <c r="G13" s="1591"/>
      <c r="H13" s="1591"/>
      <c r="I13" s="1591"/>
      <c r="J13" s="1587"/>
      <c r="K13" s="1587"/>
      <c r="L13" s="1587"/>
      <c r="M13" s="1587"/>
      <c r="N13" s="1591"/>
      <c r="O13" s="1591"/>
      <c r="P13" s="1582"/>
    </row>
    <row r="14" spans="1:17" s="479" customFormat="1">
      <c r="A14" s="1595" t="s">
        <v>1475</v>
      </c>
      <c r="B14" s="1596">
        <f t="shared" ref="B14:P14" si="0">A14+1</f>
        <v>2</v>
      </c>
      <c r="C14" s="1596">
        <f t="shared" si="0"/>
        <v>3</v>
      </c>
      <c r="D14" s="1596">
        <f t="shared" si="0"/>
        <v>4</v>
      </c>
      <c r="E14" s="1596">
        <f t="shared" si="0"/>
        <v>5</v>
      </c>
      <c r="F14" s="1596">
        <f t="shared" si="0"/>
        <v>6</v>
      </c>
      <c r="G14" s="1596">
        <f t="shared" si="0"/>
        <v>7</v>
      </c>
      <c r="H14" s="1596">
        <f t="shared" si="0"/>
        <v>8</v>
      </c>
      <c r="I14" s="1596">
        <f t="shared" si="0"/>
        <v>9</v>
      </c>
      <c r="J14" s="1596">
        <f t="shared" si="0"/>
        <v>10</v>
      </c>
      <c r="K14" s="1596">
        <f t="shared" si="0"/>
        <v>11</v>
      </c>
      <c r="L14" s="1596">
        <f t="shared" si="0"/>
        <v>12</v>
      </c>
      <c r="M14" s="1596">
        <f t="shared" si="0"/>
        <v>13</v>
      </c>
      <c r="N14" s="1596">
        <f t="shared" si="0"/>
        <v>14</v>
      </c>
      <c r="O14" s="1596">
        <f t="shared" si="0"/>
        <v>15</v>
      </c>
      <c r="P14" s="1596">
        <f t="shared" si="0"/>
        <v>16</v>
      </c>
    </row>
    <row r="15" spans="1:17" s="492" customFormat="1" ht="22.5">
      <c r="A15" s="490">
        <v>1</v>
      </c>
      <c r="B15" s="472" t="s">
        <v>190</v>
      </c>
      <c r="C15" s="473" t="s">
        <v>1590</v>
      </c>
      <c r="D15" s="491" t="s">
        <v>2118</v>
      </c>
      <c r="E15" s="491" t="s">
        <v>1591</v>
      </c>
      <c r="F15" s="476" t="s">
        <v>1479</v>
      </c>
      <c r="G15" s="474">
        <v>2940</v>
      </c>
      <c r="H15" s="475">
        <v>2003</v>
      </c>
      <c r="I15" s="95" t="s">
        <v>1553</v>
      </c>
      <c r="J15" s="476" t="s">
        <v>1481</v>
      </c>
      <c r="K15" s="476" t="s">
        <v>2119</v>
      </c>
      <c r="L15" s="476" t="s">
        <v>2119</v>
      </c>
      <c r="M15" s="95" t="s">
        <v>1596</v>
      </c>
      <c r="N15" s="476" t="s">
        <v>1599</v>
      </c>
      <c r="O15" s="477">
        <v>49980000</v>
      </c>
      <c r="P15" s="476" t="s">
        <v>2120</v>
      </c>
    </row>
    <row r="16" spans="1:17" s="478" customFormat="1" ht="24.95" customHeight="1">
      <c r="A16" s="490">
        <f t="shared" ref="A16:A53" si="1">A15+1</f>
        <v>2</v>
      </c>
      <c r="B16" s="472" t="s">
        <v>190</v>
      </c>
      <c r="C16" s="473" t="s">
        <v>1590</v>
      </c>
      <c r="D16" s="491" t="s">
        <v>1709</v>
      </c>
      <c r="E16" s="491" t="s">
        <v>1591</v>
      </c>
      <c r="F16" s="476" t="s">
        <v>1479</v>
      </c>
      <c r="G16" s="474">
        <v>600</v>
      </c>
      <c r="H16" s="475">
        <v>2012</v>
      </c>
      <c r="I16" s="95" t="s">
        <v>1929</v>
      </c>
      <c r="J16" s="476" t="s">
        <v>1481</v>
      </c>
      <c r="K16" s="476" t="s">
        <v>2119</v>
      </c>
      <c r="L16" s="476" t="s">
        <v>2119</v>
      </c>
      <c r="M16" s="95" t="s">
        <v>1711</v>
      </c>
      <c r="N16" s="476" t="s">
        <v>1599</v>
      </c>
      <c r="O16" s="477">
        <v>12000000</v>
      </c>
      <c r="P16" s="476" t="s">
        <v>2120</v>
      </c>
      <c r="Q16" s="492"/>
    </row>
    <row r="17" spans="1:17" s="478" customFormat="1" ht="24.95" customHeight="1">
      <c r="A17" s="490">
        <f t="shared" si="1"/>
        <v>3</v>
      </c>
      <c r="B17" s="472" t="s">
        <v>190</v>
      </c>
      <c r="C17" s="473" t="s">
        <v>1590</v>
      </c>
      <c r="D17" s="491" t="s">
        <v>1709</v>
      </c>
      <c r="E17" s="491" t="s">
        <v>1591</v>
      </c>
      <c r="F17" s="476" t="s">
        <v>1506</v>
      </c>
      <c r="G17" s="474">
        <v>4000</v>
      </c>
      <c r="H17" s="475">
        <v>2012</v>
      </c>
      <c r="I17" s="95" t="s">
        <v>1895</v>
      </c>
      <c r="J17" s="476" t="s">
        <v>1481</v>
      </c>
      <c r="K17" s="476" t="s">
        <v>2119</v>
      </c>
      <c r="L17" s="476" t="s">
        <v>2119</v>
      </c>
      <c r="M17" s="95" t="s">
        <v>2357</v>
      </c>
      <c r="N17" s="476" t="s">
        <v>1599</v>
      </c>
      <c r="O17" s="477">
        <v>56000000</v>
      </c>
      <c r="P17" s="476" t="s">
        <v>2120</v>
      </c>
      <c r="Q17" s="492"/>
    </row>
    <row r="18" spans="1:17" s="478" customFormat="1" ht="24.95" customHeight="1">
      <c r="A18" s="490">
        <f t="shared" si="1"/>
        <v>4</v>
      </c>
      <c r="B18" s="472" t="s">
        <v>190</v>
      </c>
      <c r="C18" s="473" t="s">
        <v>1590</v>
      </c>
      <c r="D18" s="491" t="s">
        <v>1709</v>
      </c>
      <c r="E18" s="491" t="s">
        <v>1591</v>
      </c>
      <c r="F18" s="476" t="s">
        <v>1583</v>
      </c>
      <c r="G18" s="474">
        <v>0</v>
      </c>
      <c r="H18" s="475">
        <v>2012</v>
      </c>
      <c r="I18" s="95" t="s">
        <v>1549</v>
      </c>
      <c r="J18" s="476" t="s">
        <v>1481</v>
      </c>
      <c r="K18" s="476" t="s">
        <v>2119</v>
      </c>
      <c r="L18" s="476" t="s">
        <v>2119</v>
      </c>
      <c r="M18" s="95" t="s">
        <v>1596</v>
      </c>
      <c r="N18" s="476" t="s">
        <v>1484</v>
      </c>
      <c r="O18" s="477">
        <v>25000000</v>
      </c>
      <c r="P18" s="476" t="s">
        <v>2120</v>
      </c>
      <c r="Q18" s="492"/>
    </row>
    <row r="19" spans="1:17" s="478" customFormat="1" ht="24.95" customHeight="1">
      <c r="A19" s="490">
        <f t="shared" si="1"/>
        <v>5</v>
      </c>
      <c r="B19" s="472" t="s">
        <v>190</v>
      </c>
      <c r="C19" s="473" t="s">
        <v>1590</v>
      </c>
      <c r="D19" s="491" t="s">
        <v>1768</v>
      </c>
      <c r="E19" s="491" t="s">
        <v>1591</v>
      </c>
      <c r="F19" s="476" t="s">
        <v>2121</v>
      </c>
      <c r="G19" s="474">
        <v>502</v>
      </c>
      <c r="H19" s="475">
        <v>2014</v>
      </c>
      <c r="I19" s="95" t="s">
        <v>2122</v>
      </c>
      <c r="J19" s="476" t="s">
        <v>1481</v>
      </c>
      <c r="K19" s="493">
        <v>41992</v>
      </c>
      <c r="L19" s="476" t="s">
        <v>1513</v>
      </c>
      <c r="M19" s="95" t="s">
        <v>2123</v>
      </c>
      <c r="N19" s="476" t="s">
        <v>1599</v>
      </c>
      <c r="O19" s="477">
        <v>136800</v>
      </c>
      <c r="P19" s="476" t="s">
        <v>2120</v>
      </c>
      <c r="Q19" s="492"/>
    </row>
    <row r="20" spans="1:17" s="478" customFormat="1" ht="24.95" customHeight="1">
      <c r="A20" s="490">
        <f t="shared" si="1"/>
        <v>6</v>
      </c>
      <c r="B20" s="472" t="s">
        <v>190</v>
      </c>
      <c r="C20" s="473" t="s">
        <v>1590</v>
      </c>
      <c r="D20" s="491" t="s">
        <v>1768</v>
      </c>
      <c r="E20" s="491" t="s">
        <v>1591</v>
      </c>
      <c r="F20" s="476" t="s">
        <v>2124</v>
      </c>
      <c r="G20" s="474">
        <v>1280</v>
      </c>
      <c r="H20" s="475">
        <v>2014</v>
      </c>
      <c r="I20" s="95" t="s">
        <v>1779</v>
      </c>
      <c r="J20" s="476" t="s">
        <v>1481</v>
      </c>
      <c r="K20" s="493">
        <v>41810</v>
      </c>
      <c r="L20" s="476" t="s">
        <v>1513</v>
      </c>
      <c r="M20" s="95" t="s">
        <v>2125</v>
      </c>
      <c r="N20" s="476" t="s">
        <v>1599</v>
      </c>
      <c r="O20" s="477">
        <v>970800.00000000012</v>
      </c>
      <c r="P20" s="476" t="s">
        <v>2120</v>
      </c>
      <c r="Q20" s="492"/>
    </row>
    <row r="21" spans="1:17" s="478" customFormat="1" ht="24.95" customHeight="1">
      <c r="A21" s="490">
        <f t="shared" si="1"/>
        <v>7</v>
      </c>
      <c r="B21" s="472" t="s">
        <v>190</v>
      </c>
      <c r="C21" s="473" t="s">
        <v>1590</v>
      </c>
      <c r="D21" s="491" t="s">
        <v>2126</v>
      </c>
      <c r="E21" s="491" t="s">
        <v>1591</v>
      </c>
      <c r="F21" s="476" t="s">
        <v>1479</v>
      </c>
      <c r="G21" s="474">
        <v>0</v>
      </c>
      <c r="H21" s="475">
        <v>2015</v>
      </c>
      <c r="I21" s="95" t="s">
        <v>2127</v>
      </c>
      <c r="J21" s="476" t="s">
        <v>1481</v>
      </c>
      <c r="K21" s="476" t="s">
        <v>2119</v>
      </c>
      <c r="L21" s="476" t="s">
        <v>2119</v>
      </c>
      <c r="M21" s="95" t="s">
        <v>1680</v>
      </c>
      <c r="N21" s="476" t="s">
        <v>1599</v>
      </c>
      <c r="O21" s="477">
        <v>4500000</v>
      </c>
      <c r="P21" s="476" t="s">
        <v>2120</v>
      </c>
      <c r="Q21" s="492"/>
    </row>
    <row r="22" spans="1:17" s="478" customFormat="1" ht="24.95" customHeight="1">
      <c r="A22" s="490">
        <f>A21+1</f>
        <v>8</v>
      </c>
      <c r="B22" s="472" t="s">
        <v>7</v>
      </c>
      <c r="C22" s="473" t="s">
        <v>1868</v>
      </c>
      <c r="D22" s="491" t="s">
        <v>1883</v>
      </c>
      <c r="E22" s="491" t="s">
        <v>1870</v>
      </c>
      <c r="F22" s="476" t="s">
        <v>1479</v>
      </c>
      <c r="G22" s="474">
        <v>2724</v>
      </c>
      <c r="H22" s="475">
        <v>2003</v>
      </c>
      <c r="I22" s="95" t="s">
        <v>2215</v>
      </c>
      <c r="J22" s="476" t="s">
        <v>1481</v>
      </c>
      <c r="K22" s="476">
        <v>41810</v>
      </c>
      <c r="L22" s="476" t="s">
        <v>1519</v>
      </c>
      <c r="M22" s="95" t="s">
        <v>1872</v>
      </c>
      <c r="N22" s="476" t="s">
        <v>1484</v>
      </c>
      <c r="O22" s="477">
        <v>57000000</v>
      </c>
      <c r="P22" s="476" t="s">
        <v>2120</v>
      </c>
      <c r="Q22" s="492"/>
    </row>
    <row r="23" spans="1:17" s="478" customFormat="1" ht="24.95" customHeight="1">
      <c r="A23" s="490">
        <f t="shared" si="1"/>
        <v>9</v>
      </c>
      <c r="B23" s="472" t="s">
        <v>7</v>
      </c>
      <c r="C23" s="473" t="s">
        <v>1868</v>
      </c>
      <c r="D23" s="491" t="s">
        <v>1910</v>
      </c>
      <c r="E23" s="491" t="s">
        <v>1870</v>
      </c>
      <c r="F23" s="476" t="s">
        <v>1479</v>
      </c>
      <c r="G23" s="474">
        <v>7245</v>
      </c>
      <c r="H23" s="475">
        <v>2003</v>
      </c>
      <c r="I23" s="95" t="s">
        <v>1656</v>
      </c>
      <c r="J23" s="476" t="s">
        <v>1481</v>
      </c>
      <c r="K23" s="476" t="s">
        <v>2119</v>
      </c>
      <c r="L23" s="476" t="s">
        <v>2119</v>
      </c>
      <c r="M23" s="95" t="s">
        <v>2216</v>
      </c>
      <c r="N23" s="476" t="s">
        <v>1484</v>
      </c>
      <c r="O23" s="477">
        <v>21735000</v>
      </c>
      <c r="P23" s="476" t="s">
        <v>2120</v>
      </c>
      <c r="Q23" s="492"/>
    </row>
    <row r="24" spans="1:17" s="478" customFormat="1" ht="24.95" customHeight="1">
      <c r="A24" s="490">
        <f t="shared" si="1"/>
        <v>10</v>
      </c>
      <c r="B24" s="472" t="s">
        <v>7</v>
      </c>
      <c r="C24" s="473" t="s">
        <v>1868</v>
      </c>
      <c r="D24" s="476" t="s">
        <v>1921</v>
      </c>
      <c r="E24" s="476" t="s">
        <v>1870</v>
      </c>
      <c r="F24" s="476" t="s">
        <v>1479</v>
      </c>
      <c r="G24" s="474">
        <v>1500</v>
      </c>
      <c r="H24" s="475">
        <v>2003</v>
      </c>
      <c r="I24" s="95" t="s">
        <v>2217</v>
      </c>
      <c r="J24" s="476" t="s">
        <v>1481</v>
      </c>
      <c r="K24" s="476" t="s">
        <v>2119</v>
      </c>
      <c r="L24" s="476" t="s">
        <v>2119</v>
      </c>
      <c r="M24" s="95" t="s">
        <v>1872</v>
      </c>
      <c r="N24" s="476" t="s">
        <v>1484</v>
      </c>
      <c r="O24" s="477">
        <v>11250000</v>
      </c>
      <c r="P24" s="476" t="s">
        <v>2120</v>
      </c>
      <c r="Q24" s="492"/>
    </row>
    <row r="25" spans="1:17" s="478" customFormat="1" ht="24.95" customHeight="1">
      <c r="A25" s="490">
        <f t="shared" si="1"/>
        <v>11</v>
      </c>
      <c r="B25" s="472" t="s">
        <v>223</v>
      </c>
      <c r="C25" s="473" t="s">
        <v>1661</v>
      </c>
      <c r="D25" s="476" t="s">
        <v>1662</v>
      </c>
      <c r="E25" s="476" t="s">
        <v>1663</v>
      </c>
      <c r="F25" s="476" t="s">
        <v>1479</v>
      </c>
      <c r="G25" s="474">
        <v>10000</v>
      </c>
      <c r="H25" s="475">
        <v>2011</v>
      </c>
      <c r="I25" s="95" t="s">
        <v>1500</v>
      </c>
      <c r="J25" s="476" t="s">
        <v>1481</v>
      </c>
      <c r="K25" s="476" t="s">
        <v>2119</v>
      </c>
      <c r="L25" s="476" t="s">
        <v>2119</v>
      </c>
      <c r="M25" s="95" t="s">
        <v>1664</v>
      </c>
      <c r="N25" s="476" t="s">
        <v>1484</v>
      </c>
      <c r="O25" s="477">
        <v>400000000</v>
      </c>
      <c r="P25" s="476" t="s">
        <v>2120</v>
      </c>
      <c r="Q25" s="492"/>
    </row>
    <row r="26" spans="1:17" s="478" customFormat="1" ht="24.95" customHeight="1">
      <c r="A26" s="490">
        <f t="shared" si="1"/>
        <v>12</v>
      </c>
      <c r="B26" s="472" t="s">
        <v>231</v>
      </c>
      <c r="C26" s="473" t="s">
        <v>1608</v>
      </c>
      <c r="D26" s="476" t="s">
        <v>1600</v>
      </c>
      <c r="E26" s="476" t="s">
        <v>1610</v>
      </c>
      <c r="F26" s="476" t="s">
        <v>1479</v>
      </c>
      <c r="G26" s="474">
        <v>154</v>
      </c>
      <c r="H26" s="475">
        <v>2003</v>
      </c>
      <c r="I26" s="95" t="s">
        <v>1983</v>
      </c>
      <c r="J26" s="476" t="s">
        <v>1481</v>
      </c>
      <c r="K26" s="476" t="s">
        <v>2119</v>
      </c>
      <c r="L26" s="476" t="s">
        <v>2119</v>
      </c>
      <c r="M26" s="95" t="s">
        <v>1629</v>
      </c>
      <c r="N26" s="476" t="s">
        <v>1599</v>
      </c>
      <c r="O26" s="477">
        <v>889000</v>
      </c>
      <c r="P26" s="476" t="s">
        <v>2120</v>
      </c>
      <c r="Q26" s="492"/>
    </row>
    <row r="27" spans="1:17" s="478" customFormat="1" ht="24.95" customHeight="1">
      <c r="A27" s="490">
        <f t="shared" si="1"/>
        <v>13</v>
      </c>
      <c r="B27" s="472" t="s">
        <v>231</v>
      </c>
      <c r="C27" s="473" t="s">
        <v>1608</v>
      </c>
      <c r="D27" s="476" t="s">
        <v>1600</v>
      </c>
      <c r="E27" s="476" t="s">
        <v>1610</v>
      </c>
      <c r="F27" s="476" t="s">
        <v>1538</v>
      </c>
      <c r="G27" s="474">
        <v>200</v>
      </c>
      <c r="H27" s="475">
        <v>2003</v>
      </c>
      <c r="I27" s="95" t="s">
        <v>1983</v>
      </c>
      <c r="J27" s="476" t="s">
        <v>1481</v>
      </c>
      <c r="K27" s="476" t="s">
        <v>2119</v>
      </c>
      <c r="L27" s="476" t="s">
        <v>2119</v>
      </c>
      <c r="M27" s="95" t="s">
        <v>1629</v>
      </c>
      <c r="N27" s="476" t="s">
        <v>1599</v>
      </c>
      <c r="O27" s="477">
        <v>1155000</v>
      </c>
      <c r="P27" s="476" t="s">
        <v>2120</v>
      </c>
      <c r="Q27" s="492"/>
    </row>
    <row r="28" spans="1:17" s="478" customFormat="1" ht="24.95" customHeight="1">
      <c r="A28" s="490">
        <f t="shared" si="1"/>
        <v>14</v>
      </c>
      <c r="B28" s="472" t="s">
        <v>231</v>
      </c>
      <c r="C28" s="473" t="s">
        <v>1608</v>
      </c>
      <c r="D28" s="476" t="s">
        <v>1600</v>
      </c>
      <c r="E28" s="476" t="s">
        <v>1610</v>
      </c>
      <c r="F28" s="476" t="s">
        <v>1506</v>
      </c>
      <c r="G28" s="474">
        <v>150</v>
      </c>
      <c r="H28" s="475">
        <v>2003</v>
      </c>
      <c r="I28" s="95" t="s">
        <v>1983</v>
      </c>
      <c r="J28" s="476" t="s">
        <v>1481</v>
      </c>
      <c r="K28" s="476" t="s">
        <v>2119</v>
      </c>
      <c r="L28" s="476" t="s">
        <v>2119</v>
      </c>
      <c r="M28" s="95" t="s">
        <v>1629</v>
      </c>
      <c r="N28" s="476" t="s">
        <v>1599</v>
      </c>
      <c r="O28" s="477">
        <v>866000</v>
      </c>
      <c r="P28" s="476" t="s">
        <v>2120</v>
      </c>
      <c r="Q28" s="492"/>
    </row>
    <row r="29" spans="1:17" s="478" customFormat="1" ht="24.95" customHeight="1">
      <c r="A29" s="490">
        <f t="shared" si="1"/>
        <v>15</v>
      </c>
      <c r="B29" s="472" t="s">
        <v>231</v>
      </c>
      <c r="C29" s="473" t="s">
        <v>1608</v>
      </c>
      <c r="D29" s="476" t="s">
        <v>1600</v>
      </c>
      <c r="E29" s="476" t="s">
        <v>1610</v>
      </c>
      <c r="F29" s="476" t="s">
        <v>1548</v>
      </c>
      <c r="G29" s="474">
        <v>270</v>
      </c>
      <c r="H29" s="475">
        <v>2003</v>
      </c>
      <c r="I29" s="95" t="s">
        <v>1983</v>
      </c>
      <c r="J29" s="476" t="s">
        <v>1481</v>
      </c>
      <c r="K29" s="476" t="s">
        <v>2119</v>
      </c>
      <c r="L29" s="476" t="s">
        <v>2119</v>
      </c>
      <c r="M29" s="95" t="s">
        <v>1629</v>
      </c>
      <c r="N29" s="476" t="s">
        <v>1599</v>
      </c>
      <c r="O29" s="477">
        <v>1559000</v>
      </c>
      <c r="P29" s="476" t="s">
        <v>2120</v>
      </c>
      <c r="Q29" s="492"/>
    </row>
    <row r="30" spans="1:17" s="478" customFormat="1" ht="24.95" customHeight="1">
      <c r="A30" s="490">
        <f t="shared" si="1"/>
        <v>16</v>
      </c>
      <c r="B30" s="472" t="s">
        <v>231</v>
      </c>
      <c r="C30" s="473" t="s">
        <v>1493</v>
      </c>
      <c r="D30" s="476" t="s">
        <v>1600</v>
      </c>
      <c r="E30" s="476" t="s">
        <v>1494</v>
      </c>
      <c r="F30" s="476" t="s">
        <v>1490</v>
      </c>
      <c r="G30" s="474">
        <v>63</v>
      </c>
      <c r="H30" s="475">
        <v>2003</v>
      </c>
      <c r="I30" s="95" t="s">
        <v>1983</v>
      </c>
      <c r="J30" s="476" t="s">
        <v>1481</v>
      </c>
      <c r="K30" s="476" t="s">
        <v>2119</v>
      </c>
      <c r="L30" s="476" t="s">
        <v>2119</v>
      </c>
      <c r="M30" s="95" t="s">
        <v>2236</v>
      </c>
      <c r="N30" s="476" t="s">
        <v>1599</v>
      </c>
      <c r="O30" s="477">
        <v>364000</v>
      </c>
      <c r="P30" s="476" t="s">
        <v>2120</v>
      </c>
      <c r="Q30" s="492"/>
    </row>
    <row r="31" spans="1:17" s="478" customFormat="1" ht="24.95" customHeight="1">
      <c r="A31" s="490">
        <f t="shared" si="1"/>
        <v>17</v>
      </c>
      <c r="B31" s="472" t="s">
        <v>231</v>
      </c>
      <c r="C31" s="473" t="s">
        <v>1493</v>
      </c>
      <c r="D31" s="476" t="s">
        <v>1600</v>
      </c>
      <c r="E31" s="476" t="s">
        <v>1494</v>
      </c>
      <c r="F31" s="476" t="s">
        <v>1538</v>
      </c>
      <c r="G31" s="474">
        <v>170</v>
      </c>
      <c r="H31" s="475">
        <v>2003</v>
      </c>
      <c r="I31" s="95" t="s">
        <v>1983</v>
      </c>
      <c r="J31" s="476" t="s">
        <v>1481</v>
      </c>
      <c r="K31" s="476" t="s">
        <v>2119</v>
      </c>
      <c r="L31" s="476" t="s">
        <v>2119</v>
      </c>
      <c r="M31" s="95" t="s">
        <v>1602</v>
      </c>
      <c r="N31" s="476" t="s">
        <v>1599</v>
      </c>
      <c r="O31" s="477">
        <v>982000</v>
      </c>
      <c r="P31" s="476" t="s">
        <v>2120</v>
      </c>
      <c r="Q31" s="492"/>
    </row>
    <row r="32" spans="1:17" s="478" customFormat="1" ht="24.95" customHeight="1">
      <c r="A32" s="490">
        <f t="shared" si="1"/>
        <v>18</v>
      </c>
      <c r="B32" s="472" t="s">
        <v>231</v>
      </c>
      <c r="C32" s="473" t="s">
        <v>1619</v>
      </c>
      <c r="D32" s="476" t="s">
        <v>1600</v>
      </c>
      <c r="E32" s="476" t="s">
        <v>1620</v>
      </c>
      <c r="F32" s="476" t="s">
        <v>1479</v>
      </c>
      <c r="G32" s="474">
        <v>42</v>
      </c>
      <c r="H32" s="475">
        <v>2003</v>
      </c>
      <c r="I32" s="95" t="s">
        <v>1983</v>
      </c>
      <c r="J32" s="476" t="s">
        <v>1481</v>
      </c>
      <c r="K32" s="476" t="s">
        <v>2119</v>
      </c>
      <c r="L32" s="476" t="s">
        <v>2119</v>
      </c>
      <c r="M32" s="95" t="s">
        <v>2237</v>
      </c>
      <c r="N32" s="476" t="s">
        <v>1599</v>
      </c>
      <c r="O32" s="477">
        <v>243000</v>
      </c>
      <c r="P32" s="476" t="s">
        <v>2120</v>
      </c>
      <c r="Q32" s="492"/>
    </row>
    <row r="33" spans="1:17" s="478" customFormat="1" ht="24.95" customHeight="1">
      <c r="A33" s="490">
        <f t="shared" si="1"/>
        <v>19</v>
      </c>
      <c r="B33" s="472" t="s">
        <v>2092</v>
      </c>
      <c r="C33" s="473" t="s">
        <v>1868</v>
      </c>
      <c r="D33" s="491" t="s">
        <v>2099</v>
      </c>
      <c r="E33" s="491" t="s">
        <v>1870</v>
      </c>
      <c r="F33" s="494" t="s">
        <v>1479</v>
      </c>
      <c r="G33" s="474">
        <v>10000</v>
      </c>
      <c r="H33" s="475">
        <v>2017</v>
      </c>
      <c r="I33" s="95" t="s">
        <v>1592</v>
      </c>
      <c r="J33" s="476" t="s">
        <v>1481</v>
      </c>
      <c r="K33" s="476" t="s">
        <v>2119</v>
      </c>
      <c r="L33" s="476" t="s">
        <v>2119</v>
      </c>
      <c r="M33" s="95" t="s">
        <v>1872</v>
      </c>
      <c r="N33" s="476" t="s">
        <v>1484</v>
      </c>
      <c r="O33" s="477">
        <v>164173000</v>
      </c>
      <c r="P33" s="476" t="s">
        <v>2243</v>
      </c>
      <c r="Q33" s="492"/>
    </row>
    <row r="34" spans="1:17" s="478" customFormat="1" ht="24.95" customHeight="1">
      <c r="A34" s="490">
        <f t="shared" si="1"/>
        <v>20</v>
      </c>
      <c r="B34" s="472" t="s">
        <v>2092</v>
      </c>
      <c r="C34" s="473" t="s">
        <v>1497</v>
      </c>
      <c r="D34" s="491" t="s">
        <v>2099</v>
      </c>
      <c r="E34" s="491" t="s">
        <v>1499</v>
      </c>
      <c r="F34" s="494" t="s">
        <v>1479</v>
      </c>
      <c r="G34" s="474">
        <v>900</v>
      </c>
      <c r="H34" s="475">
        <v>2017</v>
      </c>
      <c r="I34" s="95" t="s">
        <v>2244</v>
      </c>
      <c r="J34" s="476" t="s">
        <v>1481</v>
      </c>
      <c r="K34" s="476" t="s">
        <v>2119</v>
      </c>
      <c r="L34" s="476" t="s">
        <v>2119</v>
      </c>
      <c r="M34" s="95" t="s">
        <v>2245</v>
      </c>
      <c r="N34" s="476" t="s">
        <v>1484</v>
      </c>
      <c r="O34" s="477">
        <v>18250000</v>
      </c>
      <c r="P34" s="476" t="s">
        <v>2243</v>
      </c>
      <c r="Q34" s="492"/>
    </row>
    <row r="35" spans="1:17" s="478" customFormat="1" ht="24.95" customHeight="1">
      <c r="A35" s="490">
        <f t="shared" si="1"/>
        <v>21</v>
      </c>
      <c r="B35" s="472" t="s">
        <v>2092</v>
      </c>
      <c r="C35" s="473" t="s">
        <v>1497</v>
      </c>
      <c r="D35" s="491" t="s">
        <v>2099</v>
      </c>
      <c r="E35" s="491" t="s">
        <v>1499</v>
      </c>
      <c r="F35" s="494" t="s">
        <v>1490</v>
      </c>
      <c r="G35" s="474">
        <v>2100</v>
      </c>
      <c r="H35" s="475">
        <v>2017</v>
      </c>
      <c r="I35" s="95" t="s">
        <v>1500</v>
      </c>
      <c r="J35" s="476" t="s">
        <v>1481</v>
      </c>
      <c r="K35" s="476" t="s">
        <v>2119</v>
      </c>
      <c r="L35" s="476" t="s">
        <v>2119</v>
      </c>
      <c r="M35" s="95" t="s">
        <v>2245</v>
      </c>
      <c r="N35" s="476" t="s">
        <v>1484</v>
      </c>
      <c r="O35" s="477">
        <v>46250000</v>
      </c>
      <c r="P35" s="476" t="s">
        <v>2243</v>
      </c>
      <c r="Q35" s="492"/>
    </row>
    <row r="36" spans="1:17" s="478" customFormat="1" ht="24.95" customHeight="1">
      <c r="A36" s="490">
        <f t="shared" si="1"/>
        <v>22</v>
      </c>
      <c r="B36" s="472" t="s">
        <v>2092</v>
      </c>
      <c r="C36" s="473" t="s">
        <v>1504</v>
      </c>
      <c r="D36" s="491" t="s">
        <v>2099</v>
      </c>
      <c r="E36" s="491" t="s">
        <v>1505</v>
      </c>
      <c r="F36" s="494" t="s">
        <v>1479</v>
      </c>
      <c r="G36" s="474">
        <v>330</v>
      </c>
      <c r="H36" s="475">
        <v>2017</v>
      </c>
      <c r="I36" s="95" t="s">
        <v>2119</v>
      </c>
      <c r="J36" s="476" t="s">
        <v>1481</v>
      </c>
      <c r="K36" s="476" t="s">
        <v>2119</v>
      </c>
      <c r="L36" s="476" t="s">
        <v>2119</v>
      </c>
      <c r="M36" s="95" t="s">
        <v>2246</v>
      </c>
      <c r="N36" s="476" t="s">
        <v>1484</v>
      </c>
      <c r="O36" s="477">
        <v>33990000</v>
      </c>
      <c r="P36" s="476" t="s">
        <v>2243</v>
      </c>
      <c r="Q36" s="492"/>
    </row>
    <row r="37" spans="1:17" s="478" customFormat="1" ht="24.95" customHeight="1">
      <c r="A37" s="490">
        <f t="shared" si="1"/>
        <v>23</v>
      </c>
      <c r="B37" s="472" t="s">
        <v>2092</v>
      </c>
      <c r="C37" s="473" t="s">
        <v>1504</v>
      </c>
      <c r="D37" s="491" t="s">
        <v>2099</v>
      </c>
      <c r="E37" s="491" t="s">
        <v>1505</v>
      </c>
      <c r="F37" s="494" t="s">
        <v>1490</v>
      </c>
      <c r="G37" s="474">
        <v>300</v>
      </c>
      <c r="H37" s="475">
        <v>2017</v>
      </c>
      <c r="I37" s="95" t="s">
        <v>2119</v>
      </c>
      <c r="J37" s="476" t="s">
        <v>1481</v>
      </c>
      <c r="K37" s="476" t="s">
        <v>2119</v>
      </c>
      <c r="L37" s="476" t="s">
        <v>2119</v>
      </c>
      <c r="M37" s="95" t="s">
        <v>2246</v>
      </c>
      <c r="N37" s="476" t="s">
        <v>1484</v>
      </c>
      <c r="O37" s="477">
        <v>30900000</v>
      </c>
      <c r="P37" s="476" t="s">
        <v>2243</v>
      </c>
      <c r="Q37" s="492"/>
    </row>
    <row r="38" spans="1:17" s="478" customFormat="1" ht="24.95" customHeight="1">
      <c r="A38" s="490">
        <f t="shared" si="1"/>
        <v>24</v>
      </c>
      <c r="B38" s="472" t="s">
        <v>2092</v>
      </c>
      <c r="C38" s="473" t="s">
        <v>2093</v>
      </c>
      <c r="D38" s="491" t="s">
        <v>2094</v>
      </c>
      <c r="E38" s="491" t="s">
        <v>2095</v>
      </c>
      <c r="F38" s="494" t="s">
        <v>1582</v>
      </c>
      <c r="G38" s="474">
        <v>3219</v>
      </c>
      <c r="H38" s="475">
        <v>2018</v>
      </c>
      <c r="I38" s="95" t="s">
        <v>1570</v>
      </c>
      <c r="J38" s="476" t="s">
        <v>1481</v>
      </c>
      <c r="K38" s="476" t="s">
        <v>2119</v>
      </c>
      <c r="L38" s="476" t="s">
        <v>2119</v>
      </c>
      <c r="M38" s="95" t="s">
        <v>2247</v>
      </c>
      <c r="N38" s="476" t="s">
        <v>1484</v>
      </c>
      <c r="O38" s="477">
        <v>140000000</v>
      </c>
      <c r="P38" s="476" t="s">
        <v>2243</v>
      </c>
      <c r="Q38" s="492"/>
    </row>
    <row r="39" spans="1:17" s="478" customFormat="1" ht="24.95" customHeight="1">
      <c r="A39" s="490">
        <f t="shared" si="1"/>
        <v>25</v>
      </c>
      <c r="B39" s="472" t="s">
        <v>253</v>
      </c>
      <c r="C39" s="473" t="s">
        <v>1608</v>
      </c>
      <c r="D39" s="491" t="s">
        <v>1637</v>
      </c>
      <c r="E39" s="491" t="s">
        <v>1610</v>
      </c>
      <c r="F39" s="494" t="s">
        <v>1479</v>
      </c>
      <c r="G39" s="474">
        <v>525</v>
      </c>
      <c r="H39" s="475">
        <v>2006</v>
      </c>
      <c r="I39" s="95" t="s">
        <v>1638</v>
      </c>
      <c r="J39" s="476" t="s">
        <v>1481</v>
      </c>
      <c r="K39" s="476" t="s">
        <v>2119</v>
      </c>
      <c r="L39" s="476" t="s">
        <v>2119</v>
      </c>
      <c r="M39" s="95" t="s">
        <v>2275</v>
      </c>
      <c r="N39" s="476" t="s">
        <v>1484</v>
      </c>
      <c r="O39" s="477">
        <v>7350000</v>
      </c>
      <c r="P39" s="476" t="s">
        <v>2120</v>
      </c>
      <c r="Q39" s="492"/>
    </row>
    <row r="40" spans="1:17" s="478" customFormat="1" ht="24.95" customHeight="1">
      <c r="A40" s="490">
        <f t="shared" si="1"/>
        <v>26</v>
      </c>
      <c r="B40" s="472" t="s">
        <v>233</v>
      </c>
      <c r="C40" s="473" t="s">
        <v>1542</v>
      </c>
      <c r="D40" s="491" t="s">
        <v>2281</v>
      </c>
      <c r="E40" s="491" t="s">
        <v>1544</v>
      </c>
      <c r="F40" s="494" t="s">
        <v>1479</v>
      </c>
      <c r="G40" s="474">
        <v>0</v>
      </c>
      <c r="H40" s="475">
        <v>2010</v>
      </c>
      <c r="I40" s="95" t="s">
        <v>2282</v>
      </c>
      <c r="J40" s="476" t="s">
        <v>1481</v>
      </c>
      <c r="K40" s="476" t="s">
        <v>2119</v>
      </c>
      <c r="L40" s="476" t="s">
        <v>2119</v>
      </c>
      <c r="M40" s="95" t="s">
        <v>2283</v>
      </c>
      <c r="N40" s="476" t="s">
        <v>1484</v>
      </c>
      <c r="O40" s="477">
        <v>200000000</v>
      </c>
      <c r="P40" s="476" t="s">
        <v>2120</v>
      </c>
      <c r="Q40" s="492"/>
    </row>
    <row r="41" spans="1:17" s="478" customFormat="1" ht="24.95" customHeight="1">
      <c r="A41" s="490">
        <f t="shared" si="1"/>
        <v>27</v>
      </c>
      <c r="B41" s="472" t="s">
        <v>233</v>
      </c>
      <c r="C41" s="473" t="s">
        <v>2284</v>
      </c>
      <c r="D41" s="491" t="s">
        <v>2285</v>
      </c>
      <c r="E41" s="491" t="s">
        <v>2286</v>
      </c>
      <c r="F41" s="494" t="s">
        <v>1479</v>
      </c>
      <c r="G41" s="474">
        <v>6600</v>
      </c>
      <c r="H41" s="475">
        <v>2011</v>
      </c>
      <c r="I41" s="95" t="s">
        <v>1480</v>
      </c>
      <c r="J41" s="476" t="s">
        <v>1481</v>
      </c>
      <c r="K41" s="476" t="s">
        <v>2119</v>
      </c>
      <c r="L41" s="476" t="s">
        <v>2119</v>
      </c>
      <c r="M41" s="95" t="s">
        <v>2287</v>
      </c>
      <c r="N41" s="476" t="s">
        <v>1484</v>
      </c>
      <c r="O41" s="477">
        <v>300000000</v>
      </c>
      <c r="P41" s="476" t="s">
        <v>2120</v>
      </c>
      <c r="Q41" s="492"/>
    </row>
    <row r="42" spans="1:17" s="478" customFormat="1" ht="24.95" customHeight="1">
      <c r="A42" s="490">
        <f t="shared" si="1"/>
        <v>28</v>
      </c>
      <c r="B42" s="472" t="s">
        <v>233</v>
      </c>
      <c r="C42" s="473" t="s">
        <v>1619</v>
      </c>
      <c r="D42" s="491" t="s">
        <v>2285</v>
      </c>
      <c r="E42" s="491" t="s">
        <v>1620</v>
      </c>
      <c r="F42" s="494" t="s">
        <v>1479</v>
      </c>
      <c r="G42" s="474">
        <v>15000</v>
      </c>
      <c r="H42" s="475">
        <v>2011</v>
      </c>
      <c r="I42" s="95" t="s">
        <v>1784</v>
      </c>
      <c r="J42" s="476" t="s">
        <v>1481</v>
      </c>
      <c r="K42" s="476" t="s">
        <v>2119</v>
      </c>
      <c r="L42" s="476" t="s">
        <v>2119</v>
      </c>
      <c r="M42" s="95" t="s">
        <v>2288</v>
      </c>
      <c r="N42" s="476" t="s">
        <v>1484</v>
      </c>
      <c r="O42" s="477">
        <v>65000000</v>
      </c>
      <c r="P42" s="476" t="s">
        <v>2120</v>
      </c>
      <c r="Q42" s="492"/>
    </row>
    <row r="43" spans="1:17" s="478" customFormat="1" ht="24.95" customHeight="1">
      <c r="A43" s="490">
        <f t="shared" si="1"/>
        <v>29</v>
      </c>
      <c r="B43" s="472" t="s">
        <v>233</v>
      </c>
      <c r="C43" s="473" t="s">
        <v>1633</v>
      </c>
      <c r="D43" s="491" t="s">
        <v>1498</v>
      </c>
      <c r="E43" s="491" t="s">
        <v>1634</v>
      </c>
      <c r="F43" s="494" t="s">
        <v>1479</v>
      </c>
      <c r="G43" s="474">
        <v>3500</v>
      </c>
      <c r="H43" s="475">
        <v>2012</v>
      </c>
      <c r="I43" s="95" t="s">
        <v>2289</v>
      </c>
      <c r="J43" s="476" t="s">
        <v>1481</v>
      </c>
      <c r="K43" s="476" t="s">
        <v>2119</v>
      </c>
      <c r="L43" s="476" t="s">
        <v>2119</v>
      </c>
      <c r="M43" s="95" t="s">
        <v>2290</v>
      </c>
      <c r="N43" s="476" t="s">
        <v>1484</v>
      </c>
      <c r="O43" s="477">
        <v>245000000</v>
      </c>
      <c r="P43" s="476" t="s">
        <v>2120</v>
      </c>
      <c r="Q43" s="492"/>
    </row>
    <row r="44" spans="1:17" s="478" customFormat="1" ht="24.95" customHeight="1">
      <c r="A44" s="490">
        <f t="shared" si="1"/>
        <v>30</v>
      </c>
      <c r="B44" s="472" t="s">
        <v>233</v>
      </c>
      <c r="C44" s="473" t="s">
        <v>1504</v>
      </c>
      <c r="D44" s="491" t="s">
        <v>1498</v>
      </c>
      <c r="E44" s="491" t="s">
        <v>1505</v>
      </c>
      <c r="F44" s="494" t="s">
        <v>1479</v>
      </c>
      <c r="G44" s="474">
        <v>450</v>
      </c>
      <c r="H44" s="475">
        <v>2012</v>
      </c>
      <c r="I44" s="95" t="s">
        <v>1949</v>
      </c>
      <c r="J44" s="476" t="s">
        <v>1481</v>
      </c>
      <c r="K44" s="476" t="s">
        <v>2119</v>
      </c>
      <c r="L44" s="476" t="s">
        <v>2119</v>
      </c>
      <c r="M44" s="95" t="s">
        <v>2291</v>
      </c>
      <c r="N44" s="476" t="s">
        <v>1484</v>
      </c>
      <c r="O44" s="477">
        <v>25000000</v>
      </c>
      <c r="P44" s="476" t="s">
        <v>2120</v>
      </c>
      <c r="Q44" s="492"/>
    </row>
    <row r="45" spans="1:17" s="478" customFormat="1" ht="24.95" customHeight="1">
      <c r="A45" s="490">
        <f t="shared" si="1"/>
        <v>31</v>
      </c>
      <c r="B45" s="472" t="s">
        <v>233</v>
      </c>
      <c r="C45" s="473" t="s">
        <v>1504</v>
      </c>
      <c r="D45" s="491" t="s">
        <v>1498</v>
      </c>
      <c r="E45" s="491" t="s">
        <v>1505</v>
      </c>
      <c r="F45" s="494" t="s">
        <v>1490</v>
      </c>
      <c r="G45" s="474">
        <v>1341</v>
      </c>
      <c r="H45" s="475">
        <v>2012</v>
      </c>
      <c r="I45" s="95" t="s">
        <v>2292</v>
      </c>
      <c r="J45" s="476" t="s">
        <v>1481</v>
      </c>
      <c r="K45" s="476" t="s">
        <v>2119</v>
      </c>
      <c r="L45" s="476" t="s">
        <v>2119</v>
      </c>
      <c r="M45" s="95" t="s">
        <v>2293</v>
      </c>
      <c r="N45" s="476" t="s">
        <v>1484</v>
      </c>
      <c r="O45" s="477">
        <v>443790000</v>
      </c>
      <c r="P45" s="476" t="s">
        <v>2120</v>
      </c>
      <c r="Q45" s="492"/>
    </row>
    <row r="46" spans="1:17" s="478" customFormat="1" ht="24.95" customHeight="1">
      <c r="A46" s="490">
        <f t="shared" si="1"/>
        <v>32</v>
      </c>
      <c r="B46" s="472" t="s">
        <v>233</v>
      </c>
      <c r="C46" s="473" t="s">
        <v>1504</v>
      </c>
      <c r="D46" s="491" t="s">
        <v>1498</v>
      </c>
      <c r="E46" s="491" t="s">
        <v>1505</v>
      </c>
      <c r="F46" s="494" t="s">
        <v>1538</v>
      </c>
      <c r="G46" s="474">
        <v>20152</v>
      </c>
      <c r="H46" s="475">
        <v>2012</v>
      </c>
      <c r="I46" s="95" t="s">
        <v>1950</v>
      </c>
      <c r="J46" s="476" t="s">
        <v>1481</v>
      </c>
      <c r="K46" s="476" t="s">
        <v>2119</v>
      </c>
      <c r="L46" s="476" t="s">
        <v>2119</v>
      </c>
      <c r="M46" s="95" t="s">
        <v>2291</v>
      </c>
      <c r="N46" s="476" t="s">
        <v>1484</v>
      </c>
      <c r="O46" s="477">
        <v>61210000</v>
      </c>
      <c r="P46" s="476" t="s">
        <v>2120</v>
      </c>
      <c r="Q46" s="492"/>
    </row>
    <row r="47" spans="1:17" s="478" customFormat="1" ht="24.95" customHeight="1">
      <c r="A47" s="490">
        <f t="shared" si="1"/>
        <v>33</v>
      </c>
      <c r="B47" s="472" t="s">
        <v>233</v>
      </c>
      <c r="C47" s="473" t="s">
        <v>1486</v>
      </c>
      <c r="D47" s="491" t="s">
        <v>1529</v>
      </c>
      <c r="E47" s="491" t="s">
        <v>1487</v>
      </c>
      <c r="F47" s="494" t="s">
        <v>1548</v>
      </c>
      <c r="G47" s="474">
        <v>100</v>
      </c>
      <c r="H47" s="475">
        <v>2013</v>
      </c>
      <c r="I47" s="95" t="s">
        <v>1950</v>
      </c>
      <c r="J47" s="476" t="s">
        <v>1481</v>
      </c>
      <c r="K47" s="476" t="s">
        <v>2119</v>
      </c>
      <c r="L47" s="476" t="s">
        <v>2119</v>
      </c>
      <c r="M47" s="95" t="s">
        <v>2294</v>
      </c>
      <c r="N47" s="476" t="s">
        <v>1484</v>
      </c>
      <c r="O47" s="477">
        <v>45000000</v>
      </c>
      <c r="P47" s="476" t="s">
        <v>2120</v>
      </c>
      <c r="Q47" s="492"/>
    </row>
    <row r="48" spans="1:17" s="478" customFormat="1" ht="24.95" customHeight="1">
      <c r="A48" s="490">
        <f t="shared" si="1"/>
        <v>34</v>
      </c>
      <c r="B48" s="472" t="s">
        <v>233</v>
      </c>
      <c r="C48" s="473" t="s">
        <v>1667</v>
      </c>
      <c r="D48" s="491" t="s">
        <v>1574</v>
      </c>
      <c r="E48" s="491" t="s">
        <v>1669</v>
      </c>
      <c r="F48" s="494" t="s">
        <v>1479</v>
      </c>
      <c r="G48" s="474">
        <v>0</v>
      </c>
      <c r="H48" s="475">
        <v>2015</v>
      </c>
      <c r="I48" s="95" t="s">
        <v>1480</v>
      </c>
      <c r="J48" s="476" t="s">
        <v>1481</v>
      </c>
      <c r="K48" s="476" t="s">
        <v>2119</v>
      </c>
      <c r="L48" s="476" t="s">
        <v>2119</v>
      </c>
      <c r="M48" s="95" t="s">
        <v>2295</v>
      </c>
      <c r="N48" s="476" t="s">
        <v>1484</v>
      </c>
      <c r="O48" s="477">
        <v>26000000</v>
      </c>
      <c r="P48" s="476" t="s">
        <v>2120</v>
      </c>
      <c r="Q48" s="492"/>
    </row>
    <row r="49" spans="1:17" s="478" customFormat="1" ht="24.95" customHeight="1">
      <c r="A49" s="490">
        <f t="shared" si="1"/>
        <v>35</v>
      </c>
      <c r="B49" s="472" t="s">
        <v>233</v>
      </c>
      <c r="C49" s="473" t="s">
        <v>1557</v>
      </c>
      <c r="D49" s="491" t="s">
        <v>1574</v>
      </c>
      <c r="E49" s="491" t="s">
        <v>1558</v>
      </c>
      <c r="F49" s="494" t="s">
        <v>1479</v>
      </c>
      <c r="G49" s="474">
        <v>5730</v>
      </c>
      <c r="H49" s="475">
        <v>2015</v>
      </c>
      <c r="I49" s="95" t="s">
        <v>1500</v>
      </c>
      <c r="J49" s="476" t="s">
        <v>1481</v>
      </c>
      <c r="K49" s="476" t="s">
        <v>2119</v>
      </c>
      <c r="L49" s="476" t="s">
        <v>2119</v>
      </c>
      <c r="M49" s="95" t="s">
        <v>2297</v>
      </c>
      <c r="N49" s="476" t="s">
        <v>1484</v>
      </c>
      <c r="O49" s="477">
        <v>124020500</v>
      </c>
      <c r="P49" s="476" t="s">
        <v>2301</v>
      </c>
      <c r="Q49" s="492"/>
    </row>
    <row r="50" spans="1:17" s="478" customFormat="1" ht="24.95" customHeight="1">
      <c r="A50" s="490">
        <f t="shared" si="1"/>
        <v>36</v>
      </c>
      <c r="B50" s="472" t="s">
        <v>233</v>
      </c>
      <c r="C50" s="473" t="s">
        <v>1557</v>
      </c>
      <c r="D50" s="491" t="s">
        <v>1574</v>
      </c>
      <c r="E50" s="491" t="s">
        <v>1558</v>
      </c>
      <c r="F50" s="494" t="s">
        <v>1490</v>
      </c>
      <c r="G50" s="474">
        <v>9500</v>
      </c>
      <c r="H50" s="475">
        <v>2015</v>
      </c>
      <c r="I50" s="95" t="s">
        <v>1500</v>
      </c>
      <c r="J50" s="476" t="s">
        <v>1481</v>
      </c>
      <c r="K50" s="476" t="s">
        <v>2119</v>
      </c>
      <c r="L50" s="476" t="s">
        <v>2119</v>
      </c>
      <c r="M50" s="95" t="s">
        <v>2297</v>
      </c>
      <c r="N50" s="476" t="s">
        <v>1484</v>
      </c>
      <c r="O50" s="477">
        <v>201751000</v>
      </c>
      <c r="P50" s="476" t="s">
        <v>2302</v>
      </c>
      <c r="Q50" s="492"/>
    </row>
    <row r="51" spans="1:17" s="478" customFormat="1" ht="24.95" customHeight="1">
      <c r="A51" s="490">
        <f t="shared" si="1"/>
        <v>37</v>
      </c>
      <c r="B51" s="472" t="s">
        <v>233</v>
      </c>
      <c r="C51" s="473" t="s">
        <v>1557</v>
      </c>
      <c r="D51" s="491" t="s">
        <v>1574</v>
      </c>
      <c r="E51" s="491" t="s">
        <v>1558</v>
      </c>
      <c r="F51" s="494" t="s">
        <v>1538</v>
      </c>
      <c r="G51" s="474">
        <v>11794</v>
      </c>
      <c r="H51" s="475">
        <v>2015</v>
      </c>
      <c r="I51" s="95" t="s">
        <v>1500</v>
      </c>
      <c r="J51" s="476" t="s">
        <v>1481</v>
      </c>
      <c r="K51" s="476" t="s">
        <v>2119</v>
      </c>
      <c r="L51" s="476" t="s">
        <v>2119</v>
      </c>
      <c r="M51" s="95" t="s">
        <v>2297</v>
      </c>
      <c r="N51" s="476" t="s">
        <v>1484</v>
      </c>
      <c r="O51" s="477">
        <v>269704000</v>
      </c>
      <c r="P51" s="476" t="s">
        <v>2302</v>
      </c>
      <c r="Q51" s="492"/>
    </row>
    <row r="52" spans="1:17" s="478" customFormat="1" ht="24.95" customHeight="1">
      <c r="A52" s="490">
        <f t="shared" si="1"/>
        <v>38</v>
      </c>
      <c r="B52" s="472" t="s">
        <v>233</v>
      </c>
      <c r="C52" s="473" t="s">
        <v>1557</v>
      </c>
      <c r="D52" s="491" t="s">
        <v>1574</v>
      </c>
      <c r="E52" s="491" t="s">
        <v>1558</v>
      </c>
      <c r="F52" s="494" t="s">
        <v>1548</v>
      </c>
      <c r="G52" s="474">
        <v>23576</v>
      </c>
      <c r="H52" s="475">
        <v>2015</v>
      </c>
      <c r="I52" s="95" t="s">
        <v>1500</v>
      </c>
      <c r="J52" s="476" t="s">
        <v>1481</v>
      </c>
      <c r="K52" s="476" t="s">
        <v>2119</v>
      </c>
      <c r="L52" s="476" t="s">
        <v>2119</v>
      </c>
      <c r="M52" s="95" t="s">
        <v>2297</v>
      </c>
      <c r="N52" s="476" t="s">
        <v>1484</v>
      </c>
      <c r="O52" s="477">
        <v>506580000</v>
      </c>
      <c r="P52" s="476" t="s">
        <v>2301</v>
      </c>
      <c r="Q52" s="492"/>
    </row>
    <row r="53" spans="1:17" s="478" customFormat="1" ht="24.95" customHeight="1">
      <c r="A53" s="490">
        <f t="shared" si="1"/>
        <v>39</v>
      </c>
      <c r="B53" s="472" t="s">
        <v>229</v>
      </c>
      <c r="C53" s="473" t="s">
        <v>2347</v>
      </c>
      <c r="D53" s="491" t="s">
        <v>2013</v>
      </c>
      <c r="E53" s="491" t="s">
        <v>2348</v>
      </c>
      <c r="F53" s="494" t="s">
        <v>2349</v>
      </c>
      <c r="G53" s="474">
        <v>50000</v>
      </c>
      <c r="H53" s="475">
        <v>2022</v>
      </c>
      <c r="I53" s="95" t="s">
        <v>2350</v>
      </c>
      <c r="J53" s="476" t="s">
        <v>1481</v>
      </c>
      <c r="K53" s="476" t="s">
        <v>2119</v>
      </c>
      <c r="L53" s="476" t="s">
        <v>2119</v>
      </c>
      <c r="M53" s="95" t="s">
        <v>2351</v>
      </c>
      <c r="N53" s="476" t="s">
        <v>1484</v>
      </c>
      <c r="O53" s="477">
        <v>200000000</v>
      </c>
      <c r="P53" s="476" t="s">
        <v>2352</v>
      </c>
      <c r="Q53" s="492"/>
    </row>
    <row r="54" spans="1:17" s="478" customFormat="1" ht="24.95" customHeight="1">
      <c r="A54" s="1576" t="s">
        <v>2113</v>
      </c>
      <c r="B54" s="1576"/>
      <c r="C54" s="1576"/>
      <c r="D54" s="1576"/>
      <c r="E54" s="1576"/>
      <c r="F54" s="1576"/>
      <c r="G54" s="1577">
        <f>SUM(G15:G53)</f>
        <v>196957</v>
      </c>
      <c r="H54" s="1576" t="s">
        <v>2114</v>
      </c>
      <c r="I54" s="1576"/>
      <c r="J54" s="1576"/>
      <c r="K54" s="1576"/>
      <c r="L54" s="1576"/>
      <c r="M54" s="1576"/>
      <c r="N54" s="1576"/>
      <c r="O54" s="1577">
        <f>SUM(O15:O53)</f>
        <v>3798599100</v>
      </c>
      <c r="P54" s="1578"/>
    </row>
    <row r="55" spans="1:17" ht="7.5" customHeight="1">
      <c r="O55" s="495"/>
    </row>
    <row r="56" spans="1:17">
      <c r="L56" s="478"/>
      <c r="M56" s="478"/>
      <c r="N56" s="478"/>
      <c r="O56" s="497"/>
    </row>
    <row r="57" spans="1:17">
      <c r="L57" s="478"/>
      <c r="M57" s="478"/>
      <c r="N57" s="478"/>
      <c r="O57" s="497"/>
    </row>
    <row r="58" spans="1:17" s="496" customFormat="1">
      <c r="A58" s="483"/>
      <c r="B58" s="478"/>
      <c r="C58" s="483"/>
      <c r="D58" s="483"/>
      <c r="E58" s="483"/>
      <c r="F58" s="483"/>
      <c r="G58" s="483"/>
      <c r="H58" s="483"/>
      <c r="I58" s="483"/>
      <c r="J58" s="483"/>
      <c r="K58" s="483"/>
      <c r="L58" s="478"/>
      <c r="M58" s="478"/>
      <c r="N58" s="478"/>
      <c r="O58" s="497"/>
      <c r="Q58" s="483"/>
    </row>
    <row r="59" spans="1:17" s="496" customFormat="1">
      <c r="A59" s="483"/>
      <c r="B59" s="478"/>
      <c r="C59" s="483"/>
      <c r="D59" s="483"/>
      <c r="E59" s="483"/>
      <c r="F59" s="483"/>
      <c r="G59" s="483"/>
      <c r="H59" s="483"/>
      <c r="I59" s="483"/>
      <c r="J59" s="483"/>
      <c r="K59" s="483"/>
      <c r="L59" s="478"/>
      <c r="M59" s="478"/>
      <c r="N59" s="478"/>
      <c r="O59" s="497"/>
      <c r="Q59" s="483"/>
    </row>
    <row r="60" spans="1:17" s="496" customFormat="1">
      <c r="A60" s="483"/>
      <c r="B60" s="478"/>
      <c r="C60" s="483"/>
      <c r="D60" s="483"/>
      <c r="E60" s="483"/>
      <c r="F60" s="483"/>
      <c r="G60" s="483"/>
      <c r="H60" s="483"/>
      <c r="I60" s="483"/>
      <c r="J60" s="483"/>
      <c r="K60" s="483"/>
      <c r="L60" s="478"/>
      <c r="M60" s="478"/>
      <c r="N60" s="478"/>
      <c r="O60" s="497"/>
      <c r="Q60" s="483"/>
    </row>
    <row r="61" spans="1:17" s="496" customFormat="1">
      <c r="A61" s="483"/>
      <c r="B61" s="478"/>
      <c r="C61" s="483"/>
      <c r="D61" s="483"/>
      <c r="E61" s="483"/>
      <c r="F61" s="483"/>
      <c r="G61" s="483"/>
      <c r="H61" s="483"/>
      <c r="I61" s="483"/>
      <c r="J61" s="483"/>
      <c r="K61" s="483"/>
      <c r="L61" s="478"/>
      <c r="M61" s="478"/>
      <c r="N61" s="478"/>
      <c r="O61" s="497"/>
      <c r="Q61" s="483"/>
    </row>
    <row r="62" spans="1:17" s="496" customFormat="1">
      <c r="A62" s="483"/>
      <c r="B62" s="478"/>
      <c r="C62" s="483"/>
      <c r="D62" s="483"/>
      <c r="E62" s="483"/>
      <c r="F62" s="483"/>
      <c r="G62" s="483"/>
      <c r="H62" s="483"/>
      <c r="I62" s="483"/>
      <c r="J62" s="483"/>
      <c r="K62" s="483"/>
      <c r="L62" s="478"/>
      <c r="M62" s="478"/>
      <c r="N62" s="478"/>
      <c r="O62" s="497"/>
      <c r="Q62" s="483"/>
    </row>
    <row r="63" spans="1:17" s="496" customFormat="1">
      <c r="A63" s="483"/>
      <c r="B63" s="478"/>
      <c r="C63" s="483"/>
      <c r="D63" s="483"/>
      <c r="E63" s="483"/>
      <c r="F63" s="483"/>
      <c r="G63" s="483"/>
      <c r="H63" s="483"/>
      <c r="I63" s="483"/>
      <c r="J63" s="483"/>
      <c r="K63" s="483"/>
      <c r="L63" s="478"/>
      <c r="M63" s="478"/>
      <c r="N63" s="478"/>
      <c r="O63" s="497"/>
      <c r="Q63" s="483"/>
    </row>
    <row r="64" spans="1:17" s="496" customFormat="1">
      <c r="A64" s="483"/>
      <c r="B64" s="478"/>
      <c r="C64" s="483"/>
      <c r="D64" s="483"/>
      <c r="E64" s="483"/>
      <c r="F64" s="483"/>
      <c r="G64" s="483"/>
      <c r="H64" s="483"/>
      <c r="I64" s="483"/>
      <c r="J64" s="483"/>
      <c r="K64" s="483"/>
      <c r="L64" s="478"/>
      <c r="M64" s="478"/>
      <c r="N64" s="478"/>
      <c r="O64" s="497"/>
      <c r="Q64" s="483"/>
    </row>
    <row r="65" spans="1:17" s="496" customFormat="1">
      <c r="A65" s="483"/>
      <c r="B65" s="478"/>
      <c r="C65" s="483"/>
      <c r="D65" s="483"/>
      <c r="E65" s="483"/>
      <c r="F65" s="483"/>
      <c r="G65" s="483"/>
      <c r="H65" s="483"/>
      <c r="I65" s="483"/>
      <c r="J65" s="483"/>
      <c r="K65" s="483"/>
      <c r="L65" s="478"/>
      <c r="M65" s="478"/>
      <c r="N65" s="478"/>
      <c r="O65" s="497"/>
      <c r="Q65" s="483"/>
    </row>
    <row r="66" spans="1:17" s="496" customFormat="1">
      <c r="A66" s="483"/>
      <c r="B66" s="478"/>
      <c r="C66" s="483"/>
      <c r="D66" s="483"/>
      <c r="E66" s="483"/>
      <c r="F66" s="483"/>
      <c r="G66" s="483"/>
      <c r="H66" s="483"/>
      <c r="I66" s="483"/>
      <c r="J66" s="483"/>
      <c r="K66" s="483"/>
      <c r="L66" s="483"/>
      <c r="M66" s="483"/>
      <c r="N66" s="483"/>
      <c r="O66" s="497"/>
      <c r="Q66" s="483"/>
    </row>
    <row r="67" spans="1:17" s="496" customFormat="1">
      <c r="A67" s="483"/>
      <c r="B67" s="478"/>
      <c r="C67" s="483"/>
      <c r="D67" s="483"/>
      <c r="E67" s="483"/>
      <c r="F67" s="483"/>
      <c r="G67" s="483"/>
      <c r="H67" s="483"/>
      <c r="I67" s="483"/>
      <c r="J67" s="483"/>
      <c r="K67" s="483"/>
      <c r="L67" s="483"/>
      <c r="M67" s="483"/>
      <c r="N67" s="483"/>
      <c r="O67" s="497"/>
      <c r="Q67" s="483"/>
    </row>
    <row r="68" spans="1:17" s="496" customFormat="1">
      <c r="A68" s="483"/>
      <c r="B68" s="478"/>
      <c r="C68" s="483"/>
      <c r="D68" s="483"/>
      <c r="E68" s="483"/>
      <c r="F68" s="483"/>
      <c r="G68" s="483"/>
      <c r="H68" s="483"/>
      <c r="I68" s="483"/>
      <c r="J68" s="483"/>
      <c r="K68" s="483"/>
      <c r="L68" s="483"/>
      <c r="M68" s="483"/>
      <c r="N68" s="483"/>
      <c r="O68" s="497"/>
      <c r="Q68" s="483"/>
    </row>
    <row r="69" spans="1:17" s="496" customFormat="1">
      <c r="A69" s="483"/>
      <c r="B69" s="478"/>
      <c r="C69" s="483"/>
      <c r="D69" s="483"/>
      <c r="E69" s="483"/>
      <c r="F69" s="483"/>
      <c r="G69" s="483"/>
      <c r="H69" s="483"/>
      <c r="I69" s="483"/>
      <c r="J69" s="483"/>
      <c r="K69" s="483"/>
      <c r="L69" s="483"/>
      <c r="M69" s="483"/>
      <c r="N69" s="483"/>
      <c r="O69" s="497"/>
      <c r="Q69" s="483"/>
    </row>
    <row r="70" spans="1:17" s="496" customFormat="1">
      <c r="A70" s="483"/>
      <c r="B70" s="478"/>
      <c r="C70" s="483"/>
      <c r="D70" s="483"/>
      <c r="E70" s="483"/>
      <c r="F70" s="483"/>
      <c r="G70" s="483"/>
      <c r="H70" s="483"/>
      <c r="I70" s="483"/>
      <c r="J70" s="483"/>
      <c r="K70" s="483"/>
      <c r="L70" s="483"/>
      <c r="M70" s="483"/>
      <c r="N70" s="483"/>
      <c r="O70" s="497"/>
      <c r="Q70" s="483"/>
    </row>
    <row r="71" spans="1:17" s="496" customFormat="1">
      <c r="A71" s="483"/>
      <c r="B71" s="478"/>
      <c r="C71" s="483"/>
      <c r="D71" s="483"/>
      <c r="E71" s="483"/>
      <c r="F71" s="483"/>
      <c r="G71" s="483"/>
      <c r="H71" s="483"/>
      <c r="I71" s="483"/>
      <c r="J71" s="483"/>
      <c r="K71" s="483"/>
      <c r="L71" s="483"/>
      <c r="M71" s="483"/>
      <c r="N71" s="483"/>
      <c r="O71" s="497"/>
      <c r="Q71" s="483"/>
    </row>
    <row r="72" spans="1:17" s="496" customFormat="1">
      <c r="A72" s="483"/>
      <c r="B72" s="478"/>
      <c r="C72" s="483"/>
      <c r="D72" s="483"/>
      <c r="E72" s="483"/>
      <c r="F72" s="483"/>
      <c r="G72" s="483"/>
      <c r="H72" s="483"/>
      <c r="I72" s="483"/>
      <c r="J72" s="483"/>
      <c r="K72" s="483"/>
      <c r="L72" s="483"/>
      <c r="M72" s="483"/>
      <c r="N72" s="483"/>
      <c r="O72" s="497"/>
      <c r="Q72" s="483"/>
    </row>
    <row r="73" spans="1:17" s="496" customFormat="1">
      <c r="A73" s="483"/>
      <c r="B73" s="478"/>
      <c r="C73" s="483"/>
      <c r="D73" s="483"/>
      <c r="E73" s="483"/>
      <c r="F73" s="483"/>
      <c r="G73" s="483"/>
      <c r="H73" s="483"/>
      <c r="I73" s="483"/>
      <c r="J73" s="483"/>
      <c r="K73" s="483"/>
      <c r="L73" s="483"/>
      <c r="M73" s="483"/>
      <c r="N73" s="483"/>
      <c r="O73" s="497"/>
      <c r="Q73" s="483"/>
    </row>
    <row r="74" spans="1:17" s="496" customFormat="1">
      <c r="A74" s="483"/>
      <c r="B74" s="478"/>
      <c r="C74" s="483"/>
      <c r="D74" s="483"/>
      <c r="E74" s="483"/>
      <c r="F74" s="483"/>
      <c r="G74" s="483"/>
      <c r="H74" s="483"/>
      <c r="I74" s="483"/>
      <c r="J74" s="483"/>
      <c r="K74" s="483"/>
      <c r="L74" s="483"/>
      <c r="M74" s="483"/>
      <c r="N74" s="483"/>
      <c r="O74" s="497"/>
      <c r="Q74" s="483"/>
    </row>
    <row r="75" spans="1:17" s="496" customFormat="1">
      <c r="A75" s="483"/>
      <c r="B75" s="478"/>
      <c r="C75" s="483"/>
      <c r="D75" s="483"/>
      <c r="E75" s="483"/>
      <c r="F75" s="483"/>
      <c r="G75" s="483"/>
      <c r="H75" s="483"/>
      <c r="I75" s="483"/>
      <c r="J75" s="483"/>
      <c r="K75" s="483"/>
      <c r="L75" s="483"/>
      <c r="M75" s="483"/>
      <c r="N75" s="483"/>
      <c r="O75" s="497"/>
      <c r="Q75" s="483"/>
    </row>
    <row r="76" spans="1:17" s="496" customFormat="1">
      <c r="A76" s="483"/>
      <c r="B76" s="478"/>
      <c r="C76" s="483"/>
      <c r="D76" s="483"/>
      <c r="E76" s="483"/>
      <c r="F76" s="483"/>
      <c r="G76" s="483"/>
      <c r="H76" s="483"/>
      <c r="I76" s="483"/>
      <c r="J76" s="483"/>
      <c r="K76" s="483"/>
      <c r="L76" s="483"/>
      <c r="M76" s="483"/>
      <c r="N76" s="483"/>
      <c r="O76" s="497"/>
      <c r="Q76" s="483"/>
    </row>
    <row r="77" spans="1:17" s="496" customFormat="1">
      <c r="A77" s="483"/>
      <c r="B77" s="478"/>
      <c r="C77" s="483"/>
      <c r="D77" s="483"/>
      <c r="E77" s="483"/>
      <c r="F77" s="483"/>
      <c r="G77" s="483"/>
      <c r="H77" s="483"/>
      <c r="I77" s="483"/>
      <c r="J77" s="483"/>
      <c r="K77" s="483"/>
      <c r="L77" s="483"/>
      <c r="M77" s="483"/>
      <c r="N77" s="483"/>
      <c r="O77" s="497"/>
      <c r="Q77" s="483"/>
    </row>
    <row r="78" spans="1:17" s="496" customFormat="1">
      <c r="A78" s="483"/>
      <c r="B78" s="478"/>
      <c r="C78" s="483"/>
      <c r="D78" s="483"/>
      <c r="E78" s="483"/>
      <c r="F78" s="483"/>
      <c r="G78" s="483"/>
      <c r="H78" s="483"/>
      <c r="I78" s="483"/>
      <c r="J78" s="483"/>
      <c r="K78" s="483"/>
      <c r="L78" s="483"/>
      <c r="M78" s="483"/>
      <c r="N78" s="483"/>
      <c r="O78" s="497"/>
      <c r="Q78" s="483"/>
    </row>
    <row r="79" spans="1:17" s="496" customFormat="1">
      <c r="A79" s="483"/>
      <c r="B79" s="478"/>
      <c r="C79" s="483"/>
      <c r="D79" s="483"/>
      <c r="E79" s="483"/>
      <c r="F79" s="483"/>
      <c r="G79" s="483"/>
      <c r="H79" s="483"/>
      <c r="I79" s="483"/>
      <c r="J79" s="483"/>
      <c r="K79" s="483"/>
      <c r="L79" s="483"/>
      <c r="M79" s="483"/>
      <c r="N79" s="483"/>
      <c r="O79" s="497"/>
      <c r="Q79" s="483"/>
    </row>
    <row r="80" spans="1:17" s="496" customFormat="1">
      <c r="A80" s="483"/>
      <c r="B80" s="478"/>
      <c r="C80" s="483"/>
      <c r="D80" s="483"/>
      <c r="E80" s="483"/>
      <c r="F80" s="483"/>
      <c r="G80" s="483"/>
      <c r="H80" s="483"/>
      <c r="I80" s="483"/>
      <c r="J80" s="483"/>
      <c r="K80" s="483"/>
      <c r="L80" s="483"/>
      <c r="M80" s="483"/>
      <c r="N80" s="483"/>
      <c r="O80" s="497"/>
      <c r="Q80" s="483"/>
    </row>
    <row r="81" spans="1:17" s="496" customFormat="1">
      <c r="A81" s="483"/>
      <c r="B81" s="478"/>
      <c r="C81" s="483"/>
      <c r="D81" s="483"/>
      <c r="E81" s="483"/>
      <c r="F81" s="483"/>
      <c r="G81" s="483"/>
      <c r="H81" s="483"/>
      <c r="I81" s="483"/>
      <c r="J81" s="483"/>
      <c r="K81" s="483"/>
      <c r="L81" s="483"/>
      <c r="M81" s="483"/>
      <c r="N81" s="483"/>
      <c r="O81" s="497"/>
      <c r="Q81" s="483"/>
    </row>
    <row r="82" spans="1:17" s="496" customFormat="1">
      <c r="A82" s="483"/>
      <c r="B82" s="478"/>
      <c r="C82" s="483"/>
      <c r="D82" s="483"/>
      <c r="E82" s="483"/>
      <c r="F82" s="483"/>
      <c r="G82" s="483"/>
      <c r="H82" s="483"/>
      <c r="I82" s="483"/>
      <c r="J82" s="483"/>
      <c r="K82" s="483"/>
      <c r="L82" s="483"/>
      <c r="M82" s="483"/>
      <c r="N82" s="483"/>
      <c r="O82" s="497"/>
      <c r="Q82" s="483"/>
    </row>
    <row r="83" spans="1:17" s="496" customFormat="1">
      <c r="A83" s="483"/>
      <c r="B83" s="478"/>
      <c r="C83" s="483"/>
      <c r="D83" s="483"/>
      <c r="E83" s="483"/>
      <c r="F83" s="483"/>
      <c r="G83" s="483"/>
      <c r="H83" s="483"/>
      <c r="I83" s="483"/>
      <c r="J83" s="483"/>
      <c r="K83" s="483"/>
      <c r="L83" s="483"/>
      <c r="M83" s="483"/>
      <c r="N83" s="483"/>
      <c r="O83" s="497"/>
      <c r="Q83" s="483"/>
    </row>
    <row r="84" spans="1:17" s="496" customFormat="1">
      <c r="A84" s="483"/>
      <c r="B84" s="478"/>
      <c r="C84" s="483"/>
      <c r="D84" s="483"/>
      <c r="E84" s="483"/>
      <c r="F84" s="483"/>
      <c r="G84" s="483"/>
      <c r="H84" s="483"/>
      <c r="I84" s="483"/>
      <c r="J84" s="483"/>
      <c r="K84" s="483"/>
      <c r="L84" s="483"/>
      <c r="M84" s="483"/>
      <c r="N84" s="483"/>
      <c r="O84" s="497"/>
      <c r="Q84" s="483"/>
    </row>
    <row r="85" spans="1:17" s="496" customFormat="1">
      <c r="A85" s="483"/>
      <c r="B85" s="478"/>
      <c r="C85" s="483"/>
      <c r="D85" s="483"/>
      <c r="E85" s="483"/>
      <c r="F85" s="483"/>
      <c r="G85" s="483"/>
      <c r="H85" s="483"/>
      <c r="I85" s="483"/>
      <c r="J85" s="483"/>
      <c r="K85" s="483"/>
      <c r="L85" s="483"/>
      <c r="M85" s="483"/>
      <c r="N85" s="483"/>
      <c r="O85" s="497"/>
      <c r="Q85" s="483"/>
    </row>
    <row r="86" spans="1:17" s="496" customFormat="1">
      <c r="A86" s="483"/>
      <c r="B86" s="478"/>
      <c r="C86" s="483"/>
      <c r="D86" s="483"/>
      <c r="E86" s="483"/>
      <c r="F86" s="483"/>
      <c r="G86" s="483"/>
      <c r="H86" s="483"/>
      <c r="I86" s="483"/>
      <c r="J86" s="483"/>
      <c r="K86" s="483"/>
      <c r="L86" s="483"/>
      <c r="M86" s="483"/>
      <c r="N86" s="483"/>
      <c r="O86" s="497"/>
      <c r="Q86" s="483"/>
    </row>
  </sheetData>
  <mergeCells count="21">
    <mergeCell ref="A54:F54"/>
    <mergeCell ref="H54:N54"/>
    <mergeCell ref="B8:B13"/>
    <mergeCell ref="C8:C13"/>
    <mergeCell ref="D8:D13"/>
    <mergeCell ref="E8:F9"/>
    <mergeCell ref="G8:G13"/>
    <mergeCell ref="A8:A13"/>
    <mergeCell ref="P8:P13"/>
    <mergeCell ref="E10:E13"/>
    <mergeCell ref="F10:F13"/>
    <mergeCell ref="J10:J13"/>
    <mergeCell ref="K10:L10"/>
    <mergeCell ref="K11:K13"/>
    <mergeCell ref="L11:L13"/>
    <mergeCell ref="H8:H13"/>
    <mergeCell ref="I8:I13"/>
    <mergeCell ref="J8:L9"/>
    <mergeCell ref="M8:M13"/>
    <mergeCell ref="N8:N13"/>
    <mergeCell ref="O8:O13"/>
  </mergeCells>
  <pageMargins left="0.54" right="0.37" top="0.74803149606299213" bottom="0.74803149606299213" header="0.31496062992125984" footer="0.31496062992125984"/>
  <pageSetup paperSize="9" scale="70" orientation="landscape" horizontalDpi="0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0B54B-C6DF-47E8-82C2-05284FB70853}">
  <sheetPr>
    <tabColor rgb="FF00B050"/>
  </sheetPr>
  <dimension ref="A1:Q58"/>
  <sheetViews>
    <sheetView topLeftCell="A22" zoomScale="85" zoomScaleNormal="85" workbookViewId="0">
      <selection activeCell="F33" sqref="F33"/>
    </sheetView>
  </sheetViews>
  <sheetFormatPr defaultColWidth="6.85546875" defaultRowHeight="12.75"/>
  <cols>
    <col min="1" max="1" width="3.85546875" style="436" customWidth="1"/>
    <col min="2" max="2" width="17.5703125" style="437" customWidth="1"/>
    <col min="3" max="4" width="19" style="436" customWidth="1"/>
    <col min="5" max="5" width="12.42578125" style="436" customWidth="1"/>
    <col min="6" max="6" width="6.7109375" style="436" customWidth="1"/>
    <col min="7" max="7" width="10" style="436" customWidth="1"/>
    <col min="8" max="8" width="6.7109375" style="436" customWidth="1"/>
    <col min="9" max="9" width="19.28515625" style="436" customWidth="1"/>
    <col min="10" max="10" width="9.42578125" style="436" customWidth="1"/>
    <col min="11" max="11" width="8.7109375" style="436" customWidth="1"/>
    <col min="12" max="12" width="7.85546875" style="436" customWidth="1"/>
    <col min="13" max="13" width="13.140625" style="436" customWidth="1"/>
    <col min="14" max="14" width="8.7109375" style="436" customWidth="1"/>
    <col min="15" max="15" width="14.7109375" style="436" customWidth="1"/>
    <col min="16" max="16" width="19.7109375" style="464" customWidth="1"/>
    <col min="17" max="17" width="11.28515625" style="436" bestFit="1" customWidth="1"/>
    <col min="18" max="18" width="10.7109375" style="436" customWidth="1"/>
    <col min="19" max="255" width="6.85546875" style="436"/>
    <col min="256" max="256" width="3.85546875" style="436" customWidth="1"/>
    <col min="257" max="257" width="19.42578125" style="436" customWidth="1"/>
    <col min="258" max="258" width="24.85546875" style="436" customWidth="1"/>
    <col min="259" max="259" width="16.5703125" style="436" customWidth="1"/>
    <col min="260" max="260" width="12.5703125" style="436" customWidth="1"/>
    <col min="261" max="261" width="5.7109375" style="436" customWidth="1"/>
    <col min="262" max="262" width="11.140625" style="436" customWidth="1"/>
    <col min="263" max="263" width="6.7109375" style="436" customWidth="1"/>
    <col min="264" max="264" width="19.28515625" style="436" customWidth="1"/>
    <col min="265" max="266" width="9.42578125" style="436" customWidth="1"/>
    <col min="267" max="267" width="7.85546875" style="436" customWidth="1"/>
    <col min="268" max="268" width="13.140625" style="436" customWidth="1"/>
    <col min="269" max="269" width="7.140625" style="436" customWidth="1"/>
    <col min="270" max="270" width="18" style="436" customWidth="1"/>
    <col min="271" max="271" width="24.140625" style="436" customWidth="1"/>
    <col min="272" max="272" width="6.85546875" style="436"/>
    <col min="273" max="273" width="13.140625" style="436" customWidth="1"/>
    <col min="274" max="511" width="6.85546875" style="436"/>
    <col min="512" max="512" width="3.85546875" style="436" customWidth="1"/>
    <col min="513" max="513" width="19.42578125" style="436" customWidth="1"/>
    <col min="514" max="514" width="24.85546875" style="436" customWidth="1"/>
    <col min="515" max="515" width="16.5703125" style="436" customWidth="1"/>
    <col min="516" max="516" width="12.5703125" style="436" customWidth="1"/>
    <col min="517" max="517" width="5.7109375" style="436" customWidth="1"/>
    <col min="518" max="518" width="11.140625" style="436" customWidth="1"/>
    <col min="519" max="519" width="6.7109375" style="436" customWidth="1"/>
    <col min="520" max="520" width="19.28515625" style="436" customWidth="1"/>
    <col min="521" max="522" width="9.42578125" style="436" customWidth="1"/>
    <col min="523" max="523" width="7.85546875" style="436" customWidth="1"/>
    <col min="524" max="524" width="13.140625" style="436" customWidth="1"/>
    <col min="525" max="525" width="7.140625" style="436" customWidth="1"/>
    <col min="526" max="526" width="18" style="436" customWidth="1"/>
    <col min="527" max="527" width="24.140625" style="436" customWidth="1"/>
    <col min="528" max="528" width="6.85546875" style="436"/>
    <col min="529" max="529" width="13.140625" style="436" customWidth="1"/>
    <col min="530" max="767" width="6.85546875" style="436"/>
    <col min="768" max="768" width="3.85546875" style="436" customWidth="1"/>
    <col min="769" max="769" width="19.42578125" style="436" customWidth="1"/>
    <col min="770" max="770" width="24.85546875" style="436" customWidth="1"/>
    <col min="771" max="771" width="16.5703125" style="436" customWidth="1"/>
    <col min="772" max="772" width="12.5703125" style="436" customWidth="1"/>
    <col min="773" max="773" width="5.7109375" style="436" customWidth="1"/>
    <col min="774" max="774" width="11.140625" style="436" customWidth="1"/>
    <col min="775" max="775" width="6.7109375" style="436" customWidth="1"/>
    <col min="776" max="776" width="19.28515625" style="436" customWidth="1"/>
    <col min="777" max="778" width="9.42578125" style="436" customWidth="1"/>
    <col min="779" max="779" width="7.85546875" style="436" customWidth="1"/>
    <col min="780" max="780" width="13.140625" style="436" customWidth="1"/>
    <col min="781" max="781" width="7.140625" style="436" customWidth="1"/>
    <col min="782" max="782" width="18" style="436" customWidth="1"/>
    <col min="783" max="783" width="24.140625" style="436" customWidth="1"/>
    <col min="784" max="784" width="6.85546875" style="436"/>
    <col min="785" max="785" width="13.140625" style="436" customWidth="1"/>
    <col min="786" max="1023" width="6.85546875" style="436"/>
    <col min="1024" max="1024" width="3.85546875" style="436" customWidth="1"/>
    <col min="1025" max="1025" width="19.42578125" style="436" customWidth="1"/>
    <col min="1026" max="1026" width="24.85546875" style="436" customWidth="1"/>
    <col min="1027" max="1027" width="16.5703125" style="436" customWidth="1"/>
    <col min="1028" max="1028" width="12.5703125" style="436" customWidth="1"/>
    <col min="1029" max="1029" width="5.7109375" style="436" customWidth="1"/>
    <col min="1030" max="1030" width="11.140625" style="436" customWidth="1"/>
    <col min="1031" max="1031" width="6.7109375" style="436" customWidth="1"/>
    <col min="1032" max="1032" width="19.28515625" style="436" customWidth="1"/>
    <col min="1033" max="1034" width="9.42578125" style="436" customWidth="1"/>
    <col min="1035" max="1035" width="7.85546875" style="436" customWidth="1"/>
    <col min="1036" max="1036" width="13.140625" style="436" customWidth="1"/>
    <col min="1037" max="1037" width="7.140625" style="436" customWidth="1"/>
    <col min="1038" max="1038" width="18" style="436" customWidth="1"/>
    <col min="1039" max="1039" width="24.140625" style="436" customWidth="1"/>
    <col min="1040" max="1040" width="6.85546875" style="436"/>
    <col min="1041" max="1041" width="13.140625" style="436" customWidth="1"/>
    <col min="1042" max="1279" width="6.85546875" style="436"/>
    <col min="1280" max="1280" width="3.85546875" style="436" customWidth="1"/>
    <col min="1281" max="1281" width="19.42578125" style="436" customWidth="1"/>
    <col min="1282" max="1282" width="24.85546875" style="436" customWidth="1"/>
    <col min="1283" max="1283" width="16.5703125" style="436" customWidth="1"/>
    <col min="1284" max="1284" width="12.5703125" style="436" customWidth="1"/>
    <col min="1285" max="1285" width="5.7109375" style="436" customWidth="1"/>
    <col min="1286" max="1286" width="11.140625" style="436" customWidth="1"/>
    <col min="1287" max="1287" width="6.7109375" style="436" customWidth="1"/>
    <col min="1288" max="1288" width="19.28515625" style="436" customWidth="1"/>
    <col min="1289" max="1290" width="9.42578125" style="436" customWidth="1"/>
    <col min="1291" max="1291" width="7.85546875" style="436" customWidth="1"/>
    <col min="1292" max="1292" width="13.140625" style="436" customWidth="1"/>
    <col min="1293" max="1293" width="7.140625" style="436" customWidth="1"/>
    <col min="1294" max="1294" width="18" style="436" customWidth="1"/>
    <col min="1295" max="1295" width="24.140625" style="436" customWidth="1"/>
    <col min="1296" max="1296" width="6.85546875" style="436"/>
    <col min="1297" max="1297" width="13.140625" style="436" customWidth="1"/>
    <col min="1298" max="1535" width="6.85546875" style="436"/>
    <col min="1536" max="1536" width="3.85546875" style="436" customWidth="1"/>
    <col min="1537" max="1537" width="19.42578125" style="436" customWidth="1"/>
    <col min="1538" max="1538" width="24.85546875" style="436" customWidth="1"/>
    <col min="1539" max="1539" width="16.5703125" style="436" customWidth="1"/>
    <col min="1540" max="1540" width="12.5703125" style="436" customWidth="1"/>
    <col min="1541" max="1541" width="5.7109375" style="436" customWidth="1"/>
    <col min="1542" max="1542" width="11.140625" style="436" customWidth="1"/>
    <col min="1543" max="1543" width="6.7109375" style="436" customWidth="1"/>
    <col min="1544" max="1544" width="19.28515625" style="436" customWidth="1"/>
    <col min="1545" max="1546" width="9.42578125" style="436" customWidth="1"/>
    <col min="1547" max="1547" width="7.85546875" style="436" customWidth="1"/>
    <col min="1548" max="1548" width="13.140625" style="436" customWidth="1"/>
    <col min="1549" max="1549" width="7.140625" style="436" customWidth="1"/>
    <col min="1550" max="1550" width="18" style="436" customWidth="1"/>
    <col min="1551" max="1551" width="24.140625" style="436" customWidth="1"/>
    <col min="1552" max="1552" width="6.85546875" style="436"/>
    <col min="1553" max="1553" width="13.140625" style="436" customWidth="1"/>
    <col min="1554" max="1791" width="6.85546875" style="436"/>
    <col min="1792" max="1792" width="3.85546875" style="436" customWidth="1"/>
    <col min="1793" max="1793" width="19.42578125" style="436" customWidth="1"/>
    <col min="1794" max="1794" width="24.85546875" style="436" customWidth="1"/>
    <col min="1795" max="1795" width="16.5703125" style="436" customWidth="1"/>
    <col min="1796" max="1796" width="12.5703125" style="436" customWidth="1"/>
    <col min="1797" max="1797" width="5.7109375" style="436" customWidth="1"/>
    <col min="1798" max="1798" width="11.140625" style="436" customWidth="1"/>
    <col min="1799" max="1799" width="6.7109375" style="436" customWidth="1"/>
    <col min="1800" max="1800" width="19.28515625" style="436" customWidth="1"/>
    <col min="1801" max="1802" width="9.42578125" style="436" customWidth="1"/>
    <col min="1803" max="1803" width="7.85546875" style="436" customWidth="1"/>
    <col min="1804" max="1804" width="13.140625" style="436" customWidth="1"/>
    <col min="1805" max="1805" width="7.140625" style="436" customWidth="1"/>
    <col min="1806" max="1806" width="18" style="436" customWidth="1"/>
    <col min="1807" max="1807" width="24.140625" style="436" customWidth="1"/>
    <col min="1808" max="1808" width="6.85546875" style="436"/>
    <col min="1809" max="1809" width="13.140625" style="436" customWidth="1"/>
    <col min="1810" max="2047" width="6.85546875" style="436"/>
    <col min="2048" max="2048" width="3.85546875" style="436" customWidth="1"/>
    <col min="2049" max="2049" width="19.42578125" style="436" customWidth="1"/>
    <col min="2050" max="2050" width="24.85546875" style="436" customWidth="1"/>
    <col min="2051" max="2051" width="16.5703125" style="436" customWidth="1"/>
    <col min="2052" max="2052" width="12.5703125" style="436" customWidth="1"/>
    <col min="2053" max="2053" width="5.7109375" style="436" customWidth="1"/>
    <col min="2054" max="2054" width="11.140625" style="436" customWidth="1"/>
    <col min="2055" max="2055" width="6.7109375" style="436" customWidth="1"/>
    <col min="2056" max="2056" width="19.28515625" style="436" customWidth="1"/>
    <col min="2057" max="2058" width="9.42578125" style="436" customWidth="1"/>
    <col min="2059" max="2059" width="7.85546875" style="436" customWidth="1"/>
    <col min="2060" max="2060" width="13.140625" style="436" customWidth="1"/>
    <col min="2061" max="2061" width="7.140625" style="436" customWidth="1"/>
    <col min="2062" max="2062" width="18" style="436" customWidth="1"/>
    <col min="2063" max="2063" width="24.140625" style="436" customWidth="1"/>
    <col min="2064" max="2064" width="6.85546875" style="436"/>
    <col min="2065" max="2065" width="13.140625" style="436" customWidth="1"/>
    <col min="2066" max="2303" width="6.85546875" style="436"/>
    <col min="2304" max="2304" width="3.85546875" style="436" customWidth="1"/>
    <col min="2305" max="2305" width="19.42578125" style="436" customWidth="1"/>
    <col min="2306" max="2306" width="24.85546875" style="436" customWidth="1"/>
    <col min="2307" max="2307" width="16.5703125" style="436" customWidth="1"/>
    <col min="2308" max="2308" width="12.5703125" style="436" customWidth="1"/>
    <col min="2309" max="2309" width="5.7109375" style="436" customWidth="1"/>
    <col min="2310" max="2310" width="11.140625" style="436" customWidth="1"/>
    <col min="2311" max="2311" width="6.7109375" style="436" customWidth="1"/>
    <col min="2312" max="2312" width="19.28515625" style="436" customWidth="1"/>
    <col min="2313" max="2314" width="9.42578125" style="436" customWidth="1"/>
    <col min="2315" max="2315" width="7.85546875" style="436" customWidth="1"/>
    <col min="2316" max="2316" width="13.140625" style="436" customWidth="1"/>
    <col min="2317" max="2317" width="7.140625" style="436" customWidth="1"/>
    <col min="2318" max="2318" width="18" style="436" customWidth="1"/>
    <col min="2319" max="2319" width="24.140625" style="436" customWidth="1"/>
    <col min="2320" max="2320" width="6.85546875" style="436"/>
    <col min="2321" max="2321" width="13.140625" style="436" customWidth="1"/>
    <col min="2322" max="2559" width="6.85546875" style="436"/>
    <col min="2560" max="2560" width="3.85546875" style="436" customWidth="1"/>
    <col min="2561" max="2561" width="19.42578125" style="436" customWidth="1"/>
    <col min="2562" max="2562" width="24.85546875" style="436" customWidth="1"/>
    <col min="2563" max="2563" width="16.5703125" style="436" customWidth="1"/>
    <col min="2564" max="2564" width="12.5703125" style="436" customWidth="1"/>
    <col min="2565" max="2565" width="5.7109375" style="436" customWidth="1"/>
    <col min="2566" max="2566" width="11.140625" style="436" customWidth="1"/>
    <col min="2567" max="2567" width="6.7109375" style="436" customWidth="1"/>
    <col min="2568" max="2568" width="19.28515625" style="436" customWidth="1"/>
    <col min="2569" max="2570" width="9.42578125" style="436" customWidth="1"/>
    <col min="2571" max="2571" width="7.85546875" style="436" customWidth="1"/>
    <col min="2572" max="2572" width="13.140625" style="436" customWidth="1"/>
    <col min="2573" max="2573" width="7.140625" style="436" customWidth="1"/>
    <col min="2574" max="2574" width="18" style="436" customWidth="1"/>
    <col min="2575" max="2575" width="24.140625" style="436" customWidth="1"/>
    <col min="2576" max="2576" width="6.85546875" style="436"/>
    <col min="2577" max="2577" width="13.140625" style="436" customWidth="1"/>
    <col min="2578" max="2815" width="6.85546875" style="436"/>
    <col min="2816" max="2816" width="3.85546875" style="436" customWidth="1"/>
    <col min="2817" max="2817" width="19.42578125" style="436" customWidth="1"/>
    <col min="2818" max="2818" width="24.85546875" style="436" customWidth="1"/>
    <col min="2819" max="2819" width="16.5703125" style="436" customWidth="1"/>
    <col min="2820" max="2820" width="12.5703125" style="436" customWidth="1"/>
    <col min="2821" max="2821" width="5.7109375" style="436" customWidth="1"/>
    <col min="2822" max="2822" width="11.140625" style="436" customWidth="1"/>
    <col min="2823" max="2823" width="6.7109375" style="436" customWidth="1"/>
    <col min="2824" max="2824" width="19.28515625" style="436" customWidth="1"/>
    <col min="2825" max="2826" width="9.42578125" style="436" customWidth="1"/>
    <col min="2827" max="2827" width="7.85546875" style="436" customWidth="1"/>
    <col min="2828" max="2828" width="13.140625" style="436" customWidth="1"/>
    <col min="2829" max="2829" width="7.140625" style="436" customWidth="1"/>
    <col min="2830" max="2830" width="18" style="436" customWidth="1"/>
    <col min="2831" max="2831" width="24.140625" style="436" customWidth="1"/>
    <col min="2832" max="2832" width="6.85546875" style="436"/>
    <col min="2833" max="2833" width="13.140625" style="436" customWidth="1"/>
    <col min="2834" max="3071" width="6.85546875" style="436"/>
    <col min="3072" max="3072" width="3.85546875" style="436" customWidth="1"/>
    <col min="3073" max="3073" width="19.42578125" style="436" customWidth="1"/>
    <col min="3074" max="3074" width="24.85546875" style="436" customWidth="1"/>
    <col min="3075" max="3075" width="16.5703125" style="436" customWidth="1"/>
    <col min="3076" max="3076" width="12.5703125" style="436" customWidth="1"/>
    <col min="3077" max="3077" width="5.7109375" style="436" customWidth="1"/>
    <col min="3078" max="3078" width="11.140625" style="436" customWidth="1"/>
    <col min="3079" max="3079" width="6.7109375" style="436" customWidth="1"/>
    <col min="3080" max="3080" width="19.28515625" style="436" customWidth="1"/>
    <col min="3081" max="3082" width="9.42578125" style="436" customWidth="1"/>
    <col min="3083" max="3083" width="7.85546875" style="436" customWidth="1"/>
    <col min="3084" max="3084" width="13.140625" style="436" customWidth="1"/>
    <col min="3085" max="3085" width="7.140625" style="436" customWidth="1"/>
    <col min="3086" max="3086" width="18" style="436" customWidth="1"/>
    <col min="3087" max="3087" width="24.140625" style="436" customWidth="1"/>
    <col min="3088" max="3088" width="6.85546875" style="436"/>
    <col min="3089" max="3089" width="13.140625" style="436" customWidth="1"/>
    <col min="3090" max="3327" width="6.85546875" style="436"/>
    <col min="3328" max="3328" width="3.85546875" style="436" customWidth="1"/>
    <col min="3329" max="3329" width="19.42578125" style="436" customWidth="1"/>
    <col min="3330" max="3330" width="24.85546875" style="436" customWidth="1"/>
    <col min="3331" max="3331" width="16.5703125" style="436" customWidth="1"/>
    <col min="3332" max="3332" width="12.5703125" style="436" customWidth="1"/>
    <col min="3333" max="3333" width="5.7109375" style="436" customWidth="1"/>
    <col min="3334" max="3334" width="11.140625" style="436" customWidth="1"/>
    <col min="3335" max="3335" width="6.7109375" style="436" customWidth="1"/>
    <col min="3336" max="3336" width="19.28515625" style="436" customWidth="1"/>
    <col min="3337" max="3338" width="9.42578125" style="436" customWidth="1"/>
    <col min="3339" max="3339" width="7.85546875" style="436" customWidth="1"/>
    <col min="3340" max="3340" width="13.140625" style="436" customWidth="1"/>
    <col min="3341" max="3341" width="7.140625" style="436" customWidth="1"/>
    <col min="3342" max="3342" width="18" style="436" customWidth="1"/>
    <col min="3343" max="3343" width="24.140625" style="436" customWidth="1"/>
    <col min="3344" max="3344" width="6.85546875" style="436"/>
    <col min="3345" max="3345" width="13.140625" style="436" customWidth="1"/>
    <col min="3346" max="3583" width="6.85546875" style="436"/>
    <col min="3584" max="3584" width="3.85546875" style="436" customWidth="1"/>
    <col min="3585" max="3585" width="19.42578125" style="436" customWidth="1"/>
    <col min="3586" max="3586" width="24.85546875" style="436" customWidth="1"/>
    <col min="3587" max="3587" width="16.5703125" style="436" customWidth="1"/>
    <col min="3588" max="3588" width="12.5703125" style="436" customWidth="1"/>
    <col min="3589" max="3589" width="5.7109375" style="436" customWidth="1"/>
    <col min="3590" max="3590" width="11.140625" style="436" customWidth="1"/>
    <col min="3591" max="3591" width="6.7109375" style="436" customWidth="1"/>
    <col min="3592" max="3592" width="19.28515625" style="436" customWidth="1"/>
    <col min="3593" max="3594" width="9.42578125" style="436" customWidth="1"/>
    <col min="3595" max="3595" width="7.85546875" style="436" customWidth="1"/>
    <col min="3596" max="3596" width="13.140625" style="436" customWidth="1"/>
    <col min="3597" max="3597" width="7.140625" style="436" customWidth="1"/>
    <col min="3598" max="3598" width="18" style="436" customWidth="1"/>
    <col min="3599" max="3599" width="24.140625" style="436" customWidth="1"/>
    <col min="3600" max="3600" width="6.85546875" style="436"/>
    <col min="3601" max="3601" width="13.140625" style="436" customWidth="1"/>
    <col min="3602" max="3839" width="6.85546875" style="436"/>
    <col min="3840" max="3840" width="3.85546875" style="436" customWidth="1"/>
    <col min="3841" max="3841" width="19.42578125" style="436" customWidth="1"/>
    <col min="3842" max="3842" width="24.85546875" style="436" customWidth="1"/>
    <col min="3843" max="3843" width="16.5703125" style="436" customWidth="1"/>
    <col min="3844" max="3844" width="12.5703125" style="436" customWidth="1"/>
    <col min="3845" max="3845" width="5.7109375" style="436" customWidth="1"/>
    <col min="3846" max="3846" width="11.140625" style="436" customWidth="1"/>
    <col min="3847" max="3847" width="6.7109375" style="436" customWidth="1"/>
    <col min="3848" max="3848" width="19.28515625" style="436" customWidth="1"/>
    <col min="3849" max="3850" width="9.42578125" style="436" customWidth="1"/>
    <col min="3851" max="3851" width="7.85546875" style="436" customWidth="1"/>
    <col min="3852" max="3852" width="13.140625" style="436" customWidth="1"/>
    <col min="3853" max="3853" width="7.140625" style="436" customWidth="1"/>
    <col min="3854" max="3854" width="18" style="436" customWidth="1"/>
    <col min="3855" max="3855" width="24.140625" style="436" customWidth="1"/>
    <col min="3856" max="3856" width="6.85546875" style="436"/>
    <col min="3857" max="3857" width="13.140625" style="436" customWidth="1"/>
    <col min="3858" max="4095" width="6.85546875" style="436"/>
    <col min="4096" max="4096" width="3.85546875" style="436" customWidth="1"/>
    <col min="4097" max="4097" width="19.42578125" style="436" customWidth="1"/>
    <col min="4098" max="4098" width="24.85546875" style="436" customWidth="1"/>
    <col min="4099" max="4099" width="16.5703125" style="436" customWidth="1"/>
    <col min="4100" max="4100" width="12.5703125" style="436" customWidth="1"/>
    <col min="4101" max="4101" width="5.7109375" style="436" customWidth="1"/>
    <col min="4102" max="4102" width="11.140625" style="436" customWidth="1"/>
    <col min="4103" max="4103" width="6.7109375" style="436" customWidth="1"/>
    <col min="4104" max="4104" width="19.28515625" style="436" customWidth="1"/>
    <col min="4105" max="4106" width="9.42578125" style="436" customWidth="1"/>
    <col min="4107" max="4107" width="7.85546875" style="436" customWidth="1"/>
    <col min="4108" max="4108" width="13.140625" style="436" customWidth="1"/>
    <col min="4109" max="4109" width="7.140625" style="436" customWidth="1"/>
    <col min="4110" max="4110" width="18" style="436" customWidth="1"/>
    <col min="4111" max="4111" width="24.140625" style="436" customWidth="1"/>
    <col min="4112" max="4112" width="6.85546875" style="436"/>
    <col min="4113" max="4113" width="13.140625" style="436" customWidth="1"/>
    <col min="4114" max="4351" width="6.85546875" style="436"/>
    <col min="4352" max="4352" width="3.85546875" style="436" customWidth="1"/>
    <col min="4353" max="4353" width="19.42578125" style="436" customWidth="1"/>
    <col min="4354" max="4354" width="24.85546875" style="436" customWidth="1"/>
    <col min="4355" max="4355" width="16.5703125" style="436" customWidth="1"/>
    <col min="4356" max="4356" width="12.5703125" style="436" customWidth="1"/>
    <col min="4357" max="4357" width="5.7109375" style="436" customWidth="1"/>
    <col min="4358" max="4358" width="11.140625" style="436" customWidth="1"/>
    <col min="4359" max="4359" width="6.7109375" style="436" customWidth="1"/>
    <col min="4360" max="4360" width="19.28515625" style="436" customWidth="1"/>
    <col min="4361" max="4362" width="9.42578125" style="436" customWidth="1"/>
    <col min="4363" max="4363" width="7.85546875" style="436" customWidth="1"/>
    <col min="4364" max="4364" width="13.140625" style="436" customWidth="1"/>
    <col min="4365" max="4365" width="7.140625" style="436" customWidth="1"/>
    <col min="4366" max="4366" width="18" style="436" customWidth="1"/>
    <col min="4367" max="4367" width="24.140625" style="436" customWidth="1"/>
    <col min="4368" max="4368" width="6.85546875" style="436"/>
    <col min="4369" max="4369" width="13.140625" style="436" customWidth="1"/>
    <col min="4370" max="4607" width="6.85546875" style="436"/>
    <col min="4608" max="4608" width="3.85546875" style="436" customWidth="1"/>
    <col min="4609" max="4609" width="19.42578125" style="436" customWidth="1"/>
    <col min="4610" max="4610" width="24.85546875" style="436" customWidth="1"/>
    <col min="4611" max="4611" width="16.5703125" style="436" customWidth="1"/>
    <col min="4612" max="4612" width="12.5703125" style="436" customWidth="1"/>
    <col min="4613" max="4613" width="5.7109375" style="436" customWidth="1"/>
    <col min="4614" max="4614" width="11.140625" style="436" customWidth="1"/>
    <col min="4615" max="4615" width="6.7109375" style="436" customWidth="1"/>
    <col min="4616" max="4616" width="19.28515625" style="436" customWidth="1"/>
    <col min="4617" max="4618" width="9.42578125" style="436" customWidth="1"/>
    <col min="4619" max="4619" width="7.85546875" style="436" customWidth="1"/>
    <col min="4620" max="4620" width="13.140625" style="436" customWidth="1"/>
    <col min="4621" max="4621" width="7.140625" style="436" customWidth="1"/>
    <col min="4622" max="4622" width="18" style="436" customWidth="1"/>
    <col min="4623" max="4623" width="24.140625" style="436" customWidth="1"/>
    <col min="4624" max="4624" width="6.85546875" style="436"/>
    <col min="4625" max="4625" width="13.140625" style="436" customWidth="1"/>
    <col min="4626" max="4863" width="6.85546875" style="436"/>
    <col min="4864" max="4864" width="3.85546875" style="436" customWidth="1"/>
    <col min="4865" max="4865" width="19.42578125" style="436" customWidth="1"/>
    <col min="4866" max="4866" width="24.85546875" style="436" customWidth="1"/>
    <col min="4867" max="4867" width="16.5703125" style="436" customWidth="1"/>
    <col min="4868" max="4868" width="12.5703125" style="436" customWidth="1"/>
    <col min="4869" max="4869" width="5.7109375" style="436" customWidth="1"/>
    <col min="4870" max="4870" width="11.140625" style="436" customWidth="1"/>
    <col min="4871" max="4871" width="6.7109375" style="436" customWidth="1"/>
    <col min="4872" max="4872" width="19.28515625" style="436" customWidth="1"/>
    <col min="4873" max="4874" width="9.42578125" style="436" customWidth="1"/>
    <col min="4875" max="4875" width="7.85546875" style="436" customWidth="1"/>
    <col min="4876" max="4876" width="13.140625" style="436" customWidth="1"/>
    <col min="4877" max="4877" width="7.140625" style="436" customWidth="1"/>
    <col min="4878" max="4878" width="18" style="436" customWidth="1"/>
    <col min="4879" max="4879" width="24.140625" style="436" customWidth="1"/>
    <col min="4880" max="4880" width="6.85546875" style="436"/>
    <col min="4881" max="4881" width="13.140625" style="436" customWidth="1"/>
    <col min="4882" max="5119" width="6.85546875" style="436"/>
    <col min="5120" max="5120" width="3.85546875" style="436" customWidth="1"/>
    <col min="5121" max="5121" width="19.42578125" style="436" customWidth="1"/>
    <col min="5122" max="5122" width="24.85546875" style="436" customWidth="1"/>
    <col min="5123" max="5123" width="16.5703125" style="436" customWidth="1"/>
    <col min="5124" max="5124" width="12.5703125" style="436" customWidth="1"/>
    <col min="5125" max="5125" width="5.7109375" style="436" customWidth="1"/>
    <col min="5126" max="5126" width="11.140625" style="436" customWidth="1"/>
    <col min="5127" max="5127" width="6.7109375" style="436" customWidth="1"/>
    <col min="5128" max="5128" width="19.28515625" style="436" customWidth="1"/>
    <col min="5129" max="5130" width="9.42578125" style="436" customWidth="1"/>
    <col min="5131" max="5131" width="7.85546875" style="436" customWidth="1"/>
    <col min="5132" max="5132" width="13.140625" style="436" customWidth="1"/>
    <col min="5133" max="5133" width="7.140625" style="436" customWidth="1"/>
    <col min="5134" max="5134" width="18" style="436" customWidth="1"/>
    <col min="5135" max="5135" width="24.140625" style="436" customWidth="1"/>
    <col min="5136" max="5136" width="6.85546875" style="436"/>
    <col min="5137" max="5137" width="13.140625" style="436" customWidth="1"/>
    <col min="5138" max="5375" width="6.85546875" style="436"/>
    <col min="5376" max="5376" width="3.85546875" style="436" customWidth="1"/>
    <col min="5377" max="5377" width="19.42578125" style="436" customWidth="1"/>
    <col min="5378" max="5378" width="24.85546875" style="436" customWidth="1"/>
    <col min="5379" max="5379" width="16.5703125" style="436" customWidth="1"/>
    <col min="5380" max="5380" width="12.5703125" style="436" customWidth="1"/>
    <col min="5381" max="5381" width="5.7109375" style="436" customWidth="1"/>
    <col min="5382" max="5382" width="11.140625" style="436" customWidth="1"/>
    <col min="5383" max="5383" width="6.7109375" style="436" customWidth="1"/>
    <col min="5384" max="5384" width="19.28515625" style="436" customWidth="1"/>
    <col min="5385" max="5386" width="9.42578125" style="436" customWidth="1"/>
    <col min="5387" max="5387" width="7.85546875" style="436" customWidth="1"/>
    <col min="5388" max="5388" width="13.140625" style="436" customWidth="1"/>
    <col min="5389" max="5389" width="7.140625" style="436" customWidth="1"/>
    <col min="5390" max="5390" width="18" style="436" customWidth="1"/>
    <col min="5391" max="5391" width="24.140625" style="436" customWidth="1"/>
    <col min="5392" max="5392" width="6.85546875" style="436"/>
    <col min="5393" max="5393" width="13.140625" style="436" customWidth="1"/>
    <col min="5394" max="5631" width="6.85546875" style="436"/>
    <col min="5632" max="5632" width="3.85546875" style="436" customWidth="1"/>
    <col min="5633" max="5633" width="19.42578125" style="436" customWidth="1"/>
    <col min="5634" max="5634" width="24.85546875" style="436" customWidth="1"/>
    <col min="5635" max="5635" width="16.5703125" style="436" customWidth="1"/>
    <col min="5636" max="5636" width="12.5703125" style="436" customWidth="1"/>
    <col min="5637" max="5637" width="5.7109375" style="436" customWidth="1"/>
    <col min="5638" max="5638" width="11.140625" style="436" customWidth="1"/>
    <col min="5639" max="5639" width="6.7109375" style="436" customWidth="1"/>
    <col min="5640" max="5640" width="19.28515625" style="436" customWidth="1"/>
    <col min="5641" max="5642" width="9.42578125" style="436" customWidth="1"/>
    <col min="5643" max="5643" width="7.85546875" style="436" customWidth="1"/>
    <col min="5644" max="5644" width="13.140625" style="436" customWidth="1"/>
    <col min="5645" max="5645" width="7.140625" style="436" customWidth="1"/>
    <col min="5646" max="5646" width="18" style="436" customWidth="1"/>
    <col min="5647" max="5647" width="24.140625" style="436" customWidth="1"/>
    <col min="5648" max="5648" width="6.85546875" style="436"/>
    <col min="5649" max="5649" width="13.140625" style="436" customWidth="1"/>
    <col min="5650" max="5887" width="6.85546875" style="436"/>
    <col min="5888" max="5888" width="3.85546875" style="436" customWidth="1"/>
    <col min="5889" max="5889" width="19.42578125" style="436" customWidth="1"/>
    <col min="5890" max="5890" width="24.85546875" style="436" customWidth="1"/>
    <col min="5891" max="5891" width="16.5703125" style="436" customWidth="1"/>
    <col min="5892" max="5892" width="12.5703125" style="436" customWidth="1"/>
    <col min="5893" max="5893" width="5.7109375" style="436" customWidth="1"/>
    <col min="5894" max="5894" width="11.140625" style="436" customWidth="1"/>
    <col min="5895" max="5895" width="6.7109375" style="436" customWidth="1"/>
    <col min="5896" max="5896" width="19.28515625" style="436" customWidth="1"/>
    <col min="5897" max="5898" width="9.42578125" style="436" customWidth="1"/>
    <col min="5899" max="5899" width="7.85546875" style="436" customWidth="1"/>
    <col min="5900" max="5900" width="13.140625" style="436" customWidth="1"/>
    <col min="5901" max="5901" width="7.140625" style="436" customWidth="1"/>
    <col min="5902" max="5902" width="18" style="436" customWidth="1"/>
    <col min="5903" max="5903" width="24.140625" style="436" customWidth="1"/>
    <col min="5904" max="5904" width="6.85546875" style="436"/>
    <col min="5905" max="5905" width="13.140625" style="436" customWidth="1"/>
    <col min="5906" max="6143" width="6.85546875" style="436"/>
    <col min="6144" max="6144" width="3.85546875" style="436" customWidth="1"/>
    <col min="6145" max="6145" width="19.42578125" style="436" customWidth="1"/>
    <col min="6146" max="6146" width="24.85546875" style="436" customWidth="1"/>
    <col min="6147" max="6147" width="16.5703125" style="436" customWidth="1"/>
    <col min="6148" max="6148" width="12.5703125" style="436" customWidth="1"/>
    <col min="6149" max="6149" width="5.7109375" style="436" customWidth="1"/>
    <col min="6150" max="6150" width="11.140625" style="436" customWidth="1"/>
    <col min="6151" max="6151" width="6.7109375" style="436" customWidth="1"/>
    <col min="6152" max="6152" width="19.28515625" style="436" customWidth="1"/>
    <col min="6153" max="6154" width="9.42578125" style="436" customWidth="1"/>
    <col min="6155" max="6155" width="7.85546875" style="436" customWidth="1"/>
    <col min="6156" max="6156" width="13.140625" style="436" customWidth="1"/>
    <col min="6157" max="6157" width="7.140625" style="436" customWidth="1"/>
    <col min="6158" max="6158" width="18" style="436" customWidth="1"/>
    <col min="6159" max="6159" width="24.140625" style="436" customWidth="1"/>
    <col min="6160" max="6160" width="6.85546875" style="436"/>
    <col min="6161" max="6161" width="13.140625" style="436" customWidth="1"/>
    <col min="6162" max="6399" width="6.85546875" style="436"/>
    <col min="6400" max="6400" width="3.85546875" style="436" customWidth="1"/>
    <col min="6401" max="6401" width="19.42578125" style="436" customWidth="1"/>
    <col min="6402" max="6402" width="24.85546875" style="436" customWidth="1"/>
    <col min="6403" max="6403" width="16.5703125" style="436" customWidth="1"/>
    <col min="6404" max="6404" width="12.5703125" style="436" customWidth="1"/>
    <col min="6405" max="6405" width="5.7109375" style="436" customWidth="1"/>
    <col min="6406" max="6406" width="11.140625" style="436" customWidth="1"/>
    <col min="6407" max="6407" width="6.7109375" style="436" customWidth="1"/>
    <col min="6408" max="6408" width="19.28515625" style="436" customWidth="1"/>
    <col min="6409" max="6410" width="9.42578125" style="436" customWidth="1"/>
    <col min="6411" max="6411" width="7.85546875" style="436" customWidth="1"/>
    <col min="6412" max="6412" width="13.140625" style="436" customWidth="1"/>
    <col min="6413" max="6413" width="7.140625" style="436" customWidth="1"/>
    <col min="6414" max="6414" width="18" style="436" customWidth="1"/>
    <col min="6415" max="6415" width="24.140625" style="436" customWidth="1"/>
    <col min="6416" max="6416" width="6.85546875" style="436"/>
    <col min="6417" max="6417" width="13.140625" style="436" customWidth="1"/>
    <col min="6418" max="6655" width="6.85546875" style="436"/>
    <col min="6656" max="6656" width="3.85546875" style="436" customWidth="1"/>
    <col min="6657" max="6657" width="19.42578125" style="436" customWidth="1"/>
    <col min="6658" max="6658" width="24.85546875" style="436" customWidth="1"/>
    <col min="6659" max="6659" width="16.5703125" style="436" customWidth="1"/>
    <col min="6660" max="6660" width="12.5703125" style="436" customWidth="1"/>
    <col min="6661" max="6661" width="5.7109375" style="436" customWidth="1"/>
    <col min="6662" max="6662" width="11.140625" style="436" customWidth="1"/>
    <col min="6663" max="6663" width="6.7109375" style="436" customWidth="1"/>
    <col min="6664" max="6664" width="19.28515625" style="436" customWidth="1"/>
    <col min="6665" max="6666" width="9.42578125" style="436" customWidth="1"/>
    <col min="6667" max="6667" width="7.85546875" style="436" customWidth="1"/>
    <col min="6668" max="6668" width="13.140625" style="436" customWidth="1"/>
    <col min="6669" max="6669" width="7.140625" style="436" customWidth="1"/>
    <col min="6670" max="6670" width="18" style="436" customWidth="1"/>
    <col min="6671" max="6671" width="24.140625" style="436" customWidth="1"/>
    <col min="6672" max="6672" width="6.85546875" style="436"/>
    <col min="6673" max="6673" width="13.140625" style="436" customWidth="1"/>
    <col min="6674" max="6911" width="6.85546875" style="436"/>
    <col min="6912" max="6912" width="3.85546875" style="436" customWidth="1"/>
    <col min="6913" max="6913" width="19.42578125" style="436" customWidth="1"/>
    <col min="6914" max="6914" width="24.85546875" style="436" customWidth="1"/>
    <col min="6915" max="6915" width="16.5703125" style="436" customWidth="1"/>
    <col min="6916" max="6916" width="12.5703125" style="436" customWidth="1"/>
    <col min="6917" max="6917" width="5.7109375" style="436" customWidth="1"/>
    <col min="6918" max="6918" width="11.140625" style="436" customWidth="1"/>
    <col min="6919" max="6919" width="6.7109375" style="436" customWidth="1"/>
    <col min="6920" max="6920" width="19.28515625" style="436" customWidth="1"/>
    <col min="6921" max="6922" width="9.42578125" style="436" customWidth="1"/>
    <col min="6923" max="6923" width="7.85546875" style="436" customWidth="1"/>
    <col min="6924" max="6924" width="13.140625" style="436" customWidth="1"/>
    <col min="6925" max="6925" width="7.140625" style="436" customWidth="1"/>
    <col min="6926" max="6926" width="18" style="436" customWidth="1"/>
    <col min="6927" max="6927" width="24.140625" style="436" customWidth="1"/>
    <col min="6928" max="6928" width="6.85546875" style="436"/>
    <col min="6929" max="6929" width="13.140625" style="436" customWidth="1"/>
    <col min="6930" max="7167" width="6.85546875" style="436"/>
    <col min="7168" max="7168" width="3.85546875" style="436" customWidth="1"/>
    <col min="7169" max="7169" width="19.42578125" style="436" customWidth="1"/>
    <col min="7170" max="7170" width="24.85546875" style="436" customWidth="1"/>
    <col min="7171" max="7171" width="16.5703125" style="436" customWidth="1"/>
    <col min="7172" max="7172" width="12.5703125" style="436" customWidth="1"/>
    <col min="7173" max="7173" width="5.7109375" style="436" customWidth="1"/>
    <col min="7174" max="7174" width="11.140625" style="436" customWidth="1"/>
    <col min="7175" max="7175" width="6.7109375" style="436" customWidth="1"/>
    <col min="7176" max="7176" width="19.28515625" style="436" customWidth="1"/>
    <col min="7177" max="7178" width="9.42578125" style="436" customWidth="1"/>
    <col min="7179" max="7179" width="7.85546875" style="436" customWidth="1"/>
    <col min="7180" max="7180" width="13.140625" style="436" customWidth="1"/>
    <col min="7181" max="7181" width="7.140625" style="436" customWidth="1"/>
    <col min="7182" max="7182" width="18" style="436" customWidth="1"/>
    <col min="7183" max="7183" width="24.140625" style="436" customWidth="1"/>
    <col min="7184" max="7184" width="6.85546875" style="436"/>
    <col min="7185" max="7185" width="13.140625" style="436" customWidth="1"/>
    <col min="7186" max="7423" width="6.85546875" style="436"/>
    <col min="7424" max="7424" width="3.85546875" style="436" customWidth="1"/>
    <col min="7425" max="7425" width="19.42578125" style="436" customWidth="1"/>
    <col min="7426" max="7426" width="24.85546875" style="436" customWidth="1"/>
    <col min="7427" max="7427" width="16.5703125" style="436" customWidth="1"/>
    <col min="7428" max="7428" width="12.5703125" style="436" customWidth="1"/>
    <col min="7429" max="7429" width="5.7109375" style="436" customWidth="1"/>
    <col min="7430" max="7430" width="11.140625" style="436" customWidth="1"/>
    <col min="7431" max="7431" width="6.7109375" style="436" customWidth="1"/>
    <col min="7432" max="7432" width="19.28515625" style="436" customWidth="1"/>
    <col min="7433" max="7434" width="9.42578125" style="436" customWidth="1"/>
    <col min="7435" max="7435" width="7.85546875" style="436" customWidth="1"/>
    <col min="7436" max="7436" width="13.140625" style="436" customWidth="1"/>
    <col min="7437" max="7437" width="7.140625" style="436" customWidth="1"/>
    <col min="7438" max="7438" width="18" style="436" customWidth="1"/>
    <col min="7439" max="7439" width="24.140625" style="436" customWidth="1"/>
    <col min="7440" max="7440" width="6.85546875" style="436"/>
    <col min="7441" max="7441" width="13.140625" style="436" customWidth="1"/>
    <col min="7442" max="7679" width="6.85546875" style="436"/>
    <col min="7680" max="7680" width="3.85546875" style="436" customWidth="1"/>
    <col min="7681" max="7681" width="19.42578125" style="436" customWidth="1"/>
    <col min="7682" max="7682" width="24.85546875" style="436" customWidth="1"/>
    <col min="7683" max="7683" width="16.5703125" style="436" customWidth="1"/>
    <col min="7684" max="7684" width="12.5703125" style="436" customWidth="1"/>
    <col min="7685" max="7685" width="5.7109375" style="436" customWidth="1"/>
    <col min="7686" max="7686" width="11.140625" style="436" customWidth="1"/>
    <col min="7687" max="7687" width="6.7109375" style="436" customWidth="1"/>
    <col min="7688" max="7688" width="19.28515625" style="436" customWidth="1"/>
    <col min="7689" max="7690" width="9.42578125" style="436" customWidth="1"/>
    <col min="7691" max="7691" width="7.85546875" style="436" customWidth="1"/>
    <col min="7692" max="7692" width="13.140625" style="436" customWidth="1"/>
    <col min="7693" max="7693" width="7.140625" style="436" customWidth="1"/>
    <col min="7694" max="7694" width="18" style="436" customWidth="1"/>
    <col min="7695" max="7695" width="24.140625" style="436" customWidth="1"/>
    <col min="7696" max="7696" width="6.85546875" style="436"/>
    <col min="7697" max="7697" width="13.140625" style="436" customWidth="1"/>
    <col min="7698" max="7935" width="6.85546875" style="436"/>
    <col min="7936" max="7936" width="3.85546875" style="436" customWidth="1"/>
    <col min="7937" max="7937" width="19.42578125" style="436" customWidth="1"/>
    <col min="7938" max="7938" width="24.85546875" style="436" customWidth="1"/>
    <col min="7939" max="7939" width="16.5703125" style="436" customWidth="1"/>
    <col min="7940" max="7940" width="12.5703125" style="436" customWidth="1"/>
    <col min="7941" max="7941" width="5.7109375" style="436" customWidth="1"/>
    <col min="7942" max="7942" width="11.140625" style="436" customWidth="1"/>
    <col min="7943" max="7943" width="6.7109375" style="436" customWidth="1"/>
    <col min="7944" max="7944" width="19.28515625" style="436" customWidth="1"/>
    <col min="7945" max="7946" width="9.42578125" style="436" customWidth="1"/>
    <col min="7947" max="7947" width="7.85546875" style="436" customWidth="1"/>
    <col min="7948" max="7948" width="13.140625" style="436" customWidth="1"/>
    <col min="7949" max="7949" width="7.140625" style="436" customWidth="1"/>
    <col min="7950" max="7950" width="18" style="436" customWidth="1"/>
    <col min="7951" max="7951" width="24.140625" style="436" customWidth="1"/>
    <col min="7952" max="7952" width="6.85546875" style="436"/>
    <col min="7953" max="7953" width="13.140625" style="436" customWidth="1"/>
    <col min="7954" max="8191" width="6.85546875" style="436"/>
    <col min="8192" max="8192" width="3.85546875" style="436" customWidth="1"/>
    <col min="8193" max="8193" width="19.42578125" style="436" customWidth="1"/>
    <col min="8194" max="8194" width="24.85546875" style="436" customWidth="1"/>
    <col min="8195" max="8195" width="16.5703125" style="436" customWidth="1"/>
    <col min="8196" max="8196" width="12.5703125" style="436" customWidth="1"/>
    <col min="8197" max="8197" width="5.7109375" style="436" customWidth="1"/>
    <col min="8198" max="8198" width="11.140625" style="436" customWidth="1"/>
    <col min="8199" max="8199" width="6.7109375" style="436" customWidth="1"/>
    <col min="8200" max="8200" width="19.28515625" style="436" customWidth="1"/>
    <col min="8201" max="8202" width="9.42578125" style="436" customWidth="1"/>
    <col min="8203" max="8203" width="7.85546875" style="436" customWidth="1"/>
    <col min="8204" max="8204" width="13.140625" style="436" customWidth="1"/>
    <col min="8205" max="8205" width="7.140625" style="436" customWidth="1"/>
    <col min="8206" max="8206" width="18" style="436" customWidth="1"/>
    <col min="8207" max="8207" width="24.140625" style="436" customWidth="1"/>
    <col min="8208" max="8208" width="6.85546875" style="436"/>
    <col min="8209" max="8209" width="13.140625" style="436" customWidth="1"/>
    <col min="8210" max="8447" width="6.85546875" style="436"/>
    <col min="8448" max="8448" width="3.85546875" style="436" customWidth="1"/>
    <col min="8449" max="8449" width="19.42578125" style="436" customWidth="1"/>
    <col min="8450" max="8450" width="24.85546875" style="436" customWidth="1"/>
    <col min="8451" max="8451" width="16.5703125" style="436" customWidth="1"/>
    <col min="8452" max="8452" width="12.5703125" style="436" customWidth="1"/>
    <col min="8453" max="8453" width="5.7109375" style="436" customWidth="1"/>
    <col min="8454" max="8454" width="11.140625" style="436" customWidth="1"/>
    <col min="8455" max="8455" width="6.7109375" style="436" customWidth="1"/>
    <col min="8456" max="8456" width="19.28515625" style="436" customWidth="1"/>
    <col min="8457" max="8458" width="9.42578125" style="436" customWidth="1"/>
    <col min="8459" max="8459" width="7.85546875" style="436" customWidth="1"/>
    <col min="8460" max="8460" width="13.140625" style="436" customWidth="1"/>
    <col min="8461" max="8461" width="7.140625" style="436" customWidth="1"/>
    <col min="8462" max="8462" width="18" style="436" customWidth="1"/>
    <col min="8463" max="8463" width="24.140625" style="436" customWidth="1"/>
    <col min="8464" max="8464" width="6.85546875" style="436"/>
    <col min="8465" max="8465" width="13.140625" style="436" customWidth="1"/>
    <col min="8466" max="8703" width="6.85546875" style="436"/>
    <col min="8704" max="8704" width="3.85546875" style="436" customWidth="1"/>
    <col min="8705" max="8705" width="19.42578125" style="436" customWidth="1"/>
    <col min="8706" max="8706" width="24.85546875" style="436" customWidth="1"/>
    <col min="8707" max="8707" width="16.5703125" style="436" customWidth="1"/>
    <col min="8708" max="8708" width="12.5703125" style="436" customWidth="1"/>
    <col min="8709" max="8709" width="5.7109375" style="436" customWidth="1"/>
    <col min="8710" max="8710" width="11.140625" style="436" customWidth="1"/>
    <col min="8711" max="8711" width="6.7109375" style="436" customWidth="1"/>
    <col min="8712" max="8712" width="19.28515625" style="436" customWidth="1"/>
    <col min="8713" max="8714" width="9.42578125" style="436" customWidth="1"/>
    <col min="8715" max="8715" width="7.85546875" style="436" customWidth="1"/>
    <col min="8716" max="8716" width="13.140625" style="436" customWidth="1"/>
    <col min="8717" max="8717" width="7.140625" style="436" customWidth="1"/>
    <col min="8718" max="8718" width="18" style="436" customWidth="1"/>
    <col min="8719" max="8719" width="24.140625" style="436" customWidth="1"/>
    <col min="8720" max="8720" width="6.85546875" style="436"/>
    <col min="8721" max="8721" width="13.140625" style="436" customWidth="1"/>
    <col min="8722" max="8959" width="6.85546875" style="436"/>
    <col min="8960" max="8960" width="3.85546875" style="436" customWidth="1"/>
    <col min="8961" max="8961" width="19.42578125" style="436" customWidth="1"/>
    <col min="8962" max="8962" width="24.85546875" style="436" customWidth="1"/>
    <col min="8963" max="8963" width="16.5703125" style="436" customWidth="1"/>
    <col min="8964" max="8964" width="12.5703125" style="436" customWidth="1"/>
    <col min="8965" max="8965" width="5.7109375" style="436" customWidth="1"/>
    <col min="8966" max="8966" width="11.140625" style="436" customWidth="1"/>
    <col min="8967" max="8967" width="6.7109375" style="436" customWidth="1"/>
    <col min="8968" max="8968" width="19.28515625" style="436" customWidth="1"/>
    <col min="8969" max="8970" width="9.42578125" style="436" customWidth="1"/>
    <col min="8971" max="8971" width="7.85546875" style="436" customWidth="1"/>
    <col min="8972" max="8972" width="13.140625" style="436" customWidth="1"/>
    <col min="8973" max="8973" width="7.140625" style="436" customWidth="1"/>
    <col min="8974" max="8974" width="18" style="436" customWidth="1"/>
    <col min="8975" max="8975" width="24.140625" style="436" customWidth="1"/>
    <col min="8976" max="8976" width="6.85546875" style="436"/>
    <col min="8977" max="8977" width="13.140625" style="436" customWidth="1"/>
    <col min="8978" max="9215" width="6.85546875" style="436"/>
    <col min="9216" max="9216" width="3.85546875" style="436" customWidth="1"/>
    <col min="9217" max="9217" width="19.42578125" style="436" customWidth="1"/>
    <col min="9218" max="9218" width="24.85546875" style="436" customWidth="1"/>
    <col min="9219" max="9219" width="16.5703125" style="436" customWidth="1"/>
    <col min="9220" max="9220" width="12.5703125" style="436" customWidth="1"/>
    <col min="9221" max="9221" width="5.7109375" style="436" customWidth="1"/>
    <col min="9222" max="9222" width="11.140625" style="436" customWidth="1"/>
    <col min="9223" max="9223" width="6.7109375" style="436" customWidth="1"/>
    <col min="9224" max="9224" width="19.28515625" style="436" customWidth="1"/>
    <col min="9225" max="9226" width="9.42578125" style="436" customWidth="1"/>
    <col min="9227" max="9227" width="7.85546875" style="436" customWidth="1"/>
    <col min="9228" max="9228" width="13.140625" style="436" customWidth="1"/>
    <col min="9229" max="9229" width="7.140625" style="436" customWidth="1"/>
    <col min="9230" max="9230" width="18" style="436" customWidth="1"/>
    <col min="9231" max="9231" width="24.140625" style="436" customWidth="1"/>
    <col min="9232" max="9232" width="6.85546875" style="436"/>
    <col min="9233" max="9233" width="13.140625" style="436" customWidth="1"/>
    <col min="9234" max="9471" width="6.85546875" style="436"/>
    <col min="9472" max="9472" width="3.85546875" style="436" customWidth="1"/>
    <col min="9473" max="9473" width="19.42578125" style="436" customWidth="1"/>
    <col min="9474" max="9474" width="24.85546875" style="436" customWidth="1"/>
    <col min="9475" max="9475" width="16.5703125" style="436" customWidth="1"/>
    <col min="9476" max="9476" width="12.5703125" style="436" customWidth="1"/>
    <col min="9477" max="9477" width="5.7109375" style="436" customWidth="1"/>
    <col min="9478" max="9478" width="11.140625" style="436" customWidth="1"/>
    <col min="9479" max="9479" width="6.7109375" style="436" customWidth="1"/>
    <col min="9480" max="9480" width="19.28515625" style="436" customWidth="1"/>
    <col min="9481" max="9482" width="9.42578125" style="436" customWidth="1"/>
    <col min="9483" max="9483" width="7.85546875" style="436" customWidth="1"/>
    <col min="9484" max="9484" width="13.140625" style="436" customWidth="1"/>
    <col min="9485" max="9485" width="7.140625" style="436" customWidth="1"/>
    <col min="9486" max="9486" width="18" style="436" customWidth="1"/>
    <col min="9487" max="9487" width="24.140625" style="436" customWidth="1"/>
    <col min="9488" max="9488" width="6.85546875" style="436"/>
    <col min="9489" max="9489" width="13.140625" style="436" customWidth="1"/>
    <col min="9490" max="9727" width="6.85546875" style="436"/>
    <col min="9728" max="9728" width="3.85546875" style="436" customWidth="1"/>
    <col min="9729" max="9729" width="19.42578125" style="436" customWidth="1"/>
    <col min="9730" max="9730" width="24.85546875" style="436" customWidth="1"/>
    <col min="9731" max="9731" width="16.5703125" style="436" customWidth="1"/>
    <col min="9732" max="9732" width="12.5703125" style="436" customWidth="1"/>
    <col min="9733" max="9733" width="5.7109375" style="436" customWidth="1"/>
    <col min="9734" max="9734" width="11.140625" style="436" customWidth="1"/>
    <col min="9735" max="9735" width="6.7109375" style="436" customWidth="1"/>
    <col min="9736" max="9736" width="19.28515625" style="436" customWidth="1"/>
    <col min="9737" max="9738" width="9.42578125" style="436" customWidth="1"/>
    <col min="9739" max="9739" width="7.85546875" style="436" customWidth="1"/>
    <col min="9740" max="9740" width="13.140625" style="436" customWidth="1"/>
    <col min="9741" max="9741" width="7.140625" style="436" customWidth="1"/>
    <col min="9742" max="9742" width="18" style="436" customWidth="1"/>
    <col min="9743" max="9743" width="24.140625" style="436" customWidth="1"/>
    <col min="9744" max="9744" width="6.85546875" style="436"/>
    <col min="9745" max="9745" width="13.140625" style="436" customWidth="1"/>
    <col min="9746" max="9983" width="6.85546875" style="436"/>
    <col min="9984" max="9984" width="3.85546875" style="436" customWidth="1"/>
    <col min="9985" max="9985" width="19.42578125" style="436" customWidth="1"/>
    <col min="9986" max="9986" width="24.85546875" style="436" customWidth="1"/>
    <col min="9987" max="9987" width="16.5703125" style="436" customWidth="1"/>
    <col min="9988" max="9988" width="12.5703125" style="436" customWidth="1"/>
    <col min="9989" max="9989" width="5.7109375" style="436" customWidth="1"/>
    <col min="9990" max="9990" width="11.140625" style="436" customWidth="1"/>
    <col min="9991" max="9991" width="6.7109375" style="436" customWidth="1"/>
    <col min="9992" max="9992" width="19.28515625" style="436" customWidth="1"/>
    <col min="9993" max="9994" width="9.42578125" style="436" customWidth="1"/>
    <col min="9995" max="9995" width="7.85546875" style="436" customWidth="1"/>
    <col min="9996" max="9996" width="13.140625" style="436" customWidth="1"/>
    <col min="9997" max="9997" width="7.140625" style="436" customWidth="1"/>
    <col min="9998" max="9998" width="18" style="436" customWidth="1"/>
    <col min="9999" max="9999" width="24.140625" style="436" customWidth="1"/>
    <col min="10000" max="10000" width="6.85546875" style="436"/>
    <col min="10001" max="10001" width="13.140625" style="436" customWidth="1"/>
    <col min="10002" max="10239" width="6.85546875" style="436"/>
    <col min="10240" max="10240" width="3.85546875" style="436" customWidth="1"/>
    <col min="10241" max="10241" width="19.42578125" style="436" customWidth="1"/>
    <col min="10242" max="10242" width="24.85546875" style="436" customWidth="1"/>
    <col min="10243" max="10243" width="16.5703125" style="436" customWidth="1"/>
    <col min="10244" max="10244" width="12.5703125" style="436" customWidth="1"/>
    <col min="10245" max="10245" width="5.7109375" style="436" customWidth="1"/>
    <col min="10246" max="10246" width="11.140625" style="436" customWidth="1"/>
    <col min="10247" max="10247" width="6.7109375" style="436" customWidth="1"/>
    <col min="10248" max="10248" width="19.28515625" style="436" customWidth="1"/>
    <col min="10249" max="10250" width="9.42578125" style="436" customWidth="1"/>
    <col min="10251" max="10251" width="7.85546875" style="436" customWidth="1"/>
    <col min="10252" max="10252" width="13.140625" style="436" customWidth="1"/>
    <col min="10253" max="10253" width="7.140625" style="436" customWidth="1"/>
    <col min="10254" max="10254" width="18" style="436" customWidth="1"/>
    <col min="10255" max="10255" width="24.140625" style="436" customWidth="1"/>
    <col min="10256" max="10256" width="6.85546875" style="436"/>
    <col min="10257" max="10257" width="13.140625" style="436" customWidth="1"/>
    <col min="10258" max="10495" width="6.85546875" style="436"/>
    <col min="10496" max="10496" width="3.85546875" style="436" customWidth="1"/>
    <col min="10497" max="10497" width="19.42578125" style="436" customWidth="1"/>
    <col min="10498" max="10498" width="24.85546875" style="436" customWidth="1"/>
    <col min="10499" max="10499" width="16.5703125" style="436" customWidth="1"/>
    <col min="10500" max="10500" width="12.5703125" style="436" customWidth="1"/>
    <col min="10501" max="10501" width="5.7109375" style="436" customWidth="1"/>
    <col min="10502" max="10502" width="11.140625" style="436" customWidth="1"/>
    <col min="10503" max="10503" width="6.7109375" style="436" customWidth="1"/>
    <col min="10504" max="10504" width="19.28515625" style="436" customWidth="1"/>
    <col min="10505" max="10506" width="9.42578125" style="436" customWidth="1"/>
    <col min="10507" max="10507" width="7.85546875" style="436" customWidth="1"/>
    <col min="10508" max="10508" width="13.140625" style="436" customWidth="1"/>
    <col min="10509" max="10509" width="7.140625" style="436" customWidth="1"/>
    <col min="10510" max="10510" width="18" style="436" customWidth="1"/>
    <col min="10511" max="10511" width="24.140625" style="436" customWidth="1"/>
    <col min="10512" max="10512" width="6.85546875" style="436"/>
    <col min="10513" max="10513" width="13.140625" style="436" customWidth="1"/>
    <col min="10514" max="10751" width="6.85546875" style="436"/>
    <col min="10752" max="10752" width="3.85546875" style="436" customWidth="1"/>
    <col min="10753" max="10753" width="19.42578125" style="436" customWidth="1"/>
    <col min="10754" max="10754" width="24.85546875" style="436" customWidth="1"/>
    <col min="10755" max="10755" width="16.5703125" style="436" customWidth="1"/>
    <col min="10756" max="10756" width="12.5703125" style="436" customWidth="1"/>
    <col min="10757" max="10757" width="5.7109375" style="436" customWidth="1"/>
    <col min="10758" max="10758" width="11.140625" style="436" customWidth="1"/>
    <col min="10759" max="10759" width="6.7109375" style="436" customWidth="1"/>
    <col min="10760" max="10760" width="19.28515625" style="436" customWidth="1"/>
    <col min="10761" max="10762" width="9.42578125" style="436" customWidth="1"/>
    <col min="10763" max="10763" width="7.85546875" style="436" customWidth="1"/>
    <col min="10764" max="10764" width="13.140625" style="436" customWidth="1"/>
    <col min="10765" max="10765" width="7.140625" style="436" customWidth="1"/>
    <col min="10766" max="10766" width="18" style="436" customWidth="1"/>
    <col min="10767" max="10767" width="24.140625" style="436" customWidth="1"/>
    <col min="10768" max="10768" width="6.85546875" style="436"/>
    <col min="10769" max="10769" width="13.140625" style="436" customWidth="1"/>
    <col min="10770" max="11007" width="6.85546875" style="436"/>
    <col min="11008" max="11008" width="3.85546875" style="436" customWidth="1"/>
    <col min="11009" max="11009" width="19.42578125" style="436" customWidth="1"/>
    <col min="11010" max="11010" width="24.85546875" style="436" customWidth="1"/>
    <col min="11011" max="11011" width="16.5703125" style="436" customWidth="1"/>
    <col min="11012" max="11012" width="12.5703125" style="436" customWidth="1"/>
    <col min="11013" max="11013" width="5.7109375" style="436" customWidth="1"/>
    <col min="11014" max="11014" width="11.140625" style="436" customWidth="1"/>
    <col min="11015" max="11015" width="6.7109375" style="436" customWidth="1"/>
    <col min="11016" max="11016" width="19.28515625" style="436" customWidth="1"/>
    <col min="11017" max="11018" width="9.42578125" style="436" customWidth="1"/>
    <col min="11019" max="11019" width="7.85546875" style="436" customWidth="1"/>
    <col min="11020" max="11020" width="13.140625" style="436" customWidth="1"/>
    <col min="11021" max="11021" width="7.140625" style="436" customWidth="1"/>
    <col min="11022" max="11022" width="18" style="436" customWidth="1"/>
    <col min="11023" max="11023" width="24.140625" style="436" customWidth="1"/>
    <col min="11024" max="11024" width="6.85546875" style="436"/>
    <col min="11025" max="11025" width="13.140625" style="436" customWidth="1"/>
    <col min="11026" max="11263" width="6.85546875" style="436"/>
    <col min="11264" max="11264" width="3.85546875" style="436" customWidth="1"/>
    <col min="11265" max="11265" width="19.42578125" style="436" customWidth="1"/>
    <col min="11266" max="11266" width="24.85546875" style="436" customWidth="1"/>
    <col min="11267" max="11267" width="16.5703125" style="436" customWidth="1"/>
    <col min="11268" max="11268" width="12.5703125" style="436" customWidth="1"/>
    <col min="11269" max="11269" width="5.7109375" style="436" customWidth="1"/>
    <col min="11270" max="11270" width="11.140625" style="436" customWidth="1"/>
    <col min="11271" max="11271" width="6.7109375" style="436" customWidth="1"/>
    <col min="11272" max="11272" width="19.28515625" style="436" customWidth="1"/>
    <col min="11273" max="11274" width="9.42578125" style="436" customWidth="1"/>
    <col min="11275" max="11275" width="7.85546875" style="436" customWidth="1"/>
    <col min="11276" max="11276" width="13.140625" style="436" customWidth="1"/>
    <col min="11277" max="11277" width="7.140625" style="436" customWidth="1"/>
    <col min="11278" max="11278" width="18" style="436" customWidth="1"/>
    <col min="11279" max="11279" width="24.140625" style="436" customWidth="1"/>
    <col min="11280" max="11280" width="6.85546875" style="436"/>
    <col min="11281" max="11281" width="13.140625" style="436" customWidth="1"/>
    <col min="11282" max="11519" width="6.85546875" style="436"/>
    <col min="11520" max="11520" width="3.85546875" style="436" customWidth="1"/>
    <col min="11521" max="11521" width="19.42578125" style="436" customWidth="1"/>
    <col min="11522" max="11522" width="24.85546875" style="436" customWidth="1"/>
    <col min="11523" max="11523" width="16.5703125" style="436" customWidth="1"/>
    <col min="11524" max="11524" width="12.5703125" style="436" customWidth="1"/>
    <col min="11525" max="11525" width="5.7109375" style="436" customWidth="1"/>
    <col min="11526" max="11526" width="11.140625" style="436" customWidth="1"/>
    <col min="11527" max="11527" width="6.7109375" style="436" customWidth="1"/>
    <col min="11528" max="11528" width="19.28515625" style="436" customWidth="1"/>
    <col min="11529" max="11530" width="9.42578125" style="436" customWidth="1"/>
    <col min="11531" max="11531" width="7.85546875" style="436" customWidth="1"/>
    <col min="11532" max="11532" width="13.140625" style="436" customWidth="1"/>
    <col min="11533" max="11533" width="7.140625" style="436" customWidth="1"/>
    <col min="11534" max="11534" width="18" style="436" customWidth="1"/>
    <col min="11535" max="11535" width="24.140625" style="436" customWidth="1"/>
    <col min="11536" max="11536" width="6.85546875" style="436"/>
    <col min="11537" max="11537" width="13.140625" style="436" customWidth="1"/>
    <col min="11538" max="11775" width="6.85546875" style="436"/>
    <col min="11776" max="11776" width="3.85546875" style="436" customWidth="1"/>
    <col min="11777" max="11777" width="19.42578125" style="436" customWidth="1"/>
    <col min="11778" max="11778" width="24.85546875" style="436" customWidth="1"/>
    <col min="11779" max="11779" width="16.5703125" style="436" customWidth="1"/>
    <col min="11780" max="11780" width="12.5703125" style="436" customWidth="1"/>
    <col min="11781" max="11781" width="5.7109375" style="436" customWidth="1"/>
    <col min="11782" max="11782" width="11.140625" style="436" customWidth="1"/>
    <col min="11783" max="11783" width="6.7109375" style="436" customWidth="1"/>
    <col min="11784" max="11784" width="19.28515625" style="436" customWidth="1"/>
    <col min="11785" max="11786" width="9.42578125" style="436" customWidth="1"/>
    <col min="11787" max="11787" width="7.85546875" style="436" customWidth="1"/>
    <col min="11788" max="11788" width="13.140625" style="436" customWidth="1"/>
    <col min="11789" max="11789" width="7.140625" style="436" customWidth="1"/>
    <col min="11790" max="11790" width="18" style="436" customWidth="1"/>
    <col min="11791" max="11791" width="24.140625" style="436" customWidth="1"/>
    <col min="11792" max="11792" width="6.85546875" style="436"/>
    <col min="11793" max="11793" width="13.140625" style="436" customWidth="1"/>
    <col min="11794" max="12031" width="6.85546875" style="436"/>
    <col min="12032" max="12032" width="3.85546875" style="436" customWidth="1"/>
    <col min="12033" max="12033" width="19.42578125" style="436" customWidth="1"/>
    <col min="12034" max="12034" width="24.85546875" style="436" customWidth="1"/>
    <col min="12035" max="12035" width="16.5703125" style="436" customWidth="1"/>
    <col min="12036" max="12036" width="12.5703125" style="436" customWidth="1"/>
    <col min="12037" max="12037" width="5.7109375" style="436" customWidth="1"/>
    <col min="12038" max="12038" width="11.140625" style="436" customWidth="1"/>
    <col min="12039" max="12039" width="6.7109375" style="436" customWidth="1"/>
    <col min="12040" max="12040" width="19.28515625" style="436" customWidth="1"/>
    <col min="12041" max="12042" width="9.42578125" style="436" customWidth="1"/>
    <col min="12043" max="12043" width="7.85546875" style="436" customWidth="1"/>
    <col min="12044" max="12044" width="13.140625" style="436" customWidth="1"/>
    <col min="12045" max="12045" width="7.140625" style="436" customWidth="1"/>
    <col min="12046" max="12046" width="18" style="436" customWidth="1"/>
    <col min="12047" max="12047" width="24.140625" style="436" customWidth="1"/>
    <col min="12048" max="12048" width="6.85546875" style="436"/>
    <col min="12049" max="12049" width="13.140625" style="436" customWidth="1"/>
    <col min="12050" max="12287" width="6.85546875" style="436"/>
    <col min="12288" max="12288" width="3.85546875" style="436" customWidth="1"/>
    <col min="12289" max="12289" width="19.42578125" style="436" customWidth="1"/>
    <col min="12290" max="12290" width="24.85546875" style="436" customWidth="1"/>
    <col min="12291" max="12291" width="16.5703125" style="436" customWidth="1"/>
    <col min="12292" max="12292" width="12.5703125" style="436" customWidth="1"/>
    <col min="12293" max="12293" width="5.7109375" style="436" customWidth="1"/>
    <col min="12294" max="12294" width="11.140625" style="436" customWidth="1"/>
    <col min="12295" max="12295" width="6.7109375" style="436" customWidth="1"/>
    <col min="12296" max="12296" width="19.28515625" style="436" customWidth="1"/>
    <col min="12297" max="12298" width="9.42578125" style="436" customWidth="1"/>
    <col min="12299" max="12299" width="7.85546875" style="436" customWidth="1"/>
    <col min="12300" max="12300" width="13.140625" style="436" customWidth="1"/>
    <col min="12301" max="12301" width="7.140625" style="436" customWidth="1"/>
    <col min="12302" max="12302" width="18" style="436" customWidth="1"/>
    <col min="12303" max="12303" width="24.140625" style="436" customWidth="1"/>
    <col min="12304" max="12304" width="6.85546875" style="436"/>
    <col min="12305" max="12305" width="13.140625" style="436" customWidth="1"/>
    <col min="12306" max="12543" width="6.85546875" style="436"/>
    <col min="12544" max="12544" width="3.85546875" style="436" customWidth="1"/>
    <col min="12545" max="12545" width="19.42578125" style="436" customWidth="1"/>
    <col min="12546" max="12546" width="24.85546875" style="436" customWidth="1"/>
    <col min="12547" max="12547" width="16.5703125" style="436" customWidth="1"/>
    <col min="12548" max="12548" width="12.5703125" style="436" customWidth="1"/>
    <col min="12549" max="12549" width="5.7109375" style="436" customWidth="1"/>
    <col min="12550" max="12550" width="11.140625" style="436" customWidth="1"/>
    <col min="12551" max="12551" width="6.7109375" style="436" customWidth="1"/>
    <col min="12552" max="12552" width="19.28515625" style="436" customWidth="1"/>
    <col min="12553" max="12554" width="9.42578125" style="436" customWidth="1"/>
    <col min="12555" max="12555" width="7.85546875" style="436" customWidth="1"/>
    <col min="12556" max="12556" width="13.140625" style="436" customWidth="1"/>
    <col min="12557" max="12557" width="7.140625" style="436" customWidth="1"/>
    <col min="12558" max="12558" width="18" style="436" customWidth="1"/>
    <col min="12559" max="12559" width="24.140625" style="436" customWidth="1"/>
    <col min="12560" max="12560" width="6.85546875" style="436"/>
    <col min="12561" max="12561" width="13.140625" style="436" customWidth="1"/>
    <col min="12562" max="12799" width="6.85546875" style="436"/>
    <col min="12800" max="12800" width="3.85546875" style="436" customWidth="1"/>
    <col min="12801" max="12801" width="19.42578125" style="436" customWidth="1"/>
    <col min="12802" max="12802" width="24.85546875" style="436" customWidth="1"/>
    <col min="12803" max="12803" width="16.5703125" style="436" customWidth="1"/>
    <col min="12804" max="12804" width="12.5703125" style="436" customWidth="1"/>
    <col min="12805" max="12805" width="5.7109375" style="436" customWidth="1"/>
    <col min="12806" max="12806" width="11.140625" style="436" customWidth="1"/>
    <col min="12807" max="12807" width="6.7109375" style="436" customWidth="1"/>
    <col min="12808" max="12808" width="19.28515625" style="436" customWidth="1"/>
    <col min="12809" max="12810" width="9.42578125" style="436" customWidth="1"/>
    <col min="12811" max="12811" width="7.85546875" style="436" customWidth="1"/>
    <col min="12812" max="12812" width="13.140625" style="436" customWidth="1"/>
    <col min="12813" max="12813" width="7.140625" style="436" customWidth="1"/>
    <col min="12814" max="12814" width="18" style="436" customWidth="1"/>
    <col min="12815" max="12815" width="24.140625" style="436" customWidth="1"/>
    <col min="12816" max="12816" width="6.85546875" style="436"/>
    <col min="12817" max="12817" width="13.140625" style="436" customWidth="1"/>
    <col min="12818" max="13055" width="6.85546875" style="436"/>
    <col min="13056" max="13056" width="3.85546875" style="436" customWidth="1"/>
    <col min="13057" max="13057" width="19.42578125" style="436" customWidth="1"/>
    <col min="13058" max="13058" width="24.85546875" style="436" customWidth="1"/>
    <col min="13059" max="13059" width="16.5703125" style="436" customWidth="1"/>
    <col min="13060" max="13060" width="12.5703125" style="436" customWidth="1"/>
    <col min="13061" max="13061" width="5.7109375" style="436" customWidth="1"/>
    <col min="13062" max="13062" width="11.140625" style="436" customWidth="1"/>
    <col min="13063" max="13063" width="6.7109375" style="436" customWidth="1"/>
    <col min="13064" max="13064" width="19.28515625" style="436" customWidth="1"/>
    <col min="13065" max="13066" width="9.42578125" style="436" customWidth="1"/>
    <col min="13067" max="13067" width="7.85546875" style="436" customWidth="1"/>
    <col min="13068" max="13068" width="13.140625" style="436" customWidth="1"/>
    <col min="13069" max="13069" width="7.140625" style="436" customWidth="1"/>
    <col min="13070" max="13070" width="18" style="436" customWidth="1"/>
    <col min="13071" max="13071" width="24.140625" style="436" customWidth="1"/>
    <col min="13072" max="13072" width="6.85546875" style="436"/>
    <col min="13073" max="13073" width="13.140625" style="436" customWidth="1"/>
    <col min="13074" max="13311" width="6.85546875" style="436"/>
    <col min="13312" max="13312" width="3.85546875" style="436" customWidth="1"/>
    <col min="13313" max="13313" width="19.42578125" style="436" customWidth="1"/>
    <col min="13314" max="13314" width="24.85546875" style="436" customWidth="1"/>
    <col min="13315" max="13315" width="16.5703125" style="436" customWidth="1"/>
    <col min="13316" max="13316" width="12.5703125" style="436" customWidth="1"/>
    <col min="13317" max="13317" width="5.7109375" style="436" customWidth="1"/>
    <col min="13318" max="13318" width="11.140625" style="436" customWidth="1"/>
    <col min="13319" max="13319" width="6.7109375" style="436" customWidth="1"/>
    <col min="13320" max="13320" width="19.28515625" style="436" customWidth="1"/>
    <col min="13321" max="13322" width="9.42578125" style="436" customWidth="1"/>
    <col min="13323" max="13323" width="7.85546875" style="436" customWidth="1"/>
    <col min="13324" max="13324" width="13.140625" style="436" customWidth="1"/>
    <col min="13325" max="13325" width="7.140625" style="436" customWidth="1"/>
    <col min="13326" max="13326" width="18" style="436" customWidth="1"/>
    <col min="13327" max="13327" width="24.140625" style="436" customWidth="1"/>
    <col min="13328" max="13328" width="6.85546875" style="436"/>
    <col min="13329" max="13329" width="13.140625" style="436" customWidth="1"/>
    <col min="13330" max="13567" width="6.85546875" style="436"/>
    <col min="13568" max="13568" width="3.85546875" style="436" customWidth="1"/>
    <col min="13569" max="13569" width="19.42578125" style="436" customWidth="1"/>
    <col min="13570" max="13570" width="24.85546875" style="436" customWidth="1"/>
    <col min="13571" max="13571" width="16.5703125" style="436" customWidth="1"/>
    <col min="13572" max="13572" width="12.5703125" style="436" customWidth="1"/>
    <col min="13573" max="13573" width="5.7109375" style="436" customWidth="1"/>
    <col min="13574" max="13574" width="11.140625" style="436" customWidth="1"/>
    <col min="13575" max="13575" width="6.7109375" style="436" customWidth="1"/>
    <col min="13576" max="13576" width="19.28515625" style="436" customWidth="1"/>
    <col min="13577" max="13578" width="9.42578125" style="436" customWidth="1"/>
    <col min="13579" max="13579" width="7.85546875" style="436" customWidth="1"/>
    <col min="13580" max="13580" width="13.140625" style="436" customWidth="1"/>
    <col min="13581" max="13581" width="7.140625" style="436" customWidth="1"/>
    <col min="13582" max="13582" width="18" style="436" customWidth="1"/>
    <col min="13583" max="13583" width="24.140625" style="436" customWidth="1"/>
    <col min="13584" max="13584" width="6.85546875" style="436"/>
    <col min="13585" max="13585" width="13.140625" style="436" customWidth="1"/>
    <col min="13586" max="13823" width="6.85546875" style="436"/>
    <col min="13824" max="13824" width="3.85546875" style="436" customWidth="1"/>
    <col min="13825" max="13825" width="19.42578125" style="436" customWidth="1"/>
    <col min="13826" max="13826" width="24.85546875" style="436" customWidth="1"/>
    <col min="13827" max="13827" width="16.5703125" style="436" customWidth="1"/>
    <col min="13828" max="13828" width="12.5703125" style="436" customWidth="1"/>
    <col min="13829" max="13829" width="5.7109375" style="436" customWidth="1"/>
    <col min="13830" max="13830" width="11.140625" style="436" customWidth="1"/>
    <col min="13831" max="13831" width="6.7109375" style="436" customWidth="1"/>
    <col min="13832" max="13832" width="19.28515625" style="436" customWidth="1"/>
    <col min="13833" max="13834" width="9.42578125" style="436" customWidth="1"/>
    <col min="13835" max="13835" width="7.85546875" style="436" customWidth="1"/>
    <col min="13836" max="13836" width="13.140625" style="436" customWidth="1"/>
    <col min="13837" max="13837" width="7.140625" style="436" customWidth="1"/>
    <col min="13838" max="13838" width="18" style="436" customWidth="1"/>
    <col min="13839" max="13839" width="24.140625" style="436" customWidth="1"/>
    <col min="13840" max="13840" width="6.85546875" style="436"/>
    <col min="13841" max="13841" width="13.140625" style="436" customWidth="1"/>
    <col min="13842" max="14079" width="6.85546875" style="436"/>
    <col min="14080" max="14080" width="3.85546875" style="436" customWidth="1"/>
    <col min="14081" max="14081" width="19.42578125" style="436" customWidth="1"/>
    <col min="14082" max="14082" width="24.85546875" style="436" customWidth="1"/>
    <col min="14083" max="14083" width="16.5703125" style="436" customWidth="1"/>
    <col min="14084" max="14084" width="12.5703125" style="436" customWidth="1"/>
    <col min="14085" max="14085" width="5.7109375" style="436" customWidth="1"/>
    <col min="14086" max="14086" width="11.140625" style="436" customWidth="1"/>
    <col min="14087" max="14087" width="6.7109375" style="436" customWidth="1"/>
    <col min="14088" max="14088" width="19.28515625" style="436" customWidth="1"/>
    <col min="14089" max="14090" width="9.42578125" style="436" customWidth="1"/>
    <col min="14091" max="14091" width="7.85546875" style="436" customWidth="1"/>
    <col min="14092" max="14092" width="13.140625" style="436" customWidth="1"/>
    <col min="14093" max="14093" width="7.140625" style="436" customWidth="1"/>
    <col min="14094" max="14094" width="18" style="436" customWidth="1"/>
    <col min="14095" max="14095" width="24.140625" style="436" customWidth="1"/>
    <col min="14096" max="14096" width="6.85546875" style="436"/>
    <col min="14097" max="14097" width="13.140625" style="436" customWidth="1"/>
    <col min="14098" max="14335" width="6.85546875" style="436"/>
    <col min="14336" max="14336" width="3.85546875" style="436" customWidth="1"/>
    <col min="14337" max="14337" width="19.42578125" style="436" customWidth="1"/>
    <col min="14338" max="14338" width="24.85546875" style="436" customWidth="1"/>
    <col min="14339" max="14339" width="16.5703125" style="436" customWidth="1"/>
    <col min="14340" max="14340" width="12.5703125" style="436" customWidth="1"/>
    <col min="14341" max="14341" width="5.7109375" style="436" customWidth="1"/>
    <col min="14342" max="14342" width="11.140625" style="436" customWidth="1"/>
    <col min="14343" max="14343" width="6.7109375" style="436" customWidth="1"/>
    <col min="14344" max="14344" width="19.28515625" style="436" customWidth="1"/>
    <col min="14345" max="14346" width="9.42578125" style="436" customWidth="1"/>
    <col min="14347" max="14347" width="7.85546875" style="436" customWidth="1"/>
    <col min="14348" max="14348" width="13.140625" style="436" customWidth="1"/>
    <col min="14349" max="14349" width="7.140625" style="436" customWidth="1"/>
    <col min="14350" max="14350" width="18" style="436" customWidth="1"/>
    <col min="14351" max="14351" width="24.140625" style="436" customWidth="1"/>
    <col min="14352" max="14352" width="6.85546875" style="436"/>
    <col min="14353" max="14353" width="13.140625" style="436" customWidth="1"/>
    <col min="14354" max="14591" width="6.85546875" style="436"/>
    <col min="14592" max="14592" width="3.85546875" style="436" customWidth="1"/>
    <col min="14593" max="14593" width="19.42578125" style="436" customWidth="1"/>
    <col min="14594" max="14594" width="24.85546875" style="436" customWidth="1"/>
    <col min="14595" max="14595" width="16.5703125" style="436" customWidth="1"/>
    <col min="14596" max="14596" width="12.5703125" style="436" customWidth="1"/>
    <col min="14597" max="14597" width="5.7109375" style="436" customWidth="1"/>
    <col min="14598" max="14598" width="11.140625" style="436" customWidth="1"/>
    <col min="14599" max="14599" width="6.7109375" style="436" customWidth="1"/>
    <col min="14600" max="14600" width="19.28515625" style="436" customWidth="1"/>
    <col min="14601" max="14602" width="9.42578125" style="436" customWidth="1"/>
    <col min="14603" max="14603" width="7.85546875" style="436" customWidth="1"/>
    <col min="14604" max="14604" width="13.140625" style="436" customWidth="1"/>
    <col min="14605" max="14605" width="7.140625" style="436" customWidth="1"/>
    <col min="14606" max="14606" width="18" style="436" customWidth="1"/>
    <col min="14607" max="14607" width="24.140625" style="436" customWidth="1"/>
    <col min="14608" max="14608" width="6.85546875" style="436"/>
    <col min="14609" max="14609" width="13.140625" style="436" customWidth="1"/>
    <col min="14610" max="14847" width="6.85546875" style="436"/>
    <col min="14848" max="14848" width="3.85546875" style="436" customWidth="1"/>
    <col min="14849" max="14849" width="19.42578125" style="436" customWidth="1"/>
    <col min="14850" max="14850" width="24.85546875" style="436" customWidth="1"/>
    <col min="14851" max="14851" width="16.5703125" style="436" customWidth="1"/>
    <col min="14852" max="14852" width="12.5703125" style="436" customWidth="1"/>
    <col min="14853" max="14853" width="5.7109375" style="436" customWidth="1"/>
    <col min="14854" max="14854" width="11.140625" style="436" customWidth="1"/>
    <col min="14855" max="14855" width="6.7109375" style="436" customWidth="1"/>
    <col min="14856" max="14856" width="19.28515625" style="436" customWidth="1"/>
    <col min="14857" max="14858" width="9.42578125" style="436" customWidth="1"/>
    <col min="14859" max="14859" width="7.85546875" style="436" customWidth="1"/>
    <col min="14860" max="14860" width="13.140625" style="436" customWidth="1"/>
    <col min="14861" max="14861" width="7.140625" style="436" customWidth="1"/>
    <col min="14862" max="14862" width="18" style="436" customWidth="1"/>
    <col min="14863" max="14863" width="24.140625" style="436" customWidth="1"/>
    <col min="14864" max="14864" width="6.85546875" style="436"/>
    <col min="14865" max="14865" width="13.140625" style="436" customWidth="1"/>
    <col min="14866" max="15103" width="6.85546875" style="436"/>
    <col min="15104" max="15104" width="3.85546875" style="436" customWidth="1"/>
    <col min="15105" max="15105" width="19.42578125" style="436" customWidth="1"/>
    <col min="15106" max="15106" width="24.85546875" style="436" customWidth="1"/>
    <col min="15107" max="15107" width="16.5703125" style="436" customWidth="1"/>
    <col min="15108" max="15108" width="12.5703125" style="436" customWidth="1"/>
    <col min="15109" max="15109" width="5.7109375" style="436" customWidth="1"/>
    <col min="15110" max="15110" width="11.140625" style="436" customWidth="1"/>
    <col min="15111" max="15111" width="6.7109375" style="436" customWidth="1"/>
    <col min="15112" max="15112" width="19.28515625" style="436" customWidth="1"/>
    <col min="15113" max="15114" width="9.42578125" style="436" customWidth="1"/>
    <col min="15115" max="15115" width="7.85546875" style="436" customWidth="1"/>
    <col min="15116" max="15116" width="13.140625" style="436" customWidth="1"/>
    <col min="15117" max="15117" width="7.140625" style="436" customWidth="1"/>
    <col min="15118" max="15118" width="18" style="436" customWidth="1"/>
    <col min="15119" max="15119" width="24.140625" style="436" customWidth="1"/>
    <col min="15120" max="15120" width="6.85546875" style="436"/>
    <col min="15121" max="15121" width="13.140625" style="436" customWidth="1"/>
    <col min="15122" max="15359" width="6.85546875" style="436"/>
    <col min="15360" max="15360" width="3.85546875" style="436" customWidth="1"/>
    <col min="15361" max="15361" width="19.42578125" style="436" customWidth="1"/>
    <col min="15362" max="15362" width="24.85546875" style="436" customWidth="1"/>
    <col min="15363" max="15363" width="16.5703125" style="436" customWidth="1"/>
    <col min="15364" max="15364" width="12.5703125" style="436" customWidth="1"/>
    <col min="15365" max="15365" width="5.7109375" style="436" customWidth="1"/>
    <col min="15366" max="15366" width="11.140625" style="436" customWidth="1"/>
    <col min="15367" max="15367" width="6.7109375" style="436" customWidth="1"/>
    <col min="15368" max="15368" width="19.28515625" style="436" customWidth="1"/>
    <col min="15369" max="15370" width="9.42578125" style="436" customWidth="1"/>
    <col min="15371" max="15371" width="7.85546875" style="436" customWidth="1"/>
    <col min="15372" max="15372" width="13.140625" style="436" customWidth="1"/>
    <col min="15373" max="15373" width="7.140625" style="436" customWidth="1"/>
    <col min="15374" max="15374" width="18" style="436" customWidth="1"/>
    <col min="15375" max="15375" width="24.140625" style="436" customWidth="1"/>
    <col min="15376" max="15376" width="6.85546875" style="436"/>
    <col min="15377" max="15377" width="13.140625" style="436" customWidth="1"/>
    <col min="15378" max="15615" width="6.85546875" style="436"/>
    <col min="15616" max="15616" width="3.85546875" style="436" customWidth="1"/>
    <col min="15617" max="15617" width="19.42578125" style="436" customWidth="1"/>
    <col min="15618" max="15618" width="24.85546875" style="436" customWidth="1"/>
    <col min="15619" max="15619" width="16.5703125" style="436" customWidth="1"/>
    <col min="15620" max="15620" width="12.5703125" style="436" customWidth="1"/>
    <col min="15621" max="15621" width="5.7109375" style="436" customWidth="1"/>
    <col min="15622" max="15622" width="11.140625" style="436" customWidth="1"/>
    <col min="15623" max="15623" width="6.7109375" style="436" customWidth="1"/>
    <col min="15624" max="15624" width="19.28515625" style="436" customWidth="1"/>
    <col min="15625" max="15626" width="9.42578125" style="436" customWidth="1"/>
    <col min="15627" max="15627" width="7.85546875" style="436" customWidth="1"/>
    <col min="15628" max="15628" width="13.140625" style="436" customWidth="1"/>
    <col min="15629" max="15629" width="7.140625" style="436" customWidth="1"/>
    <col min="15630" max="15630" width="18" style="436" customWidth="1"/>
    <col min="15631" max="15631" width="24.140625" style="436" customWidth="1"/>
    <col min="15632" max="15632" width="6.85546875" style="436"/>
    <col min="15633" max="15633" width="13.140625" style="436" customWidth="1"/>
    <col min="15634" max="15871" width="6.85546875" style="436"/>
    <col min="15872" max="15872" width="3.85546875" style="436" customWidth="1"/>
    <col min="15873" max="15873" width="19.42578125" style="436" customWidth="1"/>
    <col min="15874" max="15874" width="24.85546875" style="436" customWidth="1"/>
    <col min="15875" max="15875" width="16.5703125" style="436" customWidth="1"/>
    <col min="15876" max="15876" width="12.5703125" style="436" customWidth="1"/>
    <col min="15877" max="15877" width="5.7109375" style="436" customWidth="1"/>
    <col min="15878" max="15878" width="11.140625" style="436" customWidth="1"/>
    <col min="15879" max="15879" width="6.7109375" style="436" customWidth="1"/>
    <col min="15880" max="15880" width="19.28515625" style="436" customWidth="1"/>
    <col min="15881" max="15882" width="9.42578125" style="436" customWidth="1"/>
    <col min="15883" max="15883" width="7.85546875" style="436" customWidth="1"/>
    <col min="15884" max="15884" width="13.140625" style="436" customWidth="1"/>
    <col min="15885" max="15885" width="7.140625" style="436" customWidth="1"/>
    <col min="15886" max="15886" width="18" style="436" customWidth="1"/>
    <col min="15887" max="15887" width="24.140625" style="436" customWidth="1"/>
    <col min="15888" max="15888" width="6.85546875" style="436"/>
    <col min="15889" max="15889" width="13.140625" style="436" customWidth="1"/>
    <col min="15890" max="16127" width="6.85546875" style="436"/>
    <col min="16128" max="16128" width="3.85546875" style="436" customWidth="1"/>
    <col min="16129" max="16129" width="19.42578125" style="436" customWidth="1"/>
    <col min="16130" max="16130" width="24.85546875" style="436" customWidth="1"/>
    <col min="16131" max="16131" width="16.5703125" style="436" customWidth="1"/>
    <col min="16132" max="16132" width="12.5703125" style="436" customWidth="1"/>
    <col min="16133" max="16133" width="5.7109375" style="436" customWidth="1"/>
    <col min="16134" max="16134" width="11.140625" style="436" customWidth="1"/>
    <col min="16135" max="16135" width="6.7109375" style="436" customWidth="1"/>
    <col min="16136" max="16136" width="19.28515625" style="436" customWidth="1"/>
    <col min="16137" max="16138" width="9.42578125" style="436" customWidth="1"/>
    <col min="16139" max="16139" width="7.85546875" style="436" customWidth="1"/>
    <col min="16140" max="16140" width="13.140625" style="436" customWidth="1"/>
    <col min="16141" max="16141" width="7.140625" style="436" customWidth="1"/>
    <col min="16142" max="16142" width="18" style="436" customWidth="1"/>
    <col min="16143" max="16143" width="24.140625" style="436" customWidth="1"/>
    <col min="16144" max="16144" width="6.85546875" style="436"/>
    <col min="16145" max="16145" width="13.140625" style="436" customWidth="1"/>
    <col min="16146" max="16384" width="6.85546875" style="436"/>
  </cols>
  <sheetData>
    <row r="1" spans="1:17">
      <c r="A1" s="428"/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30" t="s">
        <v>4465</v>
      </c>
    </row>
    <row r="2" spans="1:17">
      <c r="A2" s="428"/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  <c r="N2" s="428"/>
      <c r="O2" s="428"/>
      <c r="P2" s="482"/>
    </row>
    <row r="3" spans="1:17">
      <c r="A3" s="433" t="s">
        <v>1454</v>
      </c>
      <c r="B3" s="434"/>
      <c r="C3" s="434"/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33"/>
      <c r="O3" s="433"/>
      <c r="P3" s="433"/>
    </row>
    <row r="4" spans="1:17">
      <c r="A4" s="469" t="s">
        <v>2358</v>
      </c>
      <c r="B4" s="434"/>
      <c r="C4" s="434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</row>
    <row r="5" spans="1:17">
      <c r="A5" s="435" t="s">
        <v>1456</v>
      </c>
      <c r="B5" s="434"/>
      <c r="C5" s="434"/>
      <c r="D5" s="435"/>
      <c r="E5" s="435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435"/>
    </row>
    <row r="6" spans="1:17">
      <c r="A6" s="428"/>
      <c r="B6" s="428"/>
      <c r="C6" s="428"/>
      <c r="D6" s="428"/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8"/>
    </row>
    <row r="7" spans="1:17">
      <c r="E7" s="440"/>
      <c r="F7" s="440"/>
      <c r="P7" s="436"/>
    </row>
    <row r="8" spans="1:17" s="442" customFormat="1">
      <c r="A8" s="1558" t="s">
        <v>1</v>
      </c>
      <c r="B8" s="1559" t="s">
        <v>1457</v>
      </c>
      <c r="C8" s="1560" t="s">
        <v>1458</v>
      </c>
      <c r="D8" s="1561" t="s">
        <v>1459</v>
      </c>
      <c r="E8" s="1558" t="s">
        <v>1460</v>
      </c>
      <c r="F8" s="1562"/>
      <c r="G8" s="1563" t="s">
        <v>2116</v>
      </c>
      <c r="H8" s="1563" t="s">
        <v>1462</v>
      </c>
      <c r="I8" s="1563" t="s">
        <v>1463</v>
      </c>
      <c r="J8" s="1558" t="s">
        <v>1464</v>
      </c>
      <c r="K8" s="1564"/>
      <c r="L8" s="1562"/>
      <c r="M8" s="1559" t="s">
        <v>1465</v>
      </c>
      <c r="N8" s="1563" t="s">
        <v>1466</v>
      </c>
      <c r="O8" s="1563" t="s">
        <v>2117</v>
      </c>
      <c r="P8" s="1561" t="s">
        <v>1468</v>
      </c>
    </row>
    <row r="9" spans="1:17" s="442" customFormat="1">
      <c r="A9" s="1565"/>
      <c r="B9" s="1566"/>
      <c r="C9" s="1567"/>
      <c r="D9" s="1561"/>
      <c r="E9" s="1568"/>
      <c r="F9" s="1569"/>
      <c r="G9" s="1570"/>
      <c r="H9" s="1570"/>
      <c r="I9" s="1570"/>
      <c r="J9" s="1568"/>
      <c r="K9" s="1571"/>
      <c r="L9" s="1569"/>
      <c r="M9" s="1566"/>
      <c r="N9" s="1570"/>
      <c r="O9" s="1570"/>
      <c r="P9" s="1561"/>
    </row>
    <row r="10" spans="1:17" s="442" customFormat="1">
      <c r="A10" s="1565"/>
      <c r="B10" s="1566"/>
      <c r="C10" s="1567"/>
      <c r="D10" s="1561"/>
      <c r="E10" s="1563" t="s">
        <v>1469</v>
      </c>
      <c r="F10" s="1563" t="s">
        <v>1470</v>
      </c>
      <c r="G10" s="1570"/>
      <c r="H10" s="1570"/>
      <c r="I10" s="1570"/>
      <c r="J10" s="1559" t="s">
        <v>1471</v>
      </c>
      <c r="K10" s="1572" t="s">
        <v>1472</v>
      </c>
      <c r="L10" s="1573"/>
      <c r="M10" s="1566"/>
      <c r="N10" s="1570"/>
      <c r="O10" s="1570"/>
      <c r="P10" s="1561"/>
    </row>
    <row r="11" spans="1:17" s="442" customFormat="1">
      <c r="A11" s="1565"/>
      <c r="B11" s="1566"/>
      <c r="C11" s="1567"/>
      <c r="D11" s="1561"/>
      <c r="E11" s="1570"/>
      <c r="F11" s="1570"/>
      <c r="G11" s="1570"/>
      <c r="H11" s="1570"/>
      <c r="I11" s="1570"/>
      <c r="J11" s="1566"/>
      <c r="K11" s="1559" t="s">
        <v>1473</v>
      </c>
      <c r="L11" s="1559" t="s">
        <v>1474</v>
      </c>
      <c r="M11" s="1566"/>
      <c r="N11" s="1570"/>
      <c r="O11" s="1570"/>
      <c r="P11" s="1561"/>
    </row>
    <row r="12" spans="1:17" s="442" customFormat="1">
      <c r="A12" s="1565"/>
      <c r="B12" s="1566"/>
      <c r="C12" s="1567"/>
      <c r="D12" s="1561"/>
      <c r="E12" s="1570"/>
      <c r="F12" s="1570"/>
      <c r="G12" s="1570"/>
      <c r="H12" s="1570"/>
      <c r="I12" s="1570"/>
      <c r="J12" s="1566"/>
      <c r="K12" s="1566"/>
      <c r="L12" s="1566"/>
      <c r="M12" s="1566"/>
      <c r="N12" s="1570"/>
      <c r="O12" s="1570"/>
      <c r="P12" s="1561"/>
    </row>
    <row r="13" spans="1:17" s="442" customFormat="1">
      <c r="A13" s="1565"/>
      <c r="B13" s="1566"/>
      <c r="C13" s="1567"/>
      <c r="D13" s="1561"/>
      <c r="E13" s="1570"/>
      <c r="F13" s="1570"/>
      <c r="G13" s="1570"/>
      <c r="H13" s="1570"/>
      <c r="I13" s="1570"/>
      <c r="J13" s="1566"/>
      <c r="K13" s="1566"/>
      <c r="L13" s="1566"/>
      <c r="M13" s="1566"/>
      <c r="N13" s="1570"/>
      <c r="O13" s="1570"/>
      <c r="P13" s="1561"/>
    </row>
    <row r="14" spans="1:17" s="443" customFormat="1">
      <c r="A14" s="1574" t="s">
        <v>1475</v>
      </c>
      <c r="B14" s="1575">
        <f>A14+1</f>
        <v>2</v>
      </c>
      <c r="C14" s="1575">
        <f t="shared" ref="C14:P14" si="0">B14+1</f>
        <v>3</v>
      </c>
      <c r="D14" s="1575">
        <f t="shared" si="0"/>
        <v>4</v>
      </c>
      <c r="E14" s="1575">
        <f t="shared" si="0"/>
        <v>5</v>
      </c>
      <c r="F14" s="1575">
        <f t="shared" si="0"/>
        <v>6</v>
      </c>
      <c r="G14" s="1575">
        <f t="shared" si="0"/>
        <v>7</v>
      </c>
      <c r="H14" s="1575">
        <f t="shared" si="0"/>
        <v>8</v>
      </c>
      <c r="I14" s="1575">
        <f t="shared" si="0"/>
        <v>9</v>
      </c>
      <c r="J14" s="1575">
        <f t="shared" si="0"/>
        <v>10</v>
      </c>
      <c r="K14" s="1575">
        <f t="shared" si="0"/>
        <v>11</v>
      </c>
      <c r="L14" s="1575">
        <f t="shared" si="0"/>
        <v>12</v>
      </c>
      <c r="M14" s="1575">
        <f t="shared" si="0"/>
        <v>13</v>
      </c>
      <c r="N14" s="1575">
        <f t="shared" si="0"/>
        <v>14</v>
      </c>
      <c r="O14" s="1575">
        <f t="shared" si="0"/>
        <v>15</v>
      </c>
      <c r="P14" s="1575">
        <f t="shared" si="0"/>
        <v>16</v>
      </c>
    </row>
    <row r="15" spans="1:17" s="470" customFormat="1" ht="22.5">
      <c r="A15" s="444">
        <v>1</v>
      </c>
      <c r="B15" s="445" t="s">
        <v>190</v>
      </c>
      <c r="C15" s="446" t="s">
        <v>1590</v>
      </c>
      <c r="D15" s="447" t="s">
        <v>2128</v>
      </c>
      <c r="E15" s="447" t="s">
        <v>1591</v>
      </c>
      <c r="F15" s="448" t="s">
        <v>1479</v>
      </c>
      <c r="G15" s="449">
        <v>532</v>
      </c>
      <c r="H15" s="450">
        <v>2016</v>
      </c>
      <c r="I15" s="451" t="s">
        <v>2129</v>
      </c>
      <c r="J15" s="448" t="s">
        <v>1481</v>
      </c>
      <c r="K15" s="448" t="s">
        <v>2119</v>
      </c>
      <c r="L15" s="448" t="s">
        <v>2119</v>
      </c>
      <c r="M15" s="451" t="s">
        <v>1680</v>
      </c>
      <c r="N15" s="448" t="s">
        <v>1599</v>
      </c>
      <c r="O15" s="454">
        <v>19125000</v>
      </c>
      <c r="P15" s="448" t="s">
        <v>2130</v>
      </c>
    </row>
    <row r="16" spans="1:17" s="437" customFormat="1" ht="22.5">
      <c r="A16" s="444">
        <f>A15+1</f>
        <v>2</v>
      </c>
      <c r="B16" s="445" t="s">
        <v>190</v>
      </c>
      <c r="C16" s="446" t="s">
        <v>1590</v>
      </c>
      <c r="D16" s="447" t="s">
        <v>2131</v>
      </c>
      <c r="E16" s="447" t="s">
        <v>1591</v>
      </c>
      <c r="F16" s="448" t="s">
        <v>1479</v>
      </c>
      <c r="G16" s="449">
        <v>450</v>
      </c>
      <c r="H16" s="450">
        <v>2016</v>
      </c>
      <c r="I16" s="451" t="s">
        <v>1879</v>
      </c>
      <c r="J16" s="448" t="s">
        <v>1481</v>
      </c>
      <c r="K16" s="448" t="s">
        <v>2119</v>
      </c>
      <c r="L16" s="448" t="s">
        <v>2119</v>
      </c>
      <c r="M16" s="451" t="s">
        <v>1719</v>
      </c>
      <c r="N16" s="448" t="s">
        <v>1599</v>
      </c>
      <c r="O16" s="454">
        <v>12150000</v>
      </c>
      <c r="P16" s="448" t="s">
        <v>2130</v>
      </c>
      <c r="Q16" s="470"/>
    </row>
    <row r="17" spans="1:17" s="437" customFormat="1" ht="33.75">
      <c r="A17" s="444">
        <f t="shared" ref="A17:A25" si="1">A16+1</f>
        <v>3</v>
      </c>
      <c r="B17" s="445" t="s">
        <v>7</v>
      </c>
      <c r="C17" s="446" t="s">
        <v>1868</v>
      </c>
      <c r="D17" s="447" t="s">
        <v>1931</v>
      </c>
      <c r="E17" s="447" t="s">
        <v>1870</v>
      </c>
      <c r="F17" s="448" t="s">
        <v>1479</v>
      </c>
      <c r="G17" s="449">
        <v>20000</v>
      </c>
      <c r="H17" s="450">
        <v>2003</v>
      </c>
      <c r="I17" s="451" t="s">
        <v>1983</v>
      </c>
      <c r="J17" s="448" t="s">
        <v>1481</v>
      </c>
      <c r="K17" s="448" t="s">
        <v>2119</v>
      </c>
      <c r="L17" s="448" t="s">
        <v>2119</v>
      </c>
      <c r="M17" s="451" t="s">
        <v>2216</v>
      </c>
      <c r="N17" s="448" t="s">
        <v>1484</v>
      </c>
      <c r="O17" s="454">
        <v>200000000</v>
      </c>
      <c r="P17" s="448" t="s">
        <v>2218</v>
      </c>
      <c r="Q17" s="470"/>
    </row>
    <row r="18" spans="1:17" s="437" customFormat="1" ht="33.75">
      <c r="A18" s="444">
        <f t="shared" si="1"/>
        <v>4</v>
      </c>
      <c r="B18" s="445" t="s">
        <v>7</v>
      </c>
      <c r="C18" s="446" t="s">
        <v>1868</v>
      </c>
      <c r="D18" s="447" t="s">
        <v>1931</v>
      </c>
      <c r="E18" s="447" t="s">
        <v>1870</v>
      </c>
      <c r="F18" s="448" t="s">
        <v>1479</v>
      </c>
      <c r="G18" s="449">
        <v>4694</v>
      </c>
      <c r="H18" s="450">
        <v>2003</v>
      </c>
      <c r="I18" s="451" t="s">
        <v>1545</v>
      </c>
      <c r="J18" s="448" t="s">
        <v>1481</v>
      </c>
      <c r="K18" s="448" t="s">
        <v>2119</v>
      </c>
      <c r="L18" s="448" t="s">
        <v>2119</v>
      </c>
      <c r="M18" s="451" t="s">
        <v>2216</v>
      </c>
      <c r="N18" s="448" t="s">
        <v>1484</v>
      </c>
      <c r="O18" s="454">
        <v>291159000</v>
      </c>
      <c r="P18" s="448" t="s">
        <v>2218</v>
      </c>
      <c r="Q18" s="470"/>
    </row>
    <row r="19" spans="1:17" s="437" customFormat="1" ht="33.75">
      <c r="A19" s="444">
        <f t="shared" si="1"/>
        <v>5</v>
      </c>
      <c r="B19" s="445" t="s">
        <v>7</v>
      </c>
      <c r="C19" s="446" t="s">
        <v>1868</v>
      </c>
      <c r="D19" s="447" t="s">
        <v>1931</v>
      </c>
      <c r="E19" s="447" t="s">
        <v>1870</v>
      </c>
      <c r="F19" s="448" t="s">
        <v>1479</v>
      </c>
      <c r="G19" s="449">
        <v>20000</v>
      </c>
      <c r="H19" s="450">
        <v>2003</v>
      </c>
      <c r="I19" s="451" t="s">
        <v>2219</v>
      </c>
      <c r="J19" s="448" t="s">
        <v>1481</v>
      </c>
      <c r="K19" s="452" t="s">
        <v>2119</v>
      </c>
      <c r="L19" s="448" t="s">
        <v>2119</v>
      </c>
      <c r="M19" s="451" t="s">
        <v>1872</v>
      </c>
      <c r="N19" s="448" t="s">
        <v>1484</v>
      </c>
      <c r="O19" s="454">
        <v>200000000</v>
      </c>
      <c r="P19" s="448" t="s">
        <v>2218</v>
      </c>
      <c r="Q19" s="470"/>
    </row>
    <row r="20" spans="1:17" s="437" customFormat="1" ht="33.75">
      <c r="A20" s="444">
        <f t="shared" si="1"/>
        <v>6</v>
      </c>
      <c r="B20" s="445" t="s">
        <v>7</v>
      </c>
      <c r="C20" s="446" t="s">
        <v>1868</v>
      </c>
      <c r="D20" s="447" t="s">
        <v>1931</v>
      </c>
      <c r="E20" s="447" t="s">
        <v>1870</v>
      </c>
      <c r="F20" s="448" t="s">
        <v>1479</v>
      </c>
      <c r="G20" s="449">
        <v>12140</v>
      </c>
      <c r="H20" s="450">
        <v>2003</v>
      </c>
      <c r="I20" s="451" t="s">
        <v>1849</v>
      </c>
      <c r="J20" s="448" t="s">
        <v>1481</v>
      </c>
      <c r="K20" s="452" t="s">
        <v>2119</v>
      </c>
      <c r="L20" s="448" t="s">
        <v>2119</v>
      </c>
      <c r="M20" s="451" t="s">
        <v>1872</v>
      </c>
      <c r="N20" s="448" t="s">
        <v>1484</v>
      </c>
      <c r="O20" s="454">
        <v>169960000</v>
      </c>
      <c r="P20" s="448" t="s">
        <v>2218</v>
      </c>
      <c r="Q20" s="470"/>
    </row>
    <row r="21" spans="1:17" s="437" customFormat="1" ht="33.75">
      <c r="A21" s="444">
        <f t="shared" si="1"/>
        <v>7</v>
      </c>
      <c r="B21" s="445" t="s">
        <v>231</v>
      </c>
      <c r="C21" s="446" t="s">
        <v>1493</v>
      </c>
      <c r="D21" s="447" t="s">
        <v>2005</v>
      </c>
      <c r="E21" s="447" t="s">
        <v>1494</v>
      </c>
      <c r="F21" s="448" t="s">
        <v>1490</v>
      </c>
      <c r="G21" s="449">
        <v>100000</v>
      </c>
      <c r="H21" s="450">
        <v>2009</v>
      </c>
      <c r="I21" s="451" t="s">
        <v>928</v>
      </c>
      <c r="J21" s="448" t="s">
        <v>1481</v>
      </c>
      <c r="K21" s="448" t="s">
        <v>2119</v>
      </c>
      <c r="L21" s="448" t="s">
        <v>2119</v>
      </c>
      <c r="M21" s="451" t="s">
        <v>2007</v>
      </c>
      <c r="N21" s="448" t="s">
        <v>1484</v>
      </c>
      <c r="O21" s="454">
        <v>25000000</v>
      </c>
      <c r="P21" s="448" t="s">
        <v>2238</v>
      </c>
      <c r="Q21" s="470"/>
    </row>
    <row r="22" spans="1:17" s="437" customFormat="1" ht="33.75">
      <c r="A22" s="444">
        <f t="shared" si="1"/>
        <v>8</v>
      </c>
      <c r="B22" s="445" t="s">
        <v>2092</v>
      </c>
      <c r="C22" s="446" t="s">
        <v>2239</v>
      </c>
      <c r="D22" s="447" t="s">
        <v>2099</v>
      </c>
      <c r="E22" s="447" t="s">
        <v>2240</v>
      </c>
      <c r="F22" s="448" t="s">
        <v>1490</v>
      </c>
      <c r="G22" s="449">
        <v>18040</v>
      </c>
      <c r="H22" s="450">
        <v>2017</v>
      </c>
      <c r="I22" s="451" t="s">
        <v>1912</v>
      </c>
      <c r="J22" s="448" t="s">
        <v>1481</v>
      </c>
      <c r="K22" s="448" t="s">
        <v>2119</v>
      </c>
      <c r="L22" s="448" t="s">
        <v>2119</v>
      </c>
      <c r="M22" s="451" t="s">
        <v>2241</v>
      </c>
      <c r="N22" s="448" t="s">
        <v>1484</v>
      </c>
      <c r="O22" s="454">
        <v>80000000</v>
      </c>
      <c r="P22" s="448" t="s">
        <v>2242</v>
      </c>
      <c r="Q22" s="470"/>
    </row>
    <row r="23" spans="1:17" s="437" customFormat="1" ht="45">
      <c r="A23" s="444">
        <f t="shared" si="1"/>
        <v>9</v>
      </c>
      <c r="B23" s="445" t="s">
        <v>233</v>
      </c>
      <c r="C23" s="446" t="s">
        <v>1590</v>
      </c>
      <c r="D23" s="448" t="s">
        <v>1574</v>
      </c>
      <c r="E23" s="448" t="s">
        <v>1591</v>
      </c>
      <c r="F23" s="448" t="s">
        <v>1479</v>
      </c>
      <c r="G23" s="449">
        <v>666</v>
      </c>
      <c r="H23" s="450">
        <v>2015</v>
      </c>
      <c r="I23" s="451" t="s">
        <v>1573</v>
      </c>
      <c r="J23" s="448" t="s">
        <v>1481</v>
      </c>
      <c r="K23" s="448" t="s">
        <v>2119</v>
      </c>
      <c r="L23" s="448" t="s">
        <v>2119</v>
      </c>
      <c r="M23" s="451" t="s">
        <v>2296</v>
      </c>
      <c r="N23" s="448" t="s">
        <v>1484</v>
      </c>
      <c r="O23" s="454">
        <v>25000000</v>
      </c>
      <c r="P23" s="448" t="s">
        <v>2130</v>
      </c>
      <c r="Q23" s="470"/>
    </row>
    <row r="24" spans="1:17" s="437" customFormat="1" ht="33.75">
      <c r="A24" s="444">
        <f t="shared" si="1"/>
        <v>10</v>
      </c>
      <c r="B24" s="445" t="s">
        <v>233</v>
      </c>
      <c r="C24" s="446" t="s">
        <v>1557</v>
      </c>
      <c r="D24" s="448" t="s">
        <v>1574</v>
      </c>
      <c r="E24" s="448" t="s">
        <v>1558</v>
      </c>
      <c r="F24" s="448" t="s">
        <v>1506</v>
      </c>
      <c r="G24" s="449">
        <v>20025</v>
      </c>
      <c r="H24" s="450">
        <v>2015</v>
      </c>
      <c r="I24" s="451" t="s">
        <v>1500</v>
      </c>
      <c r="J24" s="448" t="s">
        <v>1481</v>
      </c>
      <c r="K24" s="448" t="s">
        <v>2119</v>
      </c>
      <c r="L24" s="448" t="s">
        <v>2119</v>
      </c>
      <c r="M24" s="451" t="s">
        <v>2297</v>
      </c>
      <c r="N24" s="448" t="s">
        <v>1484</v>
      </c>
      <c r="O24" s="454">
        <v>996646000</v>
      </c>
      <c r="P24" s="448" t="s">
        <v>2130</v>
      </c>
      <c r="Q24" s="470"/>
    </row>
    <row r="25" spans="1:17" s="437" customFormat="1" ht="33.75">
      <c r="A25" s="444">
        <f t="shared" si="1"/>
        <v>11</v>
      </c>
      <c r="B25" s="445" t="s">
        <v>233</v>
      </c>
      <c r="C25" s="446" t="s">
        <v>1557</v>
      </c>
      <c r="D25" s="448" t="s">
        <v>1574</v>
      </c>
      <c r="E25" s="448" t="s">
        <v>1558</v>
      </c>
      <c r="F25" s="448" t="s">
        <v>1715</v>
      </c>
      <c r="G25" s="449">
        <v>19510</v>
      </c>
      <c r="H25" s="450">
        <v>2015</v>
      </c>
      <c r="I25" s="451" t="s">
        <v>1500</v>
      </c>
      <c r="J25" s="448" t="s">
        <v>1481</v>
      </c>
      <c r="K25" s="448" t="s">
        <v>2119</v>
      </c>
      <c r="L25" s="448" t="s">
        <v>2119</v>
      </c>
      <c r="M25" s="451" t="s">
        <v>2297</v>
      </c>
      <c r="N25" s="448" t="s">
        <v>1484</v>
      </c>
      <c r="O25" s="454">
        <v>953096000</v>
      </c>
      <c r="P25" s="448" t="s">
        <v>2130</v>
      </c>
      <c r="Q25" s="470"/>
    </row>
    <row r="26" spans="1:17" s="437" customFormat="1" ht="19.149999999999999" customHeight="1">
      <c r="A26" s="1555" t="s">
        <v>2113</v>
      </c>
      <c r="B26" s="1555"/>
      <c r="C26" s="1555"/>
      <c r="D26" s="1555"/>
      <c r="E26" s="1555"/>
      <c r="F26" s="1555"/>
      <c r="G26" s="1556">
        <f>SUM(G15:G25)</f>
        <v>216057</v>
      </c>
      <c r="H26" s="1555" t="s">
        <v>2114</v>
      </c>
      <c r="I26" s="1555"/>
      <c r="J26" s="1555"/>
      <c r="K26" s="1555"/>
      <c r="L26" s="1555"/>
      <c r="M26" s="1555"/>
      <c r="N26" s="1555"/>
      <c r="O26" s="1556">
        <f>SUM(O15:O25)</f>
        <v>2972136000</v>
      </c>
      <c r="P26" s="1557"/>
    </row>
    <row r="27" spans="1:17">
      <c r="O27" s="428"/>
    </row>
    <row r="28" spans="1:17">
      <c r="L28" s="437"/>
      <c r="M28" s="437"/>
      <c r="N28" s="437"/>
      <c r="O28" s="480"/>
    </row>
    <row r="29" spans="1:17">
      <c r="L29" s="437"/>
      <c r="M29" s="437"/>
      <c r="N29" s="437"/>
      <c r="O29" s="480"/>
    </row>
    <row r="30" spans="1:17" s="464" customFormat="1">
      <c r="A30" s="436"/>
      <c r="B30" s="437"/>
      <c r="C30" s="436"/>
      <c r="D30" s="436"/>
      <c r="E30" s="436"/>
      <c r="F30" s="436"/>
      <c r="G30" s="436"/>
      <c r="H30" s="436"/>
      <c r="I30" s="436"/>
      <c r="J30" s="436"/>
      <c r="K30" s="436"/>
      <c r="L30" s="437"/>
      <c r="M30" s="437"/>
      <c r="N30" s="437"/>
      <c r="O30" s="480"/>
      <c r="Q30" s="436"/>
    </row>
    <row r="31" spans="1:17" s="464" customFormat="1">
      <c r="A31" s="436"/>
      <c r="B31" s="437"/>
      <c r="C31" s="436"/>
      <c r="D31" s="436"/>
      <c r="E31" s="436"/>
      <c r="F31" s="436"/>
      <c r="G31" s="436"/>
      <c r="H31" s="436"/>
      <c r="I31" s="436"/>
      <c r="J31" s="436"/>
      <c r="K31" s="436"/>
      <c r="L31" s="437"/>
      <c r="M31" s="437"/>
      <c r="N31" s="437"/>
      <c r="O31" s="480"/>
      <c r="Q31" s="436"/>
    </row>
    <row r="32" spans="1:17" s="464" customFormat="1">
      <c r="A32" s="436"/>
      <c r="B32" s="437"/>
      <c r="C32" s="436"/>
      <c r="D32" s="436"/>
      <c r="E32" s="436"/>
      <c r="F32" s="436"/>
      <c r="G32" s="436"/>
      <c r="H32" s="436"/>
      <c r="I32" s="436"/>
      <c r="J32" s="436"/>
      <c r="K32" s="436"/>
      <c r="L32" s="437"/>
      <c r="M32" s="437"/>
      <c r="N32" s="437"/>
      <c r="O32" s="480"/>
      <c r="Q32" s="436"/>
    </row>
    <row r="33" spans="1:17" s="464" customFormat="1">
      <c r="A33" s="436"/>
      <c r="B33" s="437"/>
      <c r="C33" s="436"/>
      <c r="D33" s="436"/>
      <c r="E33" s="436"/>
      <c r="F33" s="436"/>
      <c r="G33" s="436"/>
      <c r="H33" s="436"/>
      <c r="I33" s="436"/>
      <c r="J33" s="436"/>
      <c r="K33" s="436"/>
      <c r="L33" s="437"/>
      <c r="M33" s="437"/>
      <c r="N33" s="437"/>
      <c r="O33" s="480"/>
      <c r="Q33" s="436"/>
    </row>
    <row r="34" spans="1:17" s="464" customFormat="1">
      <c r="A34" s="436"/>
      <c r="B34" s="437"/>
      <c r="C34" s="436"/>
      <c r="D34" s="436"/>
      <c r="E34" s="436"/>
      <c r="F34" s="436"/>
      <c r="G34" s="436"/>
      <c r="H34" s="436"/>
      <c r="I34" s="436"/>
      <c r="J34" s="436"/>
      <c r="K34" s="436"/>
      <c r="L34" s="437"/>
      <c r="M34" s="437"/>
      <c r="N34" s="437"/>
      <c r="O34" s="480"/>
      <c r="Q34" s="436"/>
    </row>
    <row r="35" spans="1:17" s="464" customFormat="1">
      <c r="A35" s="436"/>
      <c r="B35" s="437"/>
      <c r="C35" s="436"/>
      <c r="D35" s="436"/>
      <c r="E35" s="436"/>
      <c r="F35" s="436"/>
      <c r="G35" s="436"/>
      <c r="H35" s="436"/>
      <c r="I35" s="436"/>
      <c r="J35" s="436"/>
      <c r="K35" s="436"/>
      <c r="L35" s="437"/>
      <c r="M35" s="437"/>
      <c r="N35" s="437"/>
      <c r="O35" s="480"/>
      <c r="Q35" s="436"/>
    </row>
    <row r="36" spans="1:17" s="464" customFormat="1">
      <c r="A36" s="436"/>
      <c r="B36" s="437"/>
      <c r="C36" s="436"/>
      <c r="D36" s="436"/>
      <c r="E36" s="436"/>
      <c r="F36" s="436"/>
      <c r="G36" s="436"/>
      <c r="H36" s="436"/>
      <c r="I36" s="436"/>
      <c r="J36" s="436"/>
      <c r="K36" s="436"/>
      <c r="L36" s="437"/>
      <c r="M36" s="437"/>
      <c r="N36" s="437"/>
      <c r="O36" s="480"/>
      <c r="Q36" s="436"/>
    </row>
    <row r="37" spans="1:17" s="464" customFormat="1">
      <c r="A37" s="436"/>
      <c r="B37" s="437"/>
      <c r="C37" s="436"/>
      <c r="D37" s="436"/>
      <c r="E37" s="436"/>
      <c r="F37" s="436"/>
      <c r="G37" s="436"/>
      <c r="H37" s="436"/>
      <c r="I37" s="436"/>
      <c r="J37" s="436"/>
      <c r="K37" s="436"/>
      <c r="L37" s="437"/>
      <c r="M37" s="437"/>
      <c r="N37" s="437"/>
      <c r="O37" s="480"/>
      <c r="Q37" s="436"/>
    </row>
    <row r="38" spans="1:17" s="464" customFormat="1">
      <c r="A38" s="436"/>
      <c r="B38" s="437"/>
      <c r="C38" s="436"/>
      <c r="D38" s="436"/>
      <c r="E38" s="436"/>
      <c r="F38" s="436"/>
      <c r="G38" s="436"/>
      <c r="H38" s="436"/>
      <c r="I38" s="436"/>
      <c r="J38" s="436"/>
      <c r="K38" s="436"/>
      <c r="L38" s="436"/>
      <c r="M38" s="436"/>
      <c r="N38" s="436"/>
      <c r="O38" s="480"/>
      <c r="Q38" s="436"/>
    </row>
    <row r="39" spans="1:17" s="464" customFormat="1">
      <c r="A39" s="436"/>
      <c r="B39" s="437"/>
      <c r="C39" s="436"/>
      <c r="D39" s="436"/>
      <c r="E39" s="436"/>
      <c r="F39" s="436"/>
      <c r="G39" s="436"/>
      <c r="H39" s="436"/>
      <c r="I39" s="436"/>
      <c r="J39" s="436"/>
      <c r="K39" s="436"/>
      <c r="L39" s="436"/>
      <c r="M39" s="436"/>
      <c r="N39" s="436"/>
      <c r="O39" s="480"/>
      <c r="Q39" s="436"/>
    </row>
    <row r="40" spans="1:17" s="464" customFormat="1">
      <c r="A40" s="436"/>
      <c r="B40" s="437"/>
      <c r="C40" s="436"/>
      <c r="D40" s="436"/>
      <c r="E40" s="436"/>
      <c r="F40" s="436"/>
      <c r="G40" s="436"/>
      <c r="H40" s="436"/>
      <c r="I40" s="436"/>
      <c r="J40" s="436"/>
      <c r="K40" s="436"/>
      <c r="L40" s="436"/>
      <c r="M40" s="436"/>
      <c r="N40" s="436"/>
      <c r="O40" s="480"/>
      <c r="Q40" s="436"/>
    </row>
    <row r="41" spans="1:17" s="464" customFormat="1">
      <c r="A41" s="436"/>
      <c r="B41" s="437"/>
      <c r="C41" s="436"/>
      <c r="D41" s="436"/>
      <c r="E41" s="436"/>
      <c r="F41" s="436"/>
      <c r="G41" s="436"/>
      <c r="H41" s="436"/>
      <c r="I41" s="436"/>
      <c r="J41" s="436"/>
      <c r="K41" s="436"/>
      <c r="L41" s="436"/>
      <c r="M41" s="436"/>
      <c r="N41" s="436"/>
      <c r="O41" s="480"/>
      <c r="Q41" s="436"/>
    </row>
    <row r="42" spans="1:17" s="464" customFormat="1">
      <c r="A42" s="436"/>
      <c r="B42" s="437"/>
      <c r="C42" s="436"/>
      <c r="D42" s="436"/>
      <c r="E42" s="436"/>
      <c r="F42" s="436"/>
      <c r="G42" s="436"/>
      <c r="H42" s="436"/>
      <c r="I42" s="436"/>
      <c r="J42" s="436"/>
      <c r="K42" s="436"/>
      <c r="L42" s="436"/>
      <c r="M42" s="436"/>
      <c r="N42" s="436"/>
      <c r="O42" s="480"/>
      <c r="Q42" s="436"/>
    </row>
    <row r="43" spans="1:17" s="464" customFormat="1">
      <c r="A43" s="436"/>
      <c r="B43" s="437"/>
      <c r="C43" s="436"/>
      <c r="D43" s="436"/>
      <c r="E43" s="436"/>
      <c r="F43" s="436"/>
      <c r="G43" s="436"/>
      <c r="H43" s="436"/>
      <c r="I43" s="436"/>
      <c r="J43" s="436"/>
      <c r="K43" s="436"/>
      <c r="L43" s="436"/>
      <c r="M43" s="436"/>
      <c r="N43" s="436"/>
      <c r="O43" s="480"/>
      <c r="Q43" s="436"/>
    </row>
    <row r="44" spans="1:17" s="464" customFormat="1">
      <c r="A44" s="436"/>
      <c r="B44" s="437"/>
      <c r="C44" s="436"/>
      <c r="D44" s="436"/>
      <c r="E44" s="436"/>
      <c r="F44" s="436"/>
      <c r="G44" s="436"/>
      <c r="H44" s="436"/>
      <c r="I44" s="436"/>
      <c r="J44" s="436"/>
      <c r="K44" s="436"/>
      <c r="L44" s="436"/>
      <c r="M44" s="436"/>
      <c r="N44" s="436"/>
      <c r="O44" s="480"/>
      <c r="Q44" s="436"/>
    </row>
    <row r="45" spans="1:17" s="464" customFormat="1">
      <c r="A45" s="436"/>
      <c r="B45" s="437"/>
      <c r="C45" s="436"/>
      <c r="D45" s="436"/>
      <c r="E45" s="436"/>
      <c r="F45" s="436"/>
      <c r="G45" s="436"/>
      <c r="H45" s="436"/>
      <c r="I45" s="436"/>
      <c r="J45" s="436"/>
      <c r="K45" s="436"/>
      <c r="L45" s="436"/>
      <c r="M45" s="436"/>
      <c r="N45" s="436"/>
      <c r="O45" s="480"/>
      <c r="Q45" s="436"/>
    </row>
    <row r="46" spans="1:17" s="464" customFormat="1">
      <c r="A46" s="436"/>
      <c r="B46" s="437"/>
      <c r="C46" s="436"/>
      <c r="D46" s="436"/>
      <c r="E46" s="436"/>
      <c r="F46" s="436"/>
      <c r="G46" s="436"/>
      <c r="H46" s="436"/>
      <c r="I46" s="436"/>
      <c r="J46" s="436"/>
      <c r="K46" s="436"/>
      <c r="L46" s="436"/>
      <c r="M46" s="436"/>
      <c r="N46" s="436"/>
      <c r="O46" s="480"/>
      <c r="Q46" s="436"/>
    </row>
    <row r="47" spans="1:17" s="464" customFormat="1">
      <c r="A47" s="436"/>
      <c r="B47" s="437"/>
      <c r="C47" s="436"/>
      <c r="D47" s="436"/>
      <c r="E47" s="436"/>
      <c r="F47" s="436"/>
      <c r="G47" s="436"/>
      <c r="H47" s="436"/>
      <c r="I47" s="436"/>
      <c r="J47" s="436"/>
      <c r="K47" s="436"/>
      <c r="L47" s="436"/>
      <c r="M47" s="436"/>
      <c r="N47" s="436"/>
      <c r="O47" s="480"/>
      <c r="Q47" s="436"/>
    </row>
    <row r="48" spans="1:17" s="464" customFormat="1">
      <c r="A48" s="436"/>
      <c r="B48" s="437"/>
      <c r="C48" s="436"/>
      <c r="D48" s="436"/>
      <c r="E48" s="436"/>
      <c r="F48" s="436"/>
      <c r="G48" s="436"/>
      <c r="H48" s="436"/>
      <c r="I48" s="436"/>
      <c r="J48" s="436"/>
      <c r="K48" s="436"/>
      <c r="L48" s="436"/>
      <c r="M48" s="436"/>
      <c r="N48" s="436"/>
      <c r="O48" s="480"/>
      <c r="Q48" s="436"/>
    </row>
    <row r="49" spans="1:17" s="464" customFormat="1">
      <c r="A49" s="436"/>
      <c r="B49" s="437"/>
      <c r="C49" s="436"/>
      <c r="D49" s="436"/>
      <c r="E49" s="436"/>
      <c r="F49" s="436"/>
      <c r="G49" s="436"/>
      <c r="H49" s="436"/>
      <c r="I49" s="436"/>
      <c r="J49" s="436"/>
      <c r="K49" s="436"/>
      <c r="L49" s="436"/>
      <c r="M49" s="436"/>
      <c r="N49" s="436"/>
      <c r="O49" s="480"/>
      <c r="Q49" s="436"/>
    </row>
    <row r="50" spans="1:17" s="464" customFormat="1">
      <c r="A50" s="436"/>
      <c r="B50" s="437"/>
      <c r="C50" s="436"/>
      <c r="D50" s="436"/>
      <c r="E50" s="436"/>
      <c r="F50" s="436"/>
      <c r="G50" s="436"/>
      <c r="H50" s="436"/>
      <c r="I50" s="436"/>
      <c r="J50" s="436"/>
      <c r="K50" s="436"/>
      <c r="L50" s="436"/>
      <c r="M50" s="436"/>
      <c r="N50" s="436"/>
      <c r="O50" s="480"/>
      <c r="Q50" s="436"/>
    </row>
    <row r="51" spans="1:17" s="464" customFormat="1">
      <c r="A51" s="436"/>
      <c r="B51" s="437"/>
      <c r="C51" s="436"/>
      <c r="D51" s="436"/>
      <c r="E51" s="436"/>
      <c r="F51" s="436"/>
      <c r="G51" s="436"/>
      <c r="H51" s="436"/>
      <c r="I51" s="436"/>
      <c r="J51" s="436"/>
      <c r="K51" s="436"/>
      <c r="L51" s="436"/>
      <c r="M51" s="436"/>
      <c r="N51" s="436"/>
      <c r="O51" s="480"/>
      <c r="Q51" s="436"/>
    </row>
    <row r="52" spans="1:17" s="464" customFormat="1">
      <c r="A52" s="436"/>
      <c r="B52" s="437"/>
      <c r="C52" s="436"/>
      <c r="D52" s="436"/>
      <c r="E52" s="436"/>
      <c r="F52" s="436"/>
      <c r="G52" s="436"/>
      <c r="H52" s="436"/>
      <c r="I52" s="436"/>
      <c r="J52" s="436"/>
      <c r="K52" s="436"/>
      <c r="L52" s="436"/>
      <c r="M52" s="436"/>
      <c r="N52" s="436"/>
      <c r="O52" s="480"/>
      <c r="Q52" s="436"/>
    </row>
    <row r="53" spans="1:17" s="464" customFormat="1">
      <c r="A53" s="436"/>
      <c r="B53" s="437"/>
      <c r="C53" s="436"/>
      <c r="D53" s="436"/>
      <c r="E53" s="436"/>
      <c r="F53" s="436"/>
      <c r="G53" s="436"/>
      <c r="H53" s="436"/>
      <c r="I53" s="436"/>
      <c r="J53" s="436"/>
      <c r="K53" s="436"/>
      <c r="L53" s="436"/>
      <c r="M53" s="436"/>
      <c r="N53" s="436"/>
      <c r="O53" s="480"/>
      <c r="Q53" s="436"/>
    </row>
    <row r="54" spans="1:17" s="464" customFormat="1">
      <c r="A54" s="436"/>
      <c r="B54" s="437"/>
      <c r="C54" s="436"/>
      <c r="D54" s="436"/>
      <c r="E54" s="436"/>
      <c r="F54" s="436"/>
      <c r="G54" s="436"/>
      <c r="H54" s="436"/>
      <c r="I54" s="436"/>
      <c r="J54" s="436"/>
      <c r="K54" s="436"/>
      <c r="L54" s="436"/>
      <c r="M54" s="436"/>
      <c r="N54" s="436"/>
      <c r="O54" s="480"/>
      <c r="Q54" s="436"/>
    </row>
    <row r="55" spans="1:17" s="464" customFormat="1">
      <c r="A55" s="436"/>
      <c r="B55" s="437"/>
      <c r="C55" s="436"/>
      <c r="D55" s="436"/>
      <c r="E55" s="436"/>
      <c r="F55" s="436"/>
      <c r="G55" s="436"/>
      <c r="H55" s="436"/>
      <c r="I55" s="436"/>
      <c r="J55" s="436"/>
      <c r="K55" s="436"/>
      <c r="L55" s="436"/>
      <c r="M55" s="436"/>
      <c r="N55" s="436"/>
      <c r="O55" s="480"/>
      <c r="Q55" s="436"/>
    </row>
    <row r="56" spans="1:17" s="464" customFormat="1">
      <c r="A56" s="436"/>
      <c r="B56" s="437"/>
      <c r="C56" s="436"/>
      <c r="D56" s="436"/>
      <c r="E56" s="436"/>
      <c r="F56" s="436"/>
      <c r="G56" s="436"/>
      <c r="H56" s="436"/>
      <c r="I56" s="436"/>
      <c r="J56" s="436"/>
      <c r="K56" s="436"/>
      <c r="L56" s="436"/>
      <c r="M56" s="436"/>
      <c r="N56" s="436"/>
      <c r="O56" s="480"/>
      <c r="Q56" s="436"/>
    </row>
    <row r="57" spans="1:17" s="464" customFormat="1">
      <c r="A57" s="436"/>
      <c r="B57" s="437"/>
      <c r="C57" s="436"/>
      <c r="D57" s="436"/>
      <c r="E57" s="436"/>
      <c r="F57" s="436"/>
      <c r="G57" s="436"/>
      <c r="H57" s="436"/>
      <c r="I57" s="436"/>
      <c r="J57" s="436"/>
      <c r="K57" s="436"/>
      <c r="L57" s="436"/>
      <c r="M57" s="436"/>
      <c r="N57" s="436"/>
      <c r="O57" s="480"/>
      <c r="Q57" s="436"/>
    </row>
    <row r="58" spans="1:17" s="464" customFormat="1">
      <c r="A58" s="436"/>
      <c r="B58" s="437"/>
      <c r="C58" s="436"/>
      <c r="D58" s="436"/>
      <c r="E58" s="436"/>
      <c r="F58" s="436"/>
      <c r="G58" s="436"/>
      <c r="H58" s="436"/>
      <c r="I58" s="436"/>
      <c r="J58" s="436"/>
      <c r="K58" s="436"/>
      <c r="L58" s="436"/>
      <c r="M58" s="436"/>
      <c r="N58" s="436"/>
      <c r="O58" s="480"/>
      <c r="Q58" s="436"/>
    </row>
  </sheetData>
  <mergeCells count="21">
    <mergeCell ref="B8:B13"/>
    <mergeCell ref="C8:C13"/>
    <mergeCell ref="D8:D13"/>
    <mergeCell ref="E8:F9"/>
    <mergeCell ref="G8:G13"/>
    <mergeCell ref="A26:F26"/>
    <mergeCell ref="H26:N26"/>
    <mergeCell ref="P8:P13"/>
    <mergeCell ref="E10:E13"/>
    <mergeCell ref="F10:F13"/>
    <mergeCell ref="J10:J13"/>
    <mergeCell ref="K10:L10"/>
    <mergeCell ref="K11:K13"/>
    <mergeCell ref="L11:L13"/>
    <mergeCell ref="H8:H13"/>
    <mergeCell ref="I8:I13"/>
    <mergeCell ref="J8:L9"/>
    <mergeCell ref="M8:M13"/>
    <mergeCell ref="N8:N13"/>
    <mergeCell ref="O8:O13"/>
    <mergeCell ref="A8:A13"/>
  </mergeCells>
  <pageMargins left="0.47" right="0.41" top="0.74803149606299213" bottom="0.74803149606299213" header="0.31496062992125984" footer="0.31496062992125984"/>
  <pageSetup paperSize="9" scale="70" orientation="landscape" horizontalDpi="0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7C5D7-8E9A-482A-BA07-0860D31BCD82}">
  <sheetPr>
    <tabColor rgb="FF00B050"/>
  </sheetPr>
  <dimension ref="A1:Q116"/>
  <sheetViews>
    <sheetView zoomScale="85" zoomScaleNormal="85" workbookViewId="0">
      <selection activeCell="H16" sqref="H16"/>
    </sheetView>
  </sheetViews>
  <sheetFormatPr defaultColWidth="6.85546875" defaultRowHeight="12.75"/>
  <cols>
    <col min="1" max="1" width="3.85546875" style="436" customWidth="1"/>
    <col min="2" max="2" width="17.5703125" style="437" customWidth="1"/>
    <col min="3" max="3" width="19" style="436" customWidth="1"/>
    <col min="4" max="4" width="19.140625" style="436" customWidth="1"/>
    <col min="5" max="5" width="11.28515625" style="436" customWidth="1"/>
    <col min="6" max="6" width="6.7109375" style="436" customWidth="1"/>
    <col min="7" max="7" width="11.140625" style="436" customWidth="1"/>
    <col min="8" max="8" width="6.7109375" style="436" customWidth="1"/>
    <col min="9" max="9" width="19.28515625" style="436" customWidth="1"/>
    <col min="10" max="10" width="9.42578125" style="436" customWidth="1"/>
    <col min="11" max="11" width="8.7109375" style="436" customWidth="1"/>
    <col min="12" max="12" width="7.85546875" style="436" customWidth="1"/>
    <col min="13" max="13" width="13.140625" style="436" customWidth="1"/>
    <col min="14" max="14" width="8.7109375" style="436" customWidth="1"/>
    <col min="15" max="15" width="16.140625" style="436" customWidth="1"/>
    <col min="16" max="16" width="19.7109375" style="464" customWidth="1"/>
    <col min="17" max="17" width="11.28515625" style="436" bestFit="1" customWidth="1"/>
    <col min="18" max="18" width="10.7109375" style="436" customWidth="1"/>
    <col min="19" max="255" width="6.85546875" style="436"/>
    <col min="256" max="256" width="3.85546875" style="436" customWidth="1"/>
    <col min="257" max="257" width="19.42578125" style="436" customWidth="1"/>
    <col min="258" max="258" width="24.85546875" style="436" customWidth="1"/>
    <col min="259" max="259" width="16.5703125" style="436" customWidth="1"/>
    <col min="260" max="260" width="12.5703125" style="436" customWidth="1"/>
    <col min="261" max="261" width="5.7109375" style="436" customWidth="1"/>
    <col min="262" max="262" width="11.140625" style="436" customWidth="1"/>
    <col min="263" max="263" width="6.7109375" style="436" customWidth="1"/>
    <col min="264" max="264" width="19.28515625" style="436" customWidth="1"/>
    <col min="265" max="266" width="9.42578125" style="436" customWidth="1"/>
    <col min="267" max="267" width="7.85546875" style="436" customWidth="1"/>
    <col min="268" max="268" width="13.140625" style="436" customWidth="1"/>
    <col min="269" max="269" width="7.140625" style="436" customWidth="1"/>
    <col min="270" max="270" width="18" style="436" customWidth="1"/>
    <col min="271" max="271" width="24.140625" style="436" customWidth="1"/>
    <col min="272" max="272" width="6.85546875" style="436"/>
    <col min="273" max="273" width="13.140625" style="436" customWidth="1"/>
    <col min="274" max="511" width="6.85546875" style="436"/>
    <col min="512" max="512" width="3.85546875" style="436" customWidth="1"/>
    <col min="513" max="513" width="19.42578125" style="436" customWidth="1"/>
    <col min="514" max="514" width="24.85546875" style="436" customWidth="1"/>
    <col min="515" max="515" width="16.5703125" style="436" customWidth="1"/>
    <col min="516" max="516" width="12.5703125" style="436" customWidth="1"/>
    <col min="517" max="517" width="5.7109375" style="436" customWidth="1"/>
    <col min="518" max="518" width="11.140625" style="436" customWidth="1"/>
    <col min="519" max="519" width="6.7109375" style="436" customWidth="1"/>
    <col min="520" max="520" width="19.28515625" style="436" customWidth="1"/>
    <col min="521" max="522" width="9.42578125" style="436" customWidth="1"/>
    <col min="523" max="523" width="7.85546875" style="436" customWidth="1"/>
    <col min="524" max="524" width="13.140625" style="436" customWidth="1"/>
    <col min="525" max="525" width="7.140625" style="436" customWidth="1"/>
    <col min="526" max="526" width="18" style="436" customWidth="1"/>
    <col min="527" max="527" width="24.140625" style="436" customWidth="1"/>
    <col min="528" max="528" width="6.85546875" style="436"/>
    <col min="529" max="529" width="13.140625" style="436" customWidth="1"/>
    <col min="530" max="767" width="6.85546875" style="436"/>
    <col min="768" max="768" width="3.85546875" style="436" customWidth="1"/>
    <col min="769" max="769" width="19.42578125" style="436" customWidth="1"/>
    <col min="770" max="770" width="24.85546875" style="436" customWidth="1"/>
    <col min="771" max="771" width="16.5703125" style="436" customWidth="1"/>
    <col min="772" max="772" width="12.5703125" style="436" customWidth="1"/>
    <col min="773" max="773" width="5.7109375" style="436" customWidth="1"/>
    <col min="774" max="774" width="11.140625" style="436" customWidth="1"/>
    <col min="775" max="775" width="6.7109375" style="436" customWidth="1"/>
    <col min="776" max="776" width="19.28515625" style="436" customWidth="1"/>
    <col min="777" max="778" width="9.42578125" style="436" customWidth="1"/>
    <col min="779" max="779" width="7.85546875" style="436" customWidth="1"/>
    <col min="780" max="780" width="13.140625" style="436" customWidth="1"/>
    <col min="781" max="781" width="7.140625" style="436" customWidth="1"/>
    <col min="782" max="782" width="18" style="436" customWidth="1"/>
    <col min="783" max="783" width="24.140625" style="436" customWidth="1"/>
    <col min="784" max="784" width="6.85546875" style="436"/>
    <col min="785" max="785" width="13.140625" style="436" customWidth="1"/>
    <col min="786" max="1023" width="6.85546875" style="436"/>
    <col min="1024" max="1024" width="3.85546875" style="436" customWidth="1"/>
    <col min="1025" max="1025" width="19.42578125" style="436" customWidth="1"/>
    <col min="1026" max="1026" width="24.85546875" style="436" customWidth="1"/>
    <col min="1027" max="1027" width="16.5703125" style="436" customWidth="1"/>
    <col min="1028" max="1028" width="12.5703125" style="436" customWidth="1"/>
    <col min="1029" max="1029" width="5.7109375" style="436" customWidth="1"/>
    <col min="1030" max="1030" width="11.140625" style="436" customWidth="1"/>
    <col min="1031" max="1031" width="6.7109375" style="436" customWidth="1"/>
    <col min="1032" max="1032" width="19.28515625" style="436" customWidth="1"/>
    <col min="1033" max="1034" width="9.42578125" style="436" customWidth="1"/>
    <col min="1035" max="1035" width="7.85546875" style="436" customWidth="1"/>
    <col min="1036" max="1036" width="13.140625" style="436" customWidth="1"/>
    <col min="1037" max="1037" width="7.140625" style="436" customWidth="1"/>
    <col min="1038" max="1038" width="18" style="436" customWidth="1"/>
    <col min="1039" max="1039" width="24.140625" style="436" customWidth="1"/>
    <col min="1040" max="1040" width="6.85546875" style="436"/>
    <col min="1041" max="1041" width="13.140625" style="436" customWidth="1"/>
    <col min="1042" max="1279" width="6.85546875" style="436"/>
    <col min="1280" max="1280" width="3.85546875" style="436" customWidth="1"/>
    <col min="1281" max="1281" width="19.42578125" style="436" customWidth="1"/>
    <col min="1282" max="1282" width="24.85546875" style="436" customWidth="1"/>
    <col min="1283" max="1283" width="16.5703125" style="436" customWidth="1"/>
    <col min="1284" max="1284" width="12.5703125" style="436" customWidth="1"/>
    <col min="1285" max="1285" width="5.7109375" style="436" customWidth="1"/>
    <col min="1286" max="1286" width="11.140625" style="436" customWidth="1"/>
    <col min="1287" max="1287" width="6.7109375" style="436" customWidth="1"/>
    <col min="1288" max="1288" width="19.28515625" style="436" customWidth="1"/>
    <col min="1289" max="1290" width="9.42578125" style="436" customWidth="1"/>
    <col min="1291" max="1291" width="7.85546875" style="436" customWidth="1"/>
    <col min="1292" max="1292" width="13.140625" style="436" customWidth="1"/>
    <col min="1293" max="1293" width="7.140625" style="436" customWidth="1"/>
    <col min="1294" max="1294" width="18" style="436" customWidth="1"/>
    <col min="1295" max="1295" width="24.140625" style="436" customWidth="1"/>
    <col min="1296" max="1296" width="6.85546875" style="436"/>
    <col min="1297" max="1297" width="13.140625" style="436" customWidth="1"/>
    <col min="1298" max="1535" width="6.85546875" style="436"/>
    <col min="1536" max="1536" width="3.85546875" style="436" customWidth="1"/>
    <col min="1537" max="1537" width="19.42578125" style="436" customWidth="1"/>
    <col min="1538" max="1538" width="24.85546875" style="436" customWidth="1"/>
    <col min="1539" max="1539" width="16.5703125" style="436" customWidth="1"/>
    <col min="1540" max="1540" width="12.5703125" style="436" customWidth="1"/>
    <col min="1541" max="1541" width="5.7109375" style="436" customWidth="1"/>
    <col min="1542" max="1542" width="11.140625" style="436" customWidth="1"/>
    <col min="1543" max="1543" width="6.7109375" style="436" customWidth="1"/>
    <col min="1544" max="1544" width="19.28515625" style="436" customWidth="1"/>
    <col min="1545" max="1546" width="9.42578125" style="436" customWidth="1"/>
    <col min="1547" max="1547" width="7.85546875" style="436" customWidth="1"/>
    <col min="1548" max="1548" width="13.140625" style="436" customWidth="1"/>
    <col min="1549" max="1549" width="7.140625" style="436" customWidth="1"/>
    <col min="1550" max="1550" width="18" style="436" customWidth="1"/>
    <col min="1551" max="1551" width="24.140625" style="436" customWidth="1"/>
    <col min="1552" max="1552" width="6.85546875" style="436"/>
    <col min="1553" max="1553" width="13.140625" style="436" customWidth="1"/>
    <col min="1554" max="1791" width="6.85546875" style="436"/>
    <col min="1792" max="1792" width="3.85546875" style="436" customWidth="1"/>
    <col min="1793" max="1793" width="19.42578125" style="436" customWidth="1"/>
    <col min="1794" max="1794" width="24.85546875" style="436" customWidth="1"/>
    <col min="1795" max="1795" width="16.5703125" style="436" customWidth="1"/>
    <col min="1796" max="1796" width="12.5703125" style="436" customWidth="1"/>
    <col min="1797" max="1797" width="5.7109375" style="436" customWidth="1"/>
    <col min="1798" max="1798" width="11.140625" style="436" customWidth="1"/>
    <col min="1799" max="1799" width="6.7109375" style="436" customWidth="1"/>
    <col min="1800" max="1800" width="19.28515625" style="436" customWidth="1"/>
    <col min="1801" max="1802" width="9.42578125" style="436" customWidth="1"/>
    <col min="1803" max="1803" width="7.85546875" style="436" customWidth="1"/>
    <col min="1804" max="1804" width="13.140625" style="436" customWidth="1"/>
    <col min="1805" max="1805" width="7.140625" style="436" customWidth="1"/>
    <col min="1806" max="1806" width="18" style="436" customWidth="1"/>
    <col min="1807" max="1807" width="24.140625" style="436" customWidth="1"/>
    <col min="1808" max="1808" width="6.85546875" style="436"/>
    <col min="1809" max="1809" width="13.140625" style="436" customWidth="1"/>
    <col min="1810" max="2047" width="6.85546875" style="436"/>
    <col min="2048" max="2048" width="3.85546875" style="436" customWidth="1"/>
    <col min="2049" max="2049" width="19.42578125" style="436" customWidth="1"/>
    <col min="2050" max="2050" width="24.85546875" style="436" customWidth="1"/>
    <col min="2051" max="2051" width="16.5703125" style="436" customWidth="1"/>
    <col min="2052" max="2052" width="12.5703125" style="436" customWidth="1"/>
    <col min="2053" max="2053" width="5.7109375" style="436" customWidth="1"/>
    <col min="2054" max="2054" width="11.140625" style="436" customWidth="1"/>
    <col min="2055" max="2055" width="6.7109375" style="436" customWidth="1"/>
    <col min="2056" max="2056" width="19.28515625" style="436" customWidth="1"/>
    <col min="2057" max="2058" width="9.42578125" style="436" customWidth="1"/>
    <col min="2059" max="2059" width="7.85546875" style="436" customWidth="1"/>
    <col min="2060" max="2060" width="13.140625" style="436" customWidth="1"/>
    <col min="2061" max="2061" width="7.140625" style="436" customWidth="1"/>
    <col min="2062" max="2062" width="18" style="436" customWidth="1"/>
    <col min="2063" max="2063" width="24.140625" style="436" customWidth="1"/>
    <col min="2064" max="2064" width="6.85546875" style="436"/>
    <col min="2065" max="2065" width="13.140625" style="436" customWidth="1"/>
    <col min="2066" max="2303" width="6.85546875" style="436"/>
    <col min="2304" max="2304" width="3.85546875" style="436" customWidth="1"/>
    <col min="2305" max="2305" width="19.42578125" style="436" customWidth="1"/>
    <col min="2306" max="2306" width="24.85546875" style="436" customWidth="1"/>
    <col min="2307" max="2307" width="16.5703125" style="436" customWidth="1"/>
    <col min="2308" max="2308" width="12.5703125" style="436" customWidth="1"/>
    <col min="2309" max="2309" width="5.7109375" style="436" customWidth="1"/>
    <col min="2310" max="2310" width="11.140625" style="436" customWidth="1"/>
    <col min="2311" max="2311" width="6.7109375" style="436" customWidth="1"/>
    <col min="2312" max="2312" width="19.28515625" style="436" customWidth="1"/>
    <col min="2313" max="2314" width="9.42578125" style="436" customWidth="1"/>
    <col min="2315" max="2315" width="7.85546875" style="436" customWidth="1"/>
    <col min="2316" max="2316" width="13.140625" style="436" customWidth="1"/>
    <col min="2317" max="2317" width="7.140625" style="436" customWidth="1"/>
    <col min="2318" max="2318" width="18" style="436" customWidth="1"/>
    <col min="2319" max="2319" width="24.140625" style="436" customWidth="1"/>
    <col min="2320" max="2320" width="6.85546875" style="436"/>
    <col min="2321" max="2321" width="13.140625" style="436" customWidth="1"/>
    <col min="2322" max="2559" width="6.85546875" style="436"/>
    <col min="2560" max="2560" width="3.85546875" style="436" customWidth="1"/>
    <col min="2561" max="2561" width="19.42578125" style="436" customWidth="1"/>
    <col min="2562" max="2562" width="24.85546875" style="436" customWidth="1"/>
    <col min="2563" max="2563" width="16.5703125" style="436" customWidth="1"/>
    <col min="2564" max="2564" width="12.5703125" style="436" customWidth="1"/>
    <col min="2565" max="2565" width="5.7109375" style="436" customWidth="1"/>
    <col min="2566" max="2566" width="11.140625" style="436" customWidth="1"/>
    <col min="2567" max="2567" width="6.7109375" style="436" customWidth="1"/>
    <col min="2568" max="2568" width="19.28515625" style="436" customWidth="1"/>
    <col min="2569" max="2570" width="9.42578125" style="436" customWidth="1"/>
    <col min="2571" max="2571" width="7.85546875" style="436" customWidth="1"/>
    <col min="2572" max="2572" width="13.140625" style="436" customWidth="1"/>
    <col min="2573" max="2573" width="7.140625" style="436" customWidth="1"/>
    <col min="2574" max="2574" width="18" style="436" customWidth="1"/>
    <col min="2575" max="2575" width="24.140625" style="436" customWidth="1"/>
    <col min="2576" max="2576" width="6.85546875" style="436"/>
    <col min="2577" max="2577" width="13.140625" style="436" customWidth="1"/>
    <col min="2578" max="2815" width="6.85546875" style="436"/>
    <col min="2816" max="2816" width="3.85546875" style="436" customWidth="1"/>
    <col min="2817" max="2817" width="19.42578125" style="436" customWidth="1"/>
    <col min="2818" max="2818" width="24.85546875" style="436" customWidth="1"/>
    <col min="2819" max="2819" width="16.5703125" style="436" customWidth="1"/>
    <col min="2820" max="2820" width="12.5703125" style="436" customWidth="1"/>
    <col min="2821" max="2821" width="5.7109375" style="436" customWidth="1"/>
    <col min="2822" max="2822" width="11.140625" style="436" customWidth="1"/>
    <col min="2823" max="2823" width="6.7109375" style="436" customWidth="1"/>
    <col min="2824" max="2824" width="19.28515625" style="436" customWidth="1"/>
    <col min="2825" max="2826" width="9.42578125" style="436" customWidth="1"/>
    <col min="2827" max="2827" width="7.85546875" style="436" customWidth="1"/>
    <col min="2828" max="2828" width="13.140625" style="436" customWidth="1"/>
    <col min="2829" max="2829" width="7.140625" style="436" customWidth="1"/>
    <col min="2830" max="2830" width="18" style="436" customWidth="1"/>
    <col min="2831" max="2831" width="24.140625" style="436" customWidth="1"/>
    <col min="2832" max="2832" width="6.85546875" style="436"/>
    <col min="2833" max="2833" width="13.140625" style="436" customWidth="1"/>
    <col min="2834" max="3071" width="6.85546875" style="436"/>
    <col min="3072" max="3072" width="3.85546875" style="436" customWidth="1"/>
    <col min="3073" max="3073" width="19.42578125" style="436" customWidth="1"/>
    <col min="3074" max="3074" width="24.85546875" style="436" customWidth="1"/>
    <col min="3075" max="3075" width="16.5703125" style="436" customWidth="1"/>
    <col min="3076" max="3076" width="12.5703125" style="436" customWidth="1"/>
    <col min="3077" max="3077" width="5.7109375" style="436" customWidth="1"/>
    <col min="3078" max="3078" width="11.140625" style="436" customWidth="1"/>
    <col min="3079" max="3079" width="6.7109375" style="436" customWidth="1"/>
    <col min="3080" max="3080" width="19.28515625" style="436" customWidth="1"/>
    <col min="3081" max="3082" width="9.42578125" style="436" customWidth="1"/>
    <col min="3083" max="3083" width="7.85546875" style="436" customWidth="1"/>
    <col min="3084" max="3084" width="13.140625" style="436" customWidth="1"/>
    <col min="3085" max="3085" width="7.140625" style="436" customWidth="1"/>
    <col min="3086" max="3086" width="18" style="436" customWidth="1"/>
    <col min="3087" max="3087" width="24.140625" style="436" customWidth="1"/>
    <col min="3088" max="3088" width="6.85546875" style="436"/>
    <col min="3089" max="3089" width="13.140625" style="436" customWidth="1"/>
    <col min="3090" max="3327" width="6.85546875" style="436"/>
    <col min="3328" max="3328" width="3.85546875" style="436" customWidth="1"/>
    <col min="3329" max="3329" width="19.42578125" style="436" customWidth="1"/>
    <col min="3330" max="3330" width="24.85546875" style="436" customWidth="1"/>
    <col min="3331" max="3331" width="16.5703125" style="436" customWidth="1"/>
    <col min="3332" max="3332" width="12.5703125" style="436" customWidth="1"/>
    <col min="3333" max="3333" width="5.7109375" style="436" customWidth="1"/>
    <col min="3334" max="3334" width="11.140625" style="436" customWidth="1"/>
    <col min="3335" max="3335" width="6.7109375" style="436" customWidth="1"/>
    <col min="3336" max="3336" width="19.28515625" style="436" customWidth="1"/>
    <col min="3337" max="3338" width="9.42578125" style="436" customWidth="1"/>
    <col min="3339" max="3339" width="7.85546875" style="436" customWidth="1"/>
    <col min="3340" max="3340" width="13.140625" style="436" customWidth="1"/>
    <col min="3341" max="3341" width="7.140625" style="436" customWidth="1"/>
    <col min="3342" max="3342" width="18" style="436" customWidth="1"/>
    <col min="3343" max="3343" width="24.140625" style="436" customWidth="1"/>
    <col min="3344" max="3344" width="6.85546875" style="436"/>
    <col min="3345" max="3345" width="13.140625" style="436" customWidth="1"/>
    <col min="3346" max="3583" width="6.85546875" style="436"/>
    <col min="3584" max="3584" width="3.85546875" style="436" customWidth="1"/>
    <col min="3585" max="3585" width="19.42578125" style="436" customWidth="1"/>
    <col min="3586" max="3586" width="24.85546875" style="436" customWidth="1"/>
    <col min="3587" max="3587" width="16.5703125" style="436" customWidth="1"/>
    <col min="3588" max="3588" width="12.5703125" style="436" customWidth="1"/>
    <col min="3589" max="3589" width="5.7109375" style="436" customWidth="1"/>
    <col min="3590" max="3590" width="11.140625" style="436" customWidth="1"/>
    <col min="3591" max="3591" width="6.7109375" style="436" customWidth="1"/>
    <col min="3592" max="3592" width="19.28515625" style="436" customWidth="1"/>
    <col min="3593" max="3594" width="9.42578125" style="436" customWidth="1"/>
    <col min="3595" max="3595" width="7.85546875" style="436" customWidth="1"/>
    <col min="3596" max="3596" width="13.140625" style="436" customWidth="1"/>
    <col min="3597" max="3597" width="7.140625" style="436" customWidth="1"/>
    <col min="3598" max="3598" width="18" style="436" customWidth="1"/>
    <col min="3599" max="3599" width="24.140625" style="436" customWidth="1"/>
    <col min="3600" max="3600" width="6.85546875" style="436"/>
    <col min="3601" max="3601" width="13.140625" style="436" customWidth="1"/>
    <col min="3602" max="3839" width="6.85546875" style="436"/>
    <col min="3840" max="3840" width="3.85546875" style="436" customWidth="1"/>
    <col min="3841" max="3841" width="19.42578125" style="436" customWidth="1"/>
    <col min="3842" max="3842" width="24.85546875" style="436" customWidth="1"/>
    <col min="3843" max="3843" width="16.5703125" style="436" customWidth="1"/>
    <col min="3844" max="3844" width="12.5703125" style="436" customWidth="1"/>
    <col min="3845" max="3845" width="5.7109375" style="436" customWidth="1"/>
    <col min="3846" max="3846" width="11.140625" style="436" customWidth="1"/>
    <col min="3847" max="3847" width="6.7109375" style="436" customWidth="1"/>
    <col min="3848" max="3848" width="19.28515625" style="436" customWidth="1"/>
    <col min="3849" max="3850" width="9.42578125" style="436" customWidth="1"/>
    <col min="3851" max="3851" width="7.85546875" style="436" customWidth="1"/>
    <col min="3852" max="3852" width="13.140625" style="436" customWidth="1"/>
    <col min="3853" max="3853" width="7.140625" style="436" customWidth="1"/>
    <col min="3854" max="3854" width="18" style="436" customWidth="1"/>
    <col min="3855" max="3855" width="24.140625" style="436" customWidth="1"/>
    <col min="3856" max="3856" width="6.85546875" style="436"/>
    <col min="3857" max="3857" width="13.140625" style="436" customWidth="1"/>
    <col min="3858" max="4095" width="6.85546875" style="436"/>
    <col min="4096" max="4096" width="3.85546875" style="436" customWidth="1"/>
    <col min="4097" max="4097" width="19.42578125" style="436" customWidth="1"/>
    <col min="4098" max="4098" width="24.85546875" style="436" customWidth="1"/>
    <col min="4099" max="4099" width="16.5703125" style="436" customWidth="1"/>
    <col min="4100" max="4100" width="12.5703125" style="436" customWidth="1"/>
    <col min="4101" max="4101" width="5.7109375" style="436" customWidth="1"/>
    <col min="4102" max="4102" width="11.140625" style="436" customWidth="1"/>
    <col min="4103" max="4103" width="6.7109375" style="436" customWidth="1"/>
    <col min="4104" max="4104" width="19.28515625" style="436" customWidth="1"/>
    <col min="4105" max="4106" width="9.42578125" style="436" customWidth="1"/>
    <col min="4107" max="4107" width="7.85546875" style="436" customWidth="1"/>
    <col min="4108" max="4108" width="13.140625" style="436" customWidth="1"/>
    <col min="4109" max="4109" width="7.140625" style="436" customWidth="1"/>
    <col min="4110" max="4110" width="18" style="436" customWidth="1"/>
    <col min="4111" max="4111" width="24.140625" style="436" customWidth="1"/>
    <col min="4112" max="4112" width="6.85546875" style="436"/>
    <col min="4113" max="4113" width="13.140625" style="436" customWidth="1"/>
    <col min="4114" max="4351" width="6.85546875" style="436"/>
    <col min="4352" max="4352" width="3.85546875" style="436" customWidth="1"/>
    <col min="4353" max="4353" width="19.42578125" style="436" customWidth="1"/>
    <col min="4354" max="4354" width="24.85546875" style="436" customWidth="1"/>
    <col min="4355" max="4355" width="16.5703125" style="436" customWidth="1"/>
    <col min="4356" max="4356" width="12.5703125" style="436" customWidth="1"/>
    <col min="4357" max="4357" width="5.7109375" style="436" customWidth="1"/>
    <col min="4358" max="4358" width="11.140625" style="436" customWidth="1"/>
    <col min="4359" max="4359" width="6.7109375" style="436" customWidth="1"/>
    <col min="4360" max="4360" width="19.28515625" style="436" customWidth="1"/>
    <col min="4361" max="4362" width="9.42578125" style="436" customWidth="1"/>
    <col min="4363" max="4363" width="7.85546875" style="436" customWidth="1"/>
    <col min="4364" max="4364" width="13.140625" style="436" customWidth="1"/>
    <col min="4365" max="4365" width="7.140625" style="436" customWidth="1"/>
    <col min="4366" max="4366" width="18" style="436" customWidth="1"/>
    <col min="4367" max="4367" width="24.140625" style="436" customWidth="1"/>
    <col min="4368" max="4368" width="6.85546875" style="436"/>
    <col min="4369" max="4369" width="13.140625" style="436" customWidth="1"/>
    <col min="4370" max="4607" width="6.85546875" style="436"/>
    <col min="4608" max="4608" width="3.85546875" style="436" customWidth="1"/>
    <col min="4609" max="4609" width="19.42578125" style="436" customWidth="1"/>
    <col min="4610" max="4610" width="24.85546875" style="436" customWidth="1"/>
    <col min="4611" max="4611" width="16.5703125" style="436" customWidth="1"/>
    <col min="4612" max="4612" width="12.5703125" style="436" customWidth="1"/>
    <col min="4613" max="4613" width="5.7109375" style="436" customWidth="1"/>
    <col min="4614" max="4614" width="11.140625" style="436" customWidth="1"/>
    <col min="4615" max="4615" width="6.7109375" style="436" customWidth="1"/>
    <col min="4616" max="4616" width="19.28515625" style="436" customWidth="1"/>
    <col min="4617" max="4618" width="9.42578125" style="436" customWidth="1"/>
    <col min="4619" max="4619" width="7.85546875" style="436" customWidth="1"/>
    <col min="4620" max="4620" width="13.140625" style="436" customWidth="1"/>
    <col min="4621" max="4621" width="7.140625" style="436" customWidth="1"/>
    <col min="4622" max="4622" width="18" style="436" customWidth="1"/>
    <col min="4623" max="4623" width="24.140625" style="436" customWidth="1"/>
    <col min="4624" max="4624" width="6.85546875" style="436"/>
    <col min="4625" max="4625" width="13.140625" style="436" customWidth="1"/>
    <col min="4626" max="4863" width="6.85546875" style="436"/>
    <col min="4864" max="4864" width="3.85546875" style="436" customWidth="1"/>
    <col min="4865" max="4865" width="19.42578125" style="436" customWidth="1"/>
    <col min="4866" max="4866" width="24.85546875" style="436" customWidth="1"/>
    <col min="4867" max="4867" width="16.5703125" style="436" customWidth="1"/>
    <col min="4868" max="4868" width="12.5703125" style="436" customWidth="1"/>
    <col min="4869" max="4869" width="5.7109375" style="436" customWidth="1"/>
    <col min="4870" max="4870" width="11.140625" style="436" customWidth="1"/>
    <col min="4871" max="4871" width="6.7109375" style="436" customWidth="1"/>
    <col min="4872" max="4872" width="19.28515625" style="436" customWidth="1"/>
    <col min="4873" max="4874" width="9.42578125" style="436" customWidth="1"/>
    <col min="4875" max="4875" width="7.85546875" style="436" customWidth="1"/>
    <col min="4876" max="4876" width="13.140625" style="436" customWidth="1"/>
    <col min="4877" max="4877" width="7.140625" style="436" customWidth="1"/>
    <col min="4878" max="4878" width="18" style="436" customWidth="1"/>
    <col min="4879" max="4879" width="24.140625" style="436" customWidth="1"/>
    <col min="4880" max="4880" width="6.85546875" style="436"/>
    <col min="4881" max="4881" width="13.140625" style="436" customWidth="1"/>
    <col min="4882" max="5119" width="6.85546875" style="436"/>
    <col min="5120" max="5120" width="3.85546875" style="436" customWidth="1"/>
    <col min="5121" max="5121" width="19.42578125" style="436" customWidth="1"/>
    <col min="5122" max="5122" width="24.85546875" style="436" customWidth="1"/>
    <col min="5123" max="5123" width="16.5703125" style="436" customWidth="1"/>
    <col min="5124" max="5124" width="12.5703125" style="436" customWidth="1"/>
    <col min="5125" max="5125" width="5.7109375" style="436" customWidth="1"/>
    <col min="5126" max="5126" width="11.140625" style="436" customWidth="1"/>
    <col min="5127" max="5127" width="6.7109375" style="436" customWidth="1"/>
    <col min="5128" max="5128" width="19.28515625" style="436" customWidth="1"/>
    <col min="5129" max="5130" width="9.42578125" style="436" customWidth="1"/>
    <col min="5131" max="5131" width="7.85546875" style="436" customWidth="1"/>
    <col min="5132" max="5132" width="13.140625" style="436" customWidth="1"/>
    <col min="5133" max="5133" width="7.140625" style="436" customWidth="1"/>
    <col min="5134" max="5134" width="18" style="436" customWidth="1"/>
    <col min="5135" max="5135" width="24.140625" style="436" customWidth="1"/>
    <col min="5136" max="5136" width="6.85546875" style="436"/>
    <col min="5137" max="5137" width="13.140625" style="436" customWidth="1"/>
    <col min="5138" max="5375" width="6.85546875" style="436"/>
    <col min="5376" max="5376" width="3.85546875" style="436" customWidth="1"/>
    <col min="5377" max="5377" width="19.42578125" style="436" customWidth="1"/>
    <col min="5378" max="5378" width="24.85546875" style="436" customWidth="1"/>
    <col min="5379" max="5379" width="16.5703125" style="436" customWidth="1"/>
    <col min="5380" max="5380" width="12.5703125" style="436" customWidth="1"/>
    <col min="5381" max="5381" width="5.7109375" style="436" customWidth="1"/>
    <col min="5382" max="5382" width="11.140625" style="436" customWidth="1"/>
    <col min="5383" max="5383" width="6.7109375" style="436" customWidth="1"/>
    <col min="5384" max="5384" width="19.28515625" style="436" customWidth="1"/>
    <col min="5385" max="5386" width="9.42578125" style="436" customWidth="1"/>
    <col min="5387" max="5387" width="7.85546875" style="436" customWidth="1"/>
    <col min="5388" max="5388" width="13.140625" style="436" customWidth="1"/>
    <col min="5389" max="5389" width="7.140625" style="436" customWidth="1"/>
    <col min="5390" max="5390" width="18" style="436" customWidth="1"/>
    <col min="5391" max="5391" width="24.140625" style="436" customWidth="1"/>
    <col min="5392" max="5392" width="6.85546875" style="436"/>
    <col min="5393" max="5393" width="13.140625" style="436" customWidth="1"/>
    <col min="5394" max="5631" width="6.85546875" style="436"/>
    <col min="5632" max="5632" width="3.85546875" style="436" customWidth="1"/>
    <col min="5633" max="5633" width="19.42578125" style="436" customWidth="1"/>
    <col min="5634" max="5634" width="24.85546875" style="436" customWidth="1"/>
    <col min="5635" max="5635" width="16.5703125" style="436" customWidth="1"/>
    <col min="5636" max="5636" width="12.5703125" style="436" customWidth="1"/>
    <col min="5637" max="5637" width="5.7109375" style="436" customWidth="1"/>
    <col min="5638" max="5638" width="11.140625" style="436" customWidth="1"/>
    <col min="5639" max="5639" width="6.7109375" style="436" customWidth="1"/>
    <col min="5640" max="5640" width="19.28515625" style="436" customWidth="1"/>
    <col min="5641" max="5642" width="9.42578125" style="436" customWidth="1"/>
    <col min="5643" max="5643" width="7.85546875" style="436" customWidth="1"/>
    <col min="5644" max="5644" width="13.140625" style="436" customWidth="1"/>
    <col min="5645" max="5645" width="7.140625" style="436" customWidth="1"/>
    <col min="5646" max="5646" width="18" style="436" customWidth="1"/>
    <col min="5647" max="5647" width="24.140625" style="436" customWidth="1"/>
    <col min="5648" max="5648" width="6.85546875" style="436"/>
    <col min="5649" max="5649" width="13.140625" style="436" customWidth="1"/>
    <col min="5650" max="5887" width="6.85546875" style="436"/>
    <col min="5888" max="5888" width="3.85546875" style="436" customWidth="1"/>
    <col min="5889" max="5889" width="19.42578125" style="436" customWidth="1"/>
    <col min="5890" max="5890" width="24.85546875" style="436" customWidth="1"/>
    <col min="5891" max="5891" width="16.5703125" style="436" customWidth="1"/>
    <col min="5892" max="5892" width="12.5703125" style="436" customWidth="1"/>
    <col min="5893" max="5893" width="5.7109375" style="436" customWidth="1"/>
    <col min="5894" max="5894" width="11.140625" style="436" customWidth="1"/>
    <col min="5895" max="5895" width="6.7109375" style="436" customWidth="1"/>
    <col min="5896" max="5896" width="19.28515625" style="436" customWidth="1"/>
    <col min="5897" max="5898" width="9.42578125" style="436" customWidth="1"/>
    <col min="5899" max="5899" width="7.85546875" style="436" customWidth="1"/>
    <col min="5900" max="5900" width="13.140625" style="436" customWidth="1"/>
    <col min="5901" max="5901" width="7.140625" style="436" customWidth="1"/>
    <col min="5902" max="5902" width="18" style="436" customWidth="1"/>
    <col min="5903" max="5903" width="24.140625" style="436" customWidth="1"/>
    <col min="5904" max="5904" width="6.85546875" style="436"/>
    <col min="5905" max="5905" width="13.140625" style="436" customWidth="1"/>
    <col min="5906" max="6143" width="6.85546875" style="436"/>
    <col min="6144" max="6144" width="3.85546875" style="436" customWidth="1"/>
    <col min="6145" max="6145" width="19.42578125" style="436" customWidth="1"/>
    <col min="6146" max="6146" width="24.85546875" style="436" customWidth="1"/>
    <col min="6147" max="6147" width="16.5703125" style="436" customWidth="1"/>
    <col min="6148" max="6148" width="12.5703125" style="436" customWidth="1"/>
    <col min="6149" max="6149" width="5.7109375" style="436" customWidth="1"/>
    <col min="6150" max="6150" width="11.140625" style="436" customWidth="1"/>
    <col min="6151" max="6151" width="6.7109375" style="436" customWidth="1"/>
    <col min="6152" max="6152" width="19.28515625" style="436" customWidth="1"/>
    <col min="6153" max="6154" width="9.42578125" style="436" customWidth="1"/>
    <col min="6155" max="6155" width="7.85546875" style="436" customWidth="1"/>
    <col min="6156" max="6156" width="13.140625" style="436" customWidth="1"/>
    <col min="6157" max="6157" width="7.140625" style="436" customWidth="1"/>
    <col min="6158" max="6158" width="18" style="436" customWidth="1"/>
    <col min="6159" max="6159" width="24.140625" style="436" customWidth="1"/>
    <col min="6160" max="6160" width="6.85546875" style="436"/>
    <col min="6161" max="6161" width="13.140625" style="436" customWidth="1"/>
    <col min="6162" max="6399" width="6.85546875" style="436"/>
    <col min="6400" max="6400" width="3.85546875" style="436" customWidth="1"/>
    <col min="6401" max="6401" width="19.42578125" style="436" customWidth="1"/>
    <col min="6402" max="6402" width="24.85546875" style="436" customWidth="1"/>
    <col min="6403" max="6403" width="16.5703125" style="436" customWidth="1"/>
    <col min="6404" max="6404" width="12.5703125" style="436" customWidth="1"/>
    <col min="6405" max="6405" width="5.7109375" style="436" customWidth="1"/>
    <col min="6406" max="6406" width="11.140625" style="436" customWidth="1"/>
    <col min="6407" max="6407" width="6.7109375" style="436" customWidth="1"/>
    <col min="6408" max="6408" width="19.28515625" style="436" customWidth="1"/>
    <col min="6409" max="6410" width="9.42578125" style="436" customWidth="1"/>
    <col min="6411" max="6411" width="7.85546875" style="436" customWidth="1"/>
    <col min="6412" max="6412" width="13.140625" style="436" customWidth="1"/>
    <col min="6413" max="6413" width="7.140625" style="436" customWidth="1"/>
    <col min="6414" max="6414" width="18" style="436" customWidth="1"/>
    <col min="6415" max="6415" width="24.140625" style="436" customWidth="1"/>
    <col min="6416" max="6416" width="6.85546875" style="436"/>
    <col min="6417" max="6417" width="13.140625" style="436" customWidth="1"/>
    <col min="6418" max="6655" width="6.85546875" style="436"/>
    <col min="6656" max="6656" width="3.85546875" style="436" customWidth="1"/>
    <col min="6657" max="6657" width="19.42578125" style="436" customWidth="1"/>
    <col min="6658" max="6658" width="24.85546875" style="436" customWidth="1"/>
    <col min="6659" max="6659" width="16.5703125" style="436" customWidth="1"/>
    <col min="6660" max="6660" width="12.5703125" style="436" customWidth="1"/>
    <col min="6661" max="6661" width="5.7109375" style="436" customWidth="1"/>
    <col min="6662" max="6662" width="11.140625" style="436" customWidth="1"/>
    <col min="6663" max="6663" width="6.7109375" style="436" customWidth="1"/>
    <col min="6664" max="6664" width="19.28515625" style="436" customWidth="1"/>
    <col min="6665" max="6666" width="9.42578125" style="436" customWidth="1"/>
    <col min="6667" max="6667" width="7.85546875" style="436" customWidth="1"/>
    <col min="6668" max="6668" width="13.140625" style="436" customWidth="1"/>
    <col min="6669" max="6669" width="7.140625" style="436" customWidth="1"/>
    <col min="6670" max="6670" width="18" style="436" customWidth="1"/>
    <col min="6671" max="6671" width="24.140625" style="436" customWidth="1"/>
    <col min="6672" max="6672" width="6.85546875" style="436"/>
    <col min="6673" max="6673" width="13.140625" style="436" customWidth="1"/>
    <col min="6674" max="6911" width="6.85546875" style="436"/>
    <col min="6912" max="6912" width="3.85546875" style="436" customWidth="1"/>
    <col min="6913" max="6913" width="19.42578125" style="436" customWidth="1"/>
    <col min="6914" max="6914" width="24.85546875" style="436" customWidth="1"/>
    <col min="6915" max="6915" width="16.5703125" style="436" customWidth="1"/>
    <col min="6916" max="6916" width="12.5703125" style="436" customWidth="1"/>
    <col min="6917" max="6917" width="5.7109375" style="436" customWidth="1"/>
    <col min="6918" max="6918" width="11.140625" style="436" customWidth="1"/>
    <col min="6919" max="6919" width="6.7109375" style="436" customWidth="1"/>
    <col min="6920" max="6920" width="19.28515625" style="436" customWidth="1"/>
    <col min="6921" max="6922" width="9.42578125" style="436" customWidth="1"/>
    <col min="6923" max="6923" width="7.85546875" style="436" customWidth="1"/>
    <col min="6924" max="6924" width="13.140625" style="436" customWidth="1"/>
    <col min="6925" max="6925" width="7.140625" style="436" customWidth="1"/>
    <col min="6926" max="6926" width="18" style="436" customWidth="1"/>
    <col min="6927" max="6927" width="24.140625" style="436" customWidth="1"/>
    <col min="6928" max="6928" width="6.85546875" style="436"/>
    <col min="6929" max="6929" width="13.140625" style="436" customWidth="1"/>
    <col min="6930" max="7167" width="6.85546875" style="436"/>
    <col min="7168" max="7168" width="3.85546875" style="436" customWidth="1"/>
    <col min="7169" max="7169" width="19.42578125" style="436" customWidth="1"/>
    <col min="7170" max="7170" width="24.85546875" style="436" customWidth="1"/>
    <col min="7171" max="7171" width="16.5703125" style="436" customWidth="1"/>
    <col min="7172" max="7172" width="12.5703125" style="436" customWidth="1"/>
    <col min="7173" max="7173" width="5.7109375" style="436" customWidth="1"/>
    <col min="7174" max="7174" width="11.140625" style="436" customWidth="1"/>
    <col min="7175" max="7175" width="6.7109375" style="436" customWidth="1"/>
    <col min="7176" max="7176" width="19.28515625" style="436" customWidth="1"/>
    <col min="7177" max="7178" width="9.42578125" style="436" customWidth="1"/>
    <col min="7179" max="7179" width="7.85546875" style="436" customWidth="1"/>
    <col min="7180" max="7180" width="13.140625" style="436" customWidth="1"/>
    <col min="7181" max="7181" width="7.140625" style="436" customWidth="1"/>
    <col min="7182" max="7182" width="18" style="436" customWidth="1"/>
    <col min="7183" max="7183" width="24.140625" style="436" customWidth="1"/>
    <col min="7184" max="7184" width="6.85546875" style="436"/>
    <col min="7185" max="7185" width="13.140625" style="436" customWidth="1"/>
    <col min="7186" max="7423" width="6.85546875" style="436"/>
    <col min="7424" max="7424" width="3.85546875" style="436" customWidth="1"/>
    <col min="7425" max="7425" width="19.42578125" style="436" customWidth="1"/>
    <col min="7426" max="7426" width="24.85546875" style="436" customWidth="1"/>
    <col min="7427" max="7427" width="16.5703125" style="436" customWidth="1"/>
    <col min="7428" max="7428" width="12.5703125" style="436" customWidth="1"/>
    <col min="7429" max="7429" width="5.7109375" style="436" customWidth="1"/>
    <col min="7430" max="7430" width="11.140625" style="436" customWidth="1"/>
    <col min="7431" max="7431" width="6.7109375" style="436" customWidth="1"/>
    <col min="7432" max="7432" width="19.28515625" style="436" customWidth="1"/>
    <col min="7433" max="7434" width="9.42578125" style="436" customWidth="1"/>
    <col min="7435" max="7435" width="7.85546875" style="436" customWidth="1"/>
    <col min="7436" max="7436" width="13.140625" style="436" customWidth="1"/>
    <col min="7437" max="7437" width="7.140625" style="436" customWidth="1"/>
    <col min="7438" max="7438" width="18" style="436" customWidth="1"/>
    <col min="7439" max="7439" width="24.140625" style="436" customWidth="1"/>
    <col min="7440" max="7440" width="6.85546875" style="436"/>
    <col min="7441" max="7441" width="13.140625" style="436" customWidth="1"/>
    <col min="7442" max="7679" width="6.85546875" style="436"/>
    <col min="7680" max="7680" width="3.85546875" style="436" customWidth="1"/>
    <col min="7681" max="7681" width="19.42578125" style="436" customWidth="1"/>
    <col min="7682" max="7682" width="24.85546875" style="436" customWidth="1"/>
    <col min="7683" max="7683" width="16.5703125" style="436" customWidth="1"/>
    <col min="7684" max="7684" width="12.5703125" style="436" customWidth="1"/>
    <col min="7685" max="7685" width="5.7109375" style="436" customWidth="1"/>
    <col min="7686" max="7686" width="11.140625" style="436" customWidth="1"/>
    <col min="7687" max="7687" width="6.7109375" style="436" customWidth="1"/>
    <col min="7688" max="7688" width="19.28515625" style="436" customWidth="1"/>
    <col min="7689" max="7690" width="9.42578125" style="436" customWidth="1"/>
    <col min="7691" max="7691" width="7.85546875" style="436" customWidth="1"/>
    <col min="7692" max="7692" width="13.140625" style="436" customWidth="1"/>
    <col min="7693" max="7693" width="7.140625" style="436" customWidth="1"/>
    <col min="7694" max="7694" width="18" style="436" customWidth="1"/>
    <col min="7695" max="7695" width="24.140625" style="436" customWidth="1"/>
    <col min="7696" max="7696" width="6.85546875" style="436"/>
    <col min="7697" max="7697" width="13.140625" style="436" customWidth="1"/>
    <col min="7698" max="7935" width="6.85546875" style="436"/>
    <col min="7936" max="7936" width="3.85546875" style="436" customWidth="1"/>
    <col min="7937" max="7937" width="19.42578125" style="436" customWidth="1"/>
    <col min="7938" max="7938" width="24.85546875" style="436" customWidth="1"/>
    <col min="7939" max="7939" width="16.5703125" style="436" customWidth="1"/>
    <col min="7940" max="7940" width="12.5703125" style="436" customWidth="1"/>
    <col min="7941" max="7941" width="5.7109375" style="436" customWidth="1"/>
    <col min="7942" max="7942" width="11.140625" style="436" customWidth="1"/>
    <col min="7943" max="7943" width="6.7109375" style="436" customWidth="1"/>
    <col min="7944" max="7944" width="19.28515625" style="436" customWidth="1"/>
    <col min="7945" max="7946" width="9.42578125" style="436" customWidth="1"/>
    <col min="7947" max="7947" width="7.85546875" style="436" customWidth="1"/>
    <col min="7948" max="7948" width="13.140625" style="436" customWidth="1"/>
    <col min="7949" max="7949" width="7.140625" style="436" customWidth="1"/>
    <col min="7950" max="7950" width="18" style="436" customWidth="1"/>
    <col min="7951" max="7951" width="24.140625" style="436" customWidth="1"/>
    <col min="7952" max="7952" width="6.85546875" style="436"/>
    <col min="7953" max="7953" width="13.140625" style="436" customWidth="1"/>
    <col min="7954" max="8191" width="6.85546875" style="436"/>
    <col min="8192" max="8192" width="3.85546875" style="436" customWidth="1"/>
    <col min="8193" max="8193" width="19.42578125" style="436" customWidth="1"/>
    <col min="8194" max="8194" width="24.85546875" style="436" customWidth="1"/>
    <col min="8195" max="8195" width="16.5703125" style="436" customWidth="1"/>
    <col min="8196" max="8196" width="12.5703125" style="436" customWidth="1"/>
    <col min="8197" max="8197" width="5.7109375" style="436" customWidth="1"/>
    <col min="8198" max="8198" width="11.140625" style="436" customWidth="1"/>
    <col min="8199" max="8199" width="6.7109375" style="436" customWidth="1"/>
    <col min="8200" max="8200" width="19.28515625" style="436" customWidth="1"/>
    <col min="8201" max="8202" width="9.42578125" style="436" customWidth="1"/>
    <col min="8203" max="8203" width="7.85546875" style="436" customWidth="1"/>
    <col min="8204" max="8204" width="13.140625" style="436" customWidth="1"/>
    <col min="8205" max="8205" width="7.140625" style="436" customWidth="1"/>
    <col min="8206" max="8206" width="18" style="436" customWidth="1"/>
    <col min="8207" max="8207" width="24.140625" style="436" customWidth="1"/>
    <col min="8208" max="8208" width="6.85546875" style="436"/>
    <col min="8209" max="8209" width="13.140625" style="436" customWidth="1"/>
    <col min="8210" max="8447" width="6.85546875" style="436"/>
    <col min="8448" max="8448" width="3.85546875" style="436" customWidth="1"/>
    <col min="8449" max="8449" width="19.42578125" style="436" customWidth="1"/>
    <col min="8450" max="8450" width="24.85546875" style="436" customWidth="1"/>
    <col min="8451" max="8451" width="16.5703125" style="436" customWidth="1"/>
    <col min="8452" max="8452" width="12.5703125" style="436" customWidth="1"/>
    <col min="8453" max="8453" width="5.7109375" style="436" customWidth="1"/>
    <col min="8454" max="8454" width="11.140625" style="436" customWidth="1"/>
    <col min="8455" max="8455" width="6.7109375" style="436" customWidth="1"/>
    <col min="8456" max="8456" width="19.28515625" style="436" customWidth="1"/>
    <col min="8457" max="8458" width="9.42578125" style="436" customWidth="1"/>
    <col min="8459" max="8459" width="7.85546875" style="436" customWidth="1"/>
    <col min="8460" max="8460" width="13.140625" style="436" customWidth="1"/>
    <col min="8461" max="8461" width="7.140625" style="436" customWidth="1"/>
    <col min="8462" max="8462" width="18" style="436" customWidth="1"/>
    <col min="8463" max="8463" width="24.140625" style="436" customWidth="1"/>
    <col min="8464" max="8464" width="6.85546875" style="436"/>
    <col min="8465" max="8465" width="13.140625" style="436" customWidth="1"/>
    <col min="8466" max="8703" width="6.85546875" style="436"/>
    <col min="8704" max="8704" width="3.85546875" style="436" customWidth="1"/>
    <col min="8705" max="8705" width="19.42578125" style="436" customWidth="1"/>
    <col min="8706" max="8706" width="24.85546875" style="436" customWidth="1"/>
    <col min="8707" max="8707" width="16.5703125" style="436" customWidth="1"/>
    <col min="8708" max="8708" width="12.5703125" style="436" customWidth="1"/>
    <col min="8709" max="8709" width="5.7109375" style="436" customWidth="1"/>
    <col min="8710" max="8710" width="11.140625" style="436" customWidth="1"/>
    <col min="8711" max="8711" width="6.7109375" style="436" customWidth="1"/>
    <col min="8712" max="8712" width="19.28515625" style="436" customWidth="1"/>
    <col min="8713" max="8714" width="9.42578125" style="436" customWidth="1"/>
    <col min="8715" max="8715" width="7.85546875" style="436" customWidth="1"/>
    <col min="8716" max="8716" width="13.140625" style="436" customWidth="1"/>
    <col min="8717" max="8717" width="7.140625" style="436" customWidth="1"/>
    <col min="8718" max="8718" width="18" style="436" customWidth="1"/>
    <col min="8719" max="8719" width="24.140625" style="436" customWidth="1"/>
    <col min="8720" max="8720" width="6.85546875" style="436"/>
    <col min="8721" max="8721" width="13.140625" style="436" customWidth="1"/>
    <col min="8722" max="8959" width="6.85546875" style="436"/>
    <col min="8960" max="8960" width="3.85546875" style="436" customWidth="1"/>
    <col min="8961" max="8961" width="19.42578125" style="436" customWidth="1"/>
    <col min="8962" max="8962" width="24.85546875" style="436" customWidth="1"/>
    <col min="8963" max="8963" width="16.5703125" style="436" customWidth="1"/>
    <col min="8964" max="8964" width="12.5703125" style="436" customWidth="1"/>
    <col min="8965" max="8965" width="5.7109375" style="436" customWidth="1"/>
    <col min="8966" max="8966" width="11.140625" style="436" customWidth="1"/>
    <col min="8967" max="8967" width="6.7109375" style="436" customWidth="1"/>
    <col min="8968" max="8968" width="19.28515625" style="436" customWidth="1"/>
    <col min="8969" max="8970" width="9.42578125" style="436" customWidth="1"/>
    <col min="8971" max="8971" width="7.85546875" style="436" customWidth="1"/>
    <col min="8972" max="8972" width="13.140625" style="436" customWidth="1"/>
    <col min="8973" max="8973" width="7.140625" style="436" customWidth="1"/>
    <col min="8974" max="8974" width="18" style="436" customWidth="1"/>
    <col min="8975" max="8975" width="24.140625" style="436" customWidth="1"/>
    <col min="8976" max="8976" width="6.85546875" style="436"/>
    <col min="8977" max="8977" width="13.140625" style="436" customWidth="1"/>
    <col min="8978" max="9215" width="6.85546875" style="436"/>
    <col min="9216" max="9216" width="3.85546875" style="436" customWidth="1"/>
    <col min="9217" max="9217" width="19.42578125" style="436" customWidth="1"/>
    <col min="9218" max="9218" width="24.85546875" style="436" customWidth="1"/>
    <col min="9219" max="9219" width="16.5703125" style="436" customWidth="1"/>
    <col min="9220" max="9220" width="12.5703125" style="436" customWidth="1"/>
    <col min="9221" max="9221" width="5.7109375" style="436" customWidth="1"/>
    <col min="9222" max="9222" width="11.140625" style="436" customWidth="1"/>
    <col min="9223" max="9223" width="6.7109375" style="436" customWidth="1"/>
    <col min="9224" max="9224" width="19.28515625" style="436" customWidth="1"/>
    <col min="9225" max="9226" width="9.42578125" style="436" customWidth="1"/>
    <col min="9227" max="9227" width="7.85546875" style="436" customWidth="1"/>
    <col min="9228" max="9228" width="13.140625" style="436" customWidth="1"/>
    <col min="9229" max="9229" width="7.140625" style="436" customWidth="1"/>
    <col min="9230" max="9230" width="18" style="436" customWidth="1"/>
    <col min="9231" max="9231" width="24.140625" style="436" customWidth="1"/>
    <col min="9232" max="9232" width="6.85546875" style="436"/>
    <col min="9233" max="9233" width="13.140625" style="436" customWidth="1"/>
    <col min="9234" max="9471" width="6.85546875" style="436"/>
    <col min="9472" max="9472" width="3.85546875" style="436" customWidth="1"/>
    <col min="9473" max="9473" width="19.42578125" style="436" customWidth="1"/>
    <col min="9474" max="9474" width="24.85546875" style="436" customWidth="1"/>
    <col min="9475" max="9475" width="16.5703125" style="436" customWidth="1"/>
    <col min="9476" max="9476" width="12.5703125" style="436" customWidth="1"/>
    <col min="9477" max="9477" width="5.7109375" style="436" customWidth="1"/>
    <col min="9478" max="9478" width="11.140625" style="436" customWidth="1"/>
    <col min="9479" max="9479" width="6.7109375" style="436" customWidth="1"/>
    <col min="9480" max="9480" width="19.28515625" style="436" customWidth="1"/>
    <col min="9481" max="9482" width="9.42578125" style="436" customWidth="1"/>
    <col min="9483" max="9483" width="7.85546875" style="436" customWidth="1"/>
    <col min="9484" max="9484" width="13.140625" style="436" customWidth="1"/>
    <col min="9485" max="9485" width="7.140625" style="436" customWidth="1"/>
    <col min="9486" max="9486" width="18" style="436" customWidth="1"/>
    <col min="9487" max="9487" width="24.140625" style="436" customWidth="1"/>
    <col min="9488" max="9488" width="6.85546875" style="436"/>
    <col min="9489" max="9489" width="13.140625" style="436" customWidth="1"/>
    <col min="9490" max="9727" width="6.85546875" style="436"/>
    <col min="9728" max="9728" width="3.85546875" style="436" customWidth="1"/>
    <col min="9729" max="9729" width="19.42578125" style="436" customWidth="1"/>
    <col min="9730" max="9730" width="24.85546875" style="436" customWidth="1"/>
    <col min="9731" max="9731" width="16.5703125" style="436" customWidth="1"/>
    <col min="9732" max="9732" width="12.5703125" style="436" customWidth="1"/>
    <col min="9733" max="9733" width="5.7109375" style="436" customWidth="1"/>
    <col min="9734" max="9734" width="11.140625" style="436" customWidth="1"/>
    <col min="9735" max="9735" width="6.7109375" style="436" customWidth="1"/>
    <col min="9736" max="9736" width="19.28515625" style="436" customWidth="1"/>
    <col min="9737" max="9738" width="9.42578125" style="436" customWidth="1"/>
    <col min="9739" max="9739" width="7.85546875" style="436" customWidth="1"/>
    <col min="9740" max="9740" width="13.140625" style="436" customWidth="1"/>
    <col min="9741" max="9741" width="7.140625" style="436" customWidth="1"/>
    <col min="9742" max="9742" width="18" style="436" customWidth="1"/>
    <col min="9743" max="9743" width="24.140625" style="436" customWidth="1"/>
    <col min="9744" max="9744" width="6.85546875" style="436"/>
    <col min="9745" max="9745" width="13.140625" style="436" customWidth="1"/>
    <col min="9746" max="9983" width="6.85546875" style="436"/>
    <col min="9984" max="9984" width="3.85546875" style="436" customWidth="1"/>
    <col min="9985" max="9985" width="19.42578125" style="436" customWidth="1"/>
    <col min="9986" max="9986" width="24.85546875" style="436" customWidth="1"/>
    <col min="9987" max="9987" width="16.5703125" style="436" customWidth="1"/>
    <col min="9988" max="9988" width="12.5703125" style="436" customWidth="1"/>
    <col min="9989" max="9989" width="5.7109375" style="436" customWidth="1"/>
    <col min="9990" max="9990" width="11.140625" style="436" customWidth="1"/>
    <col min="9991" max="9991" width="6.7109375" style="436" customWidth="1"/>
    <col min="9992" max="9992" width="19.28515625" style="436" customWidth="1"/>
    <col min="9993" max="9994" width="9.42578125" style="436" customWidth="1"/>
    <col min="9995" max="9995" width="7.85546875" style="436" customWidth="1"/>
    <col min="9996" max="9996" width="13.140625" style="436" customWidth="1"/>
    <col min="9997" max="9997" width="7.140625" style="436" customWidth="1"/>
    <col min="9998" max="9998" width="18" style="436" customWidth="1"/>
    <col min="9999" max="9999" width="24.140625" style="436" customWidth="1"/>
    <col min="10000" max="10000" width="6.85546875" style="436"/>
    <col min="10001" max="10001" width="13.140625" style="436" customWidth="1"/>
    <col min="10002" max="10239" width="6.85546875" style="436"/>
    <col min="10240" max="10240" width="3.85546875" style="436" customWidth="1"/>
    <col min="10241" max="10241" width="19.42578125" style="436" customWidth="1"/>
    <col min="10242" max="10242" width="24.85546875" style="436" customWidth="1"/>
    <col min="10243" max="10243" width="16.5703125" style="436" customWidth="1"/>
    <col min="10244" max="10244" width="12.5703125" style="436" customWidth="1"/>
    <col min="10245" max="10245" width="5.7109375" style="436" customWidth="1"/>
    <col min="10246" max="10246" width="11.140625" style="436" customWidth="1"/>
    <col min="10247" max="10247" width="6.7109375" style="436" customWidth="1"/>
    <col min="10248" max="10248" width="19.28515625" style="436" customWidth="1"/>
    <col min="10249" max="10250" width="9.42578125" style="436" customWidth="1"/>
    <col min="10251" max="10251" width="7.85546875" style="436" customWidth="1"/>
    <col min="10252" max="10252" width="13.140625" style="436" customWidth="1"/>
    <col min="10253" max="10253" width="7.140625" style="436" customWidth="1"/>
    <col min="10254" max="10254" width="18" style="436" customWidth="1"/>
    <col min="10255" max="10255" width="24.140625" style="436" customWidth="1"/>
    <col min="10256" max="10256" width="6.85546875" style="436"/>
    <col min="10257" max="10257" width="13.140625" style="436" customWidth="1"/>
    <col min="10258" max="10495" width="6.85546875" style="436"/>
    <col min="10496" max="10496" width="3.85546875" style="436" customWidth="1"/>
    <col min="10497" max="10497" width="19.42578125" style="436" customWidth="1"/>
    <col min="10498" max="10498" width="24.85546875" style="436" customWidth="1"/>
    <col min="10499" max="10499" width="16.5703125" style="436" customWidth="1"/>
    <col min="10500" max="10500" width="12.5703125" style="436" customWidth="1"/>
    <col min="10501" max="10501" width="5.7109375" style="436" customWidth="1"/>
    <col min="10502" max="10502" width="11.140625" style="436" customWidth="1"/>
    <col min="10503" max="10503" width="6.7109375" style="436" customWidth="1"/>
    <col min="10504" max="10504" width="19.28515625" style="436" customWidth="1"/>
    <col min="10505" max="10506" width="9.42578125" style="436" customWidth="1"/>
    <col min="10507" max="10507" width="7.85546875" style="436" customWidth="1"/>
    <col min="10508" max="10508" width="13.140625" style="436" customWidth="1"/>
    <col min="10509" max="10509" width="7.140625" style="436" customWidth="1"/>
    <col min="10510" max="10510" width="18" style="436" customWidth="1"/>
    <col min="10511" max="10511" width="24.140625" style="436" customWidth="1"/>
    <col min="10512" max="10512" width="6.85546875" style="436"/>
    <col min="10513" max="10513" width="13.140625" style="436" customWidth="1"/>
    <col min="10514" max="10751" width="6.85546875" style="436"/>
    <col min="10752" max="10752" width="3.85546875" style="436" customWidth="1"/>
    <col min="10753" max="10753" width="19.42578125" style="436" customWidth="1"/>
    <col min="10754" max="10754" width="24.85546875" style="436" customWidth="1"/>
    <col min="10755" max="10755" width="16.5703125" style="436" customWidth="1"/>
    <col min="10756" max="10756" width="12.5703125" style="436" customWidth="1"/>
    <col min="10757" max="10757" width="5.7109375" style="436" customWidth="1"/>
    <col min="10758" max="10758" width="11.140625" style="436" customWidth="1"/>
    <col min="10759" max="10759" width="6.7109375" style="436" customWidth="1"/>
    <col min="10760" max="10760" width="19.28515625" style="436" customWidth="1"/>
    <col min="10761" max="10762" width="9.42578125" style="436" customWidth="1"/>
    <col min="10763" max="10763" width="7.85546875" style="436" customWidth="1"/>
    <col min="10764" max="10764" width="13.140625" style="436" customWidth="1"/>
    <col min="10765" max="10765" width="7.140625" style="436" customWidth="1"/>
    <col min="10766" max="10766" width="18" style="436" customWidth="1"/>
    <col min="10767" max="10767" width="24.140625" style="436" customWidth="1"/>
    <col min="10768" max="10768" width="6.85546875" style="436"/>
    <col min="10769" max="10769" width="13.140625" style="436" customWidth="1"/>
    <col min="10770" max="11007" width="6.85546875" style="436"/>
    <col min="11008" max="11008" width="3.85546875" style="436" customWidth="1"/>
    <col min="11009" max="11009" width="19.42578125" style="436" customWidth="1"/>
    <col min="11010" max="11010" width="24.85546875" style="436" customWidth="1"/>
    <col min="11011" max="11011" width="16.5703125" style="436" customWidth="1"/>
    <col min="11012" max="11012" width="12.5703125" style="436" customWidth="1"/>
    <col min="11013" max="11013" width="5.7109375" style="436" customWidth="1"/>
    <col min="11014" max="11014" width="11.140625" style="436" customWidth="1"/>
    <col min="11015" max="11015" width="6.7109375" style="436" customWidth="1"/>
    <col min="11016" max="11016" width="19.28515625" style="436" customWidth="1"/>
    <col min="11017" max="11018" width="9.42578125" style="436" customWidth="1"/>
    <col min="11019" max="11019" width="7.85546875" style="436" customWidth="1"/>
    <col min="11020" max="11020" width="13.140625" style="436" customWidth="1"/>
    <col min="11021" max="11021" width="7.140625" style="436" customWidth="1"/>
    <col min="11022" max="11022" width="18" style="436" customWidth="1"/>
    <col min="11023" max="11023" width="24.140625" style="436" customWidth="1"/>
    <col min="11024" max="11024" width="6.85546875" style="436"/>
    <col min="11025" max="11025" width="13.140625" style="436" customWidth="1"/>
    <col min="11026" max="11263" width="6.85546875" style="436"/>
    <col min="11264" max="11264" width="3.85546875" style="436" customWidth="1"/>
    <col min="11265" max="11265" width="19.42578125" style="436" customWidth="1"/>
    <col min="11266" max="11266" width="24.85546875" style="436" customWidth="1"/>
    <col min="11267" max="11267" width="16.5703125" style="436" customWidth="1"/>
    <col min="11268" max="11268" width="12.5703125" style="436" customWidth="1"/>
    <col min="11269" max="11269" width="5.7109375" style="436" customWidth="1"/>
    <col min="11270" max="11270" width="11.140625" style="436" customWidth="1"/>
    <col min="11271" max="11271" width="6.7109375" style="436" customWidth="1"/>
    <col min="11272" max="11272" width="19.28515625" style="436" customWidth="1"/>
    <col min="11273" max="11274" width="9.42578125" style="436" customWidth="1"/>
    <col min="11275" max="11275" width="7.85546875" style="436" customWidth="1"/>
    <col min="11276" max="11276" width="13.140625" style="436" customWidth="1"/>
    <col min="11277" max="11277" width="7.140625" style="436" customWidth="1"/>
    <col min="11278" max="11278" width="18" style="436" customWidth="1"/>
    <col min="11279" max="11279" width="24.140625" style="436" customWidth="1"/>
    <col min="11280" max="11280" width="6.85546875" style="436"/>
    <col min="11281" max="11281" width="13.140625" style="436" customWidth="1"/>
    <col min="11282" max="11519" width="6.85546875" style="436"/>
    <col min="11520" max="11520" width="3.85546875" style="436" customWidth="1"/>
    <col min="11521" max="11521" width="19.42578125" style="436" customWidth="1"/>
    <col min="11522" max="11522" width="24.85546875" style="436" customWidth="1"/>
    <col min="11523" max="11523" width="16.5703125" style="436" customWidth="1"/>
    <col min="11524" max="11524" width="12.5703125" style="436" customWidth="1"/>
    <col min="11525" max="11525" width="5.7109375" style="436" customWidth="1"/>
    <col min="11526" max="11526" width="11.140625" style="436" customWidth="1"/>
    <col min="11527" max="11527" width="6.7109375" style="436" customWidth="1"/>
    <col min="11528" max="11528" width="19.28515625" style="436" customWidth="1"/>
    <col min="11529" max="11530" width="9.42578125" style="436" customWidth="1"/>
    <col min="11531" max="11531" width="7.85546875" style="436" customWidth="1"/>
    <col min="11532" max="11532" width="13.140625" style="436" customWidth="1"/>
    <col min="11533" max="11533" width="7.140625" style="436" customWidth="1"/>
    <col min="11534" max="11534" width="18" style="436" customWidth="1"/>
    <col min="11535" max="11535" width="24.140625" style="436" customWidth="1"/>
    <col min="11536" max="11536" width="6.85546875" style="436"/>
    <col min="11537" max="11537" width="13.140625" style="436" customWidth="1"/>
    <col min="11538" max="11775" width="6.85546875" style="436"/>
    <col min="11776" max="11776" width="3.85546875" style="436" customWidth="1"/>
    <col min="11777" max="11777" width="19.42578125" style="436" customWidth="1"/>
    <col min="11778" max="11778" width="24.85546875" style="436" customWidth="1"/>
    <col min="11779" max="11779" width="16.5703125" style="436" customWidth="1"/>
    <col min="11780" max="11780" width="12.5703125" style="436" customWidth="1"/>
    <col min="11781" max="11781" width="5.7109375" style="436" customWidth="1"/>
    <col min="11782" max="11782" width="11.140625" style="436" customWidth="1"/>
    <col min="11783" max="11783" width="6.7109375" style="436" customWidth="1"/>
    <col min="11784" max="11784" width="19.28515625" style="436" customWidth="1"/>
    <col min="11785" max="11786" width="9.42578125" style="436" customWidth="1"/>
    <col min="11787" max="11787" width="7.85546875" style="436" customWidth="1"/>
    <col min="11788" max="11788" width="13.140625" style="436" customWidth="1"/>
    <col min="11789" max="11789" width="7.140625" style="436" customWidth="1"/>
    <col min="11790" max="11790" width="18" style="436" customWidth="1"/>
    <col min="11791" max="11791" width="24.140625" style="436" customWidth="1"/>
    <col min="11792" max="11792" width="6.85546875" style="436"/>
    <col min="11793" max="11793" width="13.140625" style="436" customWidth="1"/>
    <col min="11794" max="12031" width="6.85546875" style="436"/>
    <col min="12032" max="12032" width="3.85546875" style="436" customWidth="1"/>
    <col min="12033" max="12033" width="19.42578125" style="436" customWidth="1"/>
    <col min="12034" max="12034" width="24.85546875" style="436" customWidth="1"/>
    <col min="12035" max="12035" width="16.5703125" style="436" customWidth="1"/>
    <col min="12036" max="12036" width="12.5703125" style="436" customWidth="1"/>
    <col min="12037" max="12037" width="5.7109375" style="436" customWidth="1"/>
    <col min="12038" max="12038" width="11.140625" style="436" customWidth="1"/>
    <col min="12039" max="12039" width="6.7109375" style="436" customWidth="1"/>
    <col min="12040" max="12040" width="19.28515625" style="436" customWidth="1"/>
    <col min="12041" max="12042" width="9.42578125" style="436" customWidth="1"/>
    <col min="12043" max="12043" width="7.85546875" style="436" customWidth="1"/>
    <col min="12044" max="12044" width="13.140625" style="436" customWidth="1"/>
    <col min="12045" max="12045" width="7.140625" style="436" customWidth="1"/>
    <col min="12046" max="12046" width="18" style="436" customWidth="1"/>
    <col min="12047" max="12047" width="24.140625" style="436" customWidth="1"/>
    <col min="12048" max="12048" width="6.85546875" style="436"/>
    <col min="12049" max="12049" width="13.140625" style="436" customWidth="1"/>
    <col min="12050" max="12287" width="6.85546875" style="436"/>
    <col min="12288" max="12288" width="3.85546875" style="436" customWidth="1"/>
    <col min="12289" max="12289" width="19.42578125" style="436" customWidth="1"/>
    <col min="12290" max="12290" width="24.85546875" style="436" customWidth="1"/>
    <col min="12291" max="12291" width="16.5703125" style="436" customWidth="1"/>
    <col min="12292" max="12292" width="12.5703125" style="436" customWidth="1"/>
    <col min="12293" max="12293" width="5.7109375" style="436" customWidth="1"/>
    <col min="12294" max="12294" width="11.140625" style="436" customWidth="1"/>
    <col min="12295" max="12295" width="6.7109375" style="436" customWidth="1"/>
    <col min="12296" max="12296" width="19.28515625" style="436" customWidth="1"/>
    <col min="12297" max="12298" width="9.42578125" style="436" customWidth="1"/>
    <col min="12299" max="12299" width="7.85546875" style="436" customWidth="1"/>
    <col min="12300" max="12300" width="13.140625" style="436" customWidth="1"/>
    <col min="12301" max="12301" width="7.140625" style="436" customWidth="1"/>
    <col min="12302" max="12302" width="18" style="436" customWidth="1"/>
    <col min="12303" max="12303" width="24.140625" style="436" customWidth="1"/>
    <col min="12304" max="12304" width="6.85546875" style="436"/>
    <col min="12305" max="12305" width="13.140625" style="436" customWidth="1"/>
    <col min="12306" max="12543" width="6.85546875" style="436"/>
    <col min="12544" max="12544" width="3.85546875" style="436" customWidth="1"/>
    <col min="12545" max="12545" width="19.42578125" style="436" customWidth="1"/>
    <col min="12546" max="12546" width="24.85546875" style="436" customWidth="1"/>
    <col min="12547" max="12547" width="16.5703125" style="436" customWidth="1"/>
    <col min="12548" max="12548" width="12.5703125" style="436" customWidth="1"/>
    <col min="12549" max="12549" width="5.7109375" style="436" customWidth="1"/>
    <col min="12550" max="12550" width="11.140625" style="436" customWidth="1"/>
    <col min="12551" max="12551" width="6.7109375" style="436" customWidth="1"/>
    <col min="12552" max="12552" width="19.28515625" style="436" customWidth="1"/>
    <col min="12553" max="12554" width="9.42578125" style="436" customWidth="1"/>
    <col min="12555" max="12555" width="7.85546875" style="436" customWidth="1"/>
    <col min="12556" max="12556" width="13.140625" style="436" customWidth="1"/>
    <col min="12557" max="12557" width="7.140625" style="436" customWidth="1"/>
    <col min="12558" max="12558" width="18" style="436" customWidth="1"/>
    <col min="12559" max="12559" width="24.140625" style="436" customWidth="1"/>
    <col min="12560" max="12560" width="6.85546875" style="436"/>
    <col min="12561" max="12561" width="13.140625" style="436" customWidth="1"/>
    <col min="12562" max="12799" width="6.85546875" style="436"/>
    <col min="12800" max="12800" width="3.85546875" style="436" customWidth="1"/>
    <col min="12801" max="12801" width="19.42578125" style="436" customWidth="1"/>
    <col min="12802" max="12802" width="24.85546875" style="436" customWidth="1"/>
    <col min="12803" max="12803" width="16.5703125" style="436" customWidth="1"/>
    <col min="12804" max="12804" width="12.5703125" style="436" customWidth="1"/>
    <col min="12805" max="12805" width="5.7109375" style="436" customWidth="1"/>
    <col min="12806" max="12806" width="11.140625" style="436" customWidth="1"/>
    <col min="12807" max="12807" width="6.7109375" style="436" customWidth="1"/>
    <col min="12808" max="12808" width="19.28515625" style="436" customWidth="1"/>
    <col min="12809" max="12810" width="9.42578125" style="436" customWidth="1"/>
    <col min="12811" max="12811" width="7.85546875" style="436" customWidth="1"/>
    <col min="12812" max="12812" width="13.140625" style="436" customWidth="1"/>
    <col min="12813" max="12813" width="7.140625" style="436" customWidth="1"/>
    <col min="12814" max="12814" width="18" style="436" customWidth="1"/>
    <col min="12815" max="12815" width="24.140625" style="436" customWidth="1"/>
    <col min="12816" max="12816" width="6.85546875" style="436"/>
    <col min="12817" max="12817" width="13.140625" style="436" customWidth="1"/>
    <col min="12818" max="13055" width="6.85546875" style="436"/>
    <col min="13056" max="13056" width="3.85546875" style="436" customWidth="1"/>
    <col min="13057" max="13057" width="19.42578125" style="436" customWidth="1"/>
    <col min="13058" max="13058" width="24.85546875" style="436" customWidth="1"/>
    <col min="13059" max="13059" width="16.5703125" style="436" customWidth="1"/>
    <col min="13060" max="13060" width="12.5703125" style="436" customWidth="1"/>
    <col min="13061" max="13061" width="5.7109375" style="436" customWidth="1"/>
    <col min="13062" max="13062" width="11.140625" style="436" customWidth="1"/>
    <col min="13063" max="13063" width="6.7109375" style="436" customWidth="1"/>
    <col min="13064" max="13064" width="19.28515625" style="436" customWidth="1"/>
    <col min="13065" max="13066" width="9.42578125" style="436" customWidth="1"/>
    <col min="13067" max="13067" width="7.85546875" style="436" customWidth="1"/>
    <col min="13068" max="13068" width="13.140625" style="436" customWidth="1"/>
    <col min="13069" max="13069" width="7.140625" style="436" customWidth="1"/>
    <col min="13070" max="13070" width="18" style="436" customWidth="1"/>
    <col min="13071" max="13071" width="24.140625" style="436" customWidth="1"/>
    <col min="13072" max="13072" width="6.85546875" style="436"/>
    <col min="13073" max="13073" width="13.140625" style="436" customWidth="1"/>
    <col min="13074" max="13311" width="6.85546875" style="436"/>
    <col min="13312" max="13312" width="3.85546875" style="436" customWidth="1"/>
    <col min="13313" max="13313" width="19.42578125" style="436" customWidth="1"/>
    <col min="13314" max="13314" width="24.85546875" style="436" customWidth="1"/>
    <col min="13315" max="13315" width="16.5703125" style="436" customWidth="1"/>
    <col min="13316" max="13316" width="12.5703125" style="436" customWidth="1"/>
    <col min="13317" max="13317" width="5.7109375" style="436" customWidth="1"/>
    <col min="13318" max="13318" width="11.140625" style="436" customWidth="1"/>
    <col min="13319" max="13319" width="6.7109375" style="436" customWidth="1"/>
    <col min="13320" max="13320" width="19.28515625" style="436" customWidth="1"/>
    <col min="13321" max="13322" width="9.42578125" style="436" customWidth="1"/>
    <col min="13323" max="13323" width="7.85546875" style="436" customWidth="1"/>
    <col min="13324" max="13324" width="13.140625" style="436" customWidth="1"/>
    <col min="13325" max="13325" width="7.140625" style="436" customWidth="1"/>
    <col min="13326" max="13326" width="18" style="436" customWidth="1"/>
    <col min="13327" max="13327" width="24.140625" style="436" customWidth="1"/>
    <col min="13328" max="13328" width="6.85546875" style="436"/>
    <col min="13329" max="13329" width="13.140625" style="436" customWidth="1"/>
    <col min="13330" max="13567" width="6.85546875" style="436"/>
    <col min="13568" max="13568" width="3.85546875" style="436" customWidth="1"/>
    <col min="13569" max="13569" width="19.42578125" style="436" customWidth="1"/>
    <col min="13570" max="13570" width="24.85546875" style="436" customWidth="1"/>
    <col min="13571" max="13571" width="16.5703125" style="436" customWidth="1"/>
    <col min="13572" max="13572" width="12.5703125" style="436" customWidth="1"/>
    <col min="13573" max="13573" width="5.7109375" style="436" customWidth="1"/>
    <col min="13574" max="13574" width="11.140625" style="436" customWidth="1"/>
    <col min="13575" max="13575" width="6.7109375" style="436" customWidth="1"/>
    <col min="13576" max="13576" width="19.28515625" style="436" customWidth="1"/>
    <col min="13577" max="13578" width="9.42578125" style="436" customWidth="1"/>
    <col min="13579" max="13579" width="7.85546875" style="436" customWidth="1"/>
    <col min="13580" max="13580" width="13.140625" style="436" customWidth="1"/>
    <col min="13581" max="13581" width="7.140625" style="436" customWidth="1"/>
    <col min="13582" max="13582" width="18" style="436" customWidth="1"/>
    <col min="13583" max="13583" width="24.140625" style="436" customWidth="1"/>
    <col min="13584" max="13584" width="6.85546875" style="436"/>
    <col min="13585" max="13585" width="13.140625" style="436" customWidth="1"/>
    <col min="13586" max="13823" width="6.85546875" style="436"/>
    <col min="13824" max="13824" width="3.85546875" style="436" customWidth="1"/>
    <col min="13825" max="13825" width="19.42578125" style="436" customWidth="1"/>
    <col min="13826" max="13826" width="24.85546875" style="436" customWidth="1"/>
    <col min="13827" max="13827" width="16.5703125" style="436" customWidth="1"/>
    <col min="13828" max="13828" width="12.5703125" style="436" customWidth="1"/>
    <col min="13829" max="13829" width="5.7109375" style="436" customWidth="1"/>
    <col min="13830" max="13830" width="11.140625" style="436" customWidth="1"/>
    <col min="13831" max="13831" width="6.7109375" style="436" customWidth="1"/>
    <col min="13832" max="13832" width="19.28515625" style="436" customWidth="1"/>
    <col min="13833" max="13834" width="9.42578125" style="436" customWidth="1"/>
    <col min="13835" max="13835" width="7.85546875" style="436" customWidth="1"/>
    <col min="13836" max="13836" width="13.140625" style="436" customWidth="1"/>
    <col min="13837" max="13837" width="7.140625" style="436" customWidth="1"/>
    <col min="13838" max="13838" width="18" style="436" customWidth="1"/>
    <col min="13839" max="13839" width="24.140625" style="436" customWidth="1"/>
    <col min="13840" max="13840" width="6.85546875" style="436"/>
    <col min="13841" max="13841" width="13.140625" style="436" customWidth="1"/>
    <col min="13842" max="14079" width="6.85546875" style="436"/>
    <col min="14080" max="14080" width="3.85546875" style="436" customWidth="1"/>
    <col min="14081" max="14081" width="19.42578125" style="436" customWidth="1"/>
    <col min="14082" max="14082" width="24.85546875" style="436" customWidth="1"/>
    <col min="14083" max="14083" width="16.5703125" style="436" customWidth="1"/>
    <col min="14084" max="14084" width="12.5703125" style="436" customWidth="1"/>
    <col min="14085" max="14085" width="5.7109375" style="436" customWidth="1"/>
    <col min="14086" max="14086" width="11.140625" style="436" customWidth="1"/>
    <col min="14087" max="14087" width="6.7109375" style="436" customWidth="1"/>
    <col min="14088" max="14088" width="19.28515625" style="436" customWidth="1"/>
    <col min="14089" max="14090" width="9.42578125" style="436" customWidth="1"/>
    <col min="14091" max="14091" width="7.85546875" style="436" customWidth="1"/>
    <col min="14092" max="14092" width="13.140625" style="436" customWidth="1"/>
    <col min="14093" max="14093" width="7.140625" style="436" customWidth="1"/>
    <col min="14094" max="14094" width="18" style="436" customWidth="1"/>
    <col min="14095" max="14095" width="24.140625" style="436" customWidth="1"/>
    <col min="14096" max="14096" width="6.85546875" style="436"/>
    <col min="14097" max="14097" width="13.140625" style="436" customWidth="1"/>
    <col min="14098" max="14335" width="6.85546875" style="436"/>
    <col min="14336" max="14336" width="3.85546875" style="436" customWidth="1"/>
    <col min="14337" max="14337" width="19.42578125" style="436" customWidth="1"/>
    <col min="14338" max="14338" width="24.85546875" style="436" customWidth="1"/>
    <col min="14339" max="14339" width="16.5703125" style="436" customWidth="1"/>
    <col min="14340" max="14340" width="12.5703125" style="436" customWidth="1"/>
    <col min="14341" max="14341" width="5.7109375" style="436" customWidth="1"/>
    <col min="14342" max="14342" width="11.140625" style="436" customWidth="1"/>
    <col min="14343" max="14343" width="6.7109375" style="436" customWidth="1"/>
    <col min="14344" max="14344" width="19.28515625" style="436" customWidth="1"/>
    <col min="14345" max="14346" width="9.42578125" style="436" customWidth="1"/>
    <col min="14347" max="14347" width="7.85546875" style="436" customWidth="1"/>
    <col min="14348" max="14348" width="13.140625" style="436" customWidth="1"/>
    <col min="14349" max="14349" width="7.140625" style="436" customWidth="1"/>
    <col min="14350" max="14350" width="18" style="436" customWidth="1"/>
    <col min="14351" max="14351" width="24.140625" style="436" customWidth="1"/>
    <col min="14352" max="14352" width="6.85546875" style="436"/>
    <col min="14353" max="14353" width="13.140625" style="436" customWidth="1"/>
    <col min="14354" max="14591" width="6.85546875" style="436"/>
    <col min="14592" max="14592" width="3.85546875" style="436" customWidth="1"/>
    <col min="14593" max="14593" width="19.42578125" style="436" customWidth="1"/>
    <col min="14594" max="14594" width="24.85546875" style="436" customWidth="1"/>
    <col min="14595" max="14595" width="16.5703125" style="436" customWidth="1"/>
    <col min="14596" max="14596" width="12.5703125" style="436" customWidth="1"/>
    <col min="14597" max="14597" width="5.7109375" style="436" customWidth="1"/>
    <col min="14598" max="14598" width="11.140625" style="436" customWidth="1"/>
    <col min="14599" max="14599" width="6.7109375" style="436" customWidth="1"/>
    <col min="14600" max="14600" width="19.28515625" style="436" customWidth="1"/>
    <col min="14601" max="14602" width="9.42578125" style="436" customWidth="1"/>
    <col min="14603" max="14603" width="7.85546875" style="436" customWidth="1"/>
    <col min="14604" max="14604" width="13.140625" style="436" customWidth="1"/>
    <col min="14605" max="14605" width="7.140625" style="436" customWidth="1"/>
    <col min="14606" max="14606" width="18" style="436" customWidth="1"/>
    <col min="14607" max="14607" width="24.140625" style="436" customWidth="1"/>
    <col min="14608" max="14608" width="6.85546875" style="436"/>
    <col min="14609" max="14609" width="13.140625" style="436" customWidth="1"/>
    <col min="14610" max="14847" width="6.85546875" style="436"/>
    <col min="14848" max="14848" width="3.85546875" style="436" customWidth="1"/>
    <col min="14849" max="14849" width="19.42578125" style="436" customWidth="1"/>
    <col min="14850" max="14850" width="24.85546875" style="436" customWidth="1"/>
    <col min="14851" max="14851" width="16.5703125" style="436" customWidth="1"/>
    <col min="14852" max="14852" width="12.5703125" style="436" customWidth="1"/>
    <col min="14853" max="14853" width="5.7109375" style="436" customWidth="1"/>
    <col min="14854" max="14854" width="11.140625" style="436" customWidth="1"/>
    <col min="14855" max="14855" width="6.7109375" style="436" customWidth="1"/>
    <col min="14856" max="14856" width="19.28515625" style="436" customWidth="1"/>
    <col min="14857" max="14858" width="9.42578125" style="436" customWidth="1"/>
    <col min="14859" max="14859" width="7.85546875" style="436" customWidth="1"/>
    <col min="14860" max="14860" width="13.140625" style="436" customWidth="1"/>
    <col min="14861" max="14861" width="7.140625" style="436" customWidth="1"/>
    <col min="14862" max="14862" width="18" style="436" customWidth="1"/>
    <col min="14863" max="14863" width="24.140625" style="436" customWidth="1"/>
    <col min="14864" max="14864" width="6.85546875" style="436"/>
    <col min="14865" max="14865" width="13.140625" style="436" customWidth="1"/>
    <col min="14866" max="15103" width="6.85546875" style="436"/>
    <col min="15104" max="15104" width="3.85546875" style="436" customWidth="1"/>
    <col min="15105" max="15105" width="19.42578125" style="436" customWidth="1"/>
    <col min="15106" max="15106" width="24.85546875" style="436" customWidth="1"/>
    <col min="15107" max="15107" width="16.5703125" style="436" customWidth="1"/>
    <col min="15108" max="15108" width="12.5703125" style="436" customWidth="1"/>
    <col min="15109" max="15109" width="5.7109375" style="436" customWidth="1"/>
    <col min="15110" max="15110" width="11.140625" style="436" customWidth="1"/>
    <col min="15111" max="15111" width="6.7109375" style="436" customWidth="1"/>
    <col min="15112" max="15112" width="19.28515625" style="436" customWidth="1"/>
    <col min="15113" max="15114" width="9.42578125" style="436" customWidth="1"/>
    <col min="15115" max="15115" width="7.85546875" style="436" customWidth="1"/>
    <col min="15116" max="15116" width="13.140625" style="436" customWidth="1"/>
    <col min="15117" max="15117" width="7.140625" style="436" customWidth="1"/>
    <col min="15118" max="15118" width="18" style="436" customWidth="1"/>
    <col min="15119" max="15119" width="24.140625" style="436" customWidth="1"/>
    <col min="15120" max="15120" width="6.85546875" style="436"/>
    <col min="15121" max="15121" width="13.140625" style="436" customWidth="1"/>
    <col min="15122" max="15359" width="6.85546875" style="436"/>
    <col min="15360" max="15360" width="3.85546875" style="436" customWidth="1"/>
    <col min="15361" max="15361" width="19.42578125" style="436" customWidth="1"/>
    <col min="15362" max="15362" width="24.85546875" style="436" customWidth="1"/>
    <col min="15363" max="15363" width="16.5703125" style="436" customWidth="1"/>
    <col min="15364" max="15364" width="12.5703125" style="436" customWidth="1"/>
    <col min="15365" max="15365" width="5.7109375" style="436" customWidth="1"/>
    <col min="15366" max="15366" width="11.140625" style="436" customWidth="1"/>
    <col min="15367" max="15367" width="6.7109375" style="436" customWidth="1"/>
    <col min="15368" max="15368" width="19.28515625" style="436" customWidth="1"/>
    <col min="15369" max="15370" width="9.42578125" style="436" customWidth="1"/>
    <col min="15371" max="15371" width="7.85546875" style="436" customWidth="1"/>
    <col min="15372" max="15372" width="13.140625" style="436" customWidth="1"/>
    <col min="15373" max="15373" width="7.140625" style="436" customWidth="1"/>
    <col min="15374" max="15374" width="18" style="436" customWidth="1"/>
    <col min="15375" max="15375" width="24.140625" style="436" customWidth="1"/>
    <col min="15376" max="15376" width="6.85546875" style="436"/>
    <col min="15377" max="15377" width="13.140625" style="436" customWidth="1"/>
    <col min="15378" max="15615" width="6.85546875" style="436"/>
    <col min="15616" max="15616" width="3.85546875" style="436" customWidth="1"/>
    <col min="15617" max="15617" width="19.42578125" style="436" customWidth="1"/>
    <col min="15618" max="15618" width="24.85546875" style="436" customWidth="1"/>
    <col min="15619" max="15619" width="16.5703125" style="436" customWidth="1"/>
    <col min="15620" max="15620" width="12.5703125" style="436" customWidth="1"/>
    <col min="15621" max="15621" width="5.7109375" style="436" customWidth="1"/>
    <col min="15622" max="15622" width="11.140625" style="436" customWidth="1"/>
    <col min="15623" max="15623" width="6.7109375" style="436" customWidth="1"/>
    <col min="15624" max="15624" width="19.28515625" style="436" customWidth="1"/>
    <col min="15625" max="15626" width="9.42578125" style="436" customWidth="1"/>
    <col min="15627" max="15627" width="7.85546875" style="436" customWidth="1"/>
    <col min="15628" max="15628" width="13.140625" style="436" customWidth="1"/>
    <col min="15629" max="15629" width="7.140625" style="436" customWidth="1"/>
    <col min="15630" max="15630" width="18" style="436" customWidth="1"/>
    <col min="15631" max="15631" width="24.140625" style="436" customWidth="1"/>
    <col min="15632" max="15632" width="6.85546875" style="436"/>
    <col min="15633" max="15633" width="13.140625" style="436" customWidth="1"/>
    <col min="15634" max="15871" width="6.85546875" style="436"/>
    <col min="15872" max="15872" width="3.85546875" style="436" customWidth="1"/>
    <col min="15873" max="15873" width="19.42578125" style="436" customWidth="1"/>
    <col min="15874" max="15874" width="24.85546875" style="436" customWidth="1"/>
    <col min="15875" max="15875" width="16.5703125" style="436" customWidth="1"/>
    <col min="15876" max="15876" width="12.5703125" style="436" customWidth="1"/>
    <col min="15877" max="15877" width="5.7109375" style="436" customWidth="1"/>
    <col min="15878" max="15878" width="11.140625" style="436" customWidth="1"/>
    <col min="15879" max="15879" width="6.7109375" style="436" customWidth="1"/>
    <col min="15880" max="15880" width="19.28515625" style="436" customWidth="1"/>
    <col min="15881" max="15882" width="9.42578125" style="436" customWidth="1"/>
    <col min="15883" max="15883" width="7.85546875" style="436" customWidth="1"/>
    <col min="15884" max="15884" width="13.140625" style="436" customWidth="1"/>
    <col min="15885" max="15885" width="7.140625" style="436" customWidth="1"/>
    <col min="15886" max="15886" width="18" style="436" customWidth="1"/>
    <col min="15887" max="15887" width="24.140625" style="436" customWidth="1"/>
    <col min="15888" max="15888" width="6.85546875" style="436"/>
    <col min="15889" max="15889" width="13.140625" style="436" customWidth="1"/>
    <col min="15890" max="16127" width="6.85546875" style="436"/>
    <col min="16128" max="16128" width="3.85546875" style="436" customWidth="1"/>
    <col min="16129" max="16129" width="19.42578125" style="436" customWidth="1"/>
    <col min="16130" max="16130" width="24.85546875" style="436" customWidth="1"/>
    <col min="16131" max="16131" width="16.5703125" style="436" customWidth="1"/>
    <col min="16132" max="16132" width="12.5703125" style="436" customWidth="1"/>
    <col min="16133" max="16133" width="5.7109375" style="436" customWidth="1"/>
    <col min="16134" max="16134" width="11.140625" style="436" customWidth="1"/>
    <col min="16135" max="16135" width="6.7109375" style="436" customWidth="1"/>
    <col min="16136" max="16136" width="19.28515625" style="436" customWidth="1"/>
    <col min="16137" max="16138" width="9.42578125" style="436" customWidth="1"/>
    <col min="16139" max="16139" width="7.85546875" style="436" customWidth="1"/>
    <col min="16140" max="16140" width="13.140625" style="436" customWidth="1"/>
    <col min="16141" max="16141" width="7.140625" style="436" customWidth="1"/>
    <col min="16142" max="16142" width="18" style="436" customWidth="1"/>
    <col min="16143" max="16143" width="24.140625" style="436" customWidth="1"/>
    <col min="16144" max="16144" width="6.85546875" style="436"/>
    <col min="16145" max="16145" width="13.140625" style="436" customWidth="1"/>
    <col min="16146" max="16384" width="6.85546875" style="436"/>
  </cols>
  <sheetData>
    <row r="1" spans="1:16" s="428" customFormat="1" ht="12">
      <c r="P1" s="498" t="s">
        <v>4470</v>
      </c>
    </row>
    <row r="2" spans="1:16" s="428" customFormat="1" ht="12">
      <c r="P2" s="482"/>
    </row>
    <row r="3" spans="1:16" s="428" customFormat="1" ht="12">
      <c r="A3" s="433" t="s">
        <v>1454</v>
      </c>
      <c r="B3" s="434"/>
      <c r="C3" s="434"/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33"/>
      <c r="O3" s="433"/>
      <c r="P3" s="433"/>
    </row>
    <row r="4" spans="1:16" s="428" customFormat="1" ht="12">
      <c r="A4" s="469" t="s">
        <v>2360</v>
      </c>
      <c r="B4" s="434"/>
      <c r="C4" s="434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</row>
    <row r="5" spans="1:16" s="428" customFormat="1" ht="12">
      <c r="A5" s="435" t="s">
        <v>1456</v>
      </c>
      <c r="B5" s="434"/>
      <c r="C5" s="434"/>
      <c r="D5" s="435"/>
      <c r="E5" s="435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435"/>
    </row>
    <row r="6" spans="1:16">
      <c r="P6" s="436"/>
    </row>
    <row r="7" spans="1:16">
      <c r="E7" s="440"/>
      <c r="F7" s="440"/>
      <c r="P7" s="436"/>
    </row>
    <row r="8" spans="1:16" s="442" customFormat="1">
      <c r="A8" s="1558" t="s">
        <v>1</v>
      </c>
      <c r="B8" s="1559" t="s">
        <v>1457</v>
      </c>
      <c r="C8" s="1560" t="s">
        <v>1458</v>
      </c>
      <c r="D8" s="1561" t="s">
        <v>1459</v>
      </c>
      <c r="E8" s="1558" t="s">
        <v>1460</v>
      </c>
      <c r="F8" s="1562"/>
      <c r="G8" s="1563" t="s">
        <v>2116</v>
      </c>
      <c r="H8" s="1563" t="s">
        <v>1462</v>
      </c>
      <c r="I8" s="1563" t="s">
        <v>1463</v>
      </c>
      <c r="J8" s="1558" t="s">
        <v>1464</v>
      </c>
      <c r="K8" s="1564"/>
      <c r="L8" s="1562"/>
      <c r="M8" s="1559" t="s">
        <v>1465</v>
      </c>
      <c r="N8" s="1563" t="s">
        <v>1466</v>
      </c>
      <c r="O8" s="1563" t="s">
        <v>2117</v>
      </c>
      <c r="P8" s="1561" t="s">
        <v>1468</v>
      </c>
    </row>
    <row r="9" spans="1:16" s="442" customFormat="1">
      <c r="A9" s="1565"/>
      <c r="B9" s="1566"/>
      <c r="C9" s="1567"/>
      <c r="D9" s="1561"/>
      <c r="E9" s="1568"/>
      <c r="F9" s="1569"/>
      <c r="G9" s="1570"/>
      <c r="H9" s="1570"/>
      <c r="I9" s="1570"/>
      <c r="J9" s="1568"/>
      <c r="K9" s="1571"/>
      <c r="L9" s="1569"/>
      <c r="M9" s="1566"/>
      <c r="N9" s="1570"/>
      <c r="O9" s="1570"/>
      <c r="P9" s="1561"/>
    </row>
    <row r="10" spans="1:16" s="442" customFormat="1">
      <c r="A10" s="1565"/>
      <c r="B10" s="1566"/>
      <c r="C10" s="1567"/>
      <c r="D10" s="1561"/>
      <c r="E10" s="1563" t="s">
        <v>1469</v>
      </c>
      <c r="F10" s="1563" t="s">
        <v>1470</v>
      </c>
      <c r="G10" s="1570"/>
      <c r="H10" s="1570"/>
      <c r="I10" s="1570"/>
      <c r="J10" s="1559" t="s">
        <v>1471</v>
      </c>
      <c r="K10" s="1572" t="s">
        <v>1472</v>
      </c>
      <c r="L10" s="1573"/>
      <c r="M10" s="1566"/>
      <c r="N10" s="1570"/>
      <c r="O10" s="1570"/>
      <c r="P10" s="1561"/>
    </row>
    <row r="11" spans="1:16" s="442" customFormat="1">
      <c r="A11" s="1565"/>
      <c r="B11" s="1566"/>
      <c r="C11" s="1567"/>
      <c r="D11" s="1561"/>
      <c r="E11" s="1570"/>
      <c r="F11" s="1570"/>
      <c r="G11" s="1570"/>
      <c r="H11" s="1570"/>
      <c r="I11" s="1570"/>
      <c r="J11" s="1566"/>
      <c r="K11" s="1559" t="s">
        <v>1473</v>
      </c>
      <c r="L11" s="1559" t="s">
        <v>1474</v>
      </c>
      <c r="M11" s="1566"/>
      <c r="N11" s="1570"/>
      <c r="O11" s="1570"/>
      <c r="P11" s="1561"/>
    </row>
    <row r="12" spans="1:16" s="442" customFormat="1">
      <c r="A12" s="1565"/>
      <c r="B12" s="1566"/>
      <c r="C12" s="1567"/>
      <c r="D12" s="1561"/>
      <c r="E12" s="1570"/>
      <c r="F12" s="1570"/>
      <c r="G12" s="1570"/>
      <c r="H12" s="1570"/>
      <c r="I12" s="1570"/>
      <c r="J12" s="1566"/>
      <c r="K12" s="1566"/>
      <c r="L12" s="1566"/>
      <c r="M12" s="1566"/>
      <c r="N12" s="1570"/>
      <c r="O12" s="1570"/>
      <c r="P12" s="1561"/>
    </row>
    <row r="13" spans="1:16" s="442" customFormat="1">
      <c r="A13" s="1565"/>
      <c r="B13" s="1566"/>
      <c r="C13" s="1567"/>
      <c r="D13" s="1561"/>
      <c r="E13" s="1570"/>
      <c r="F13" s="1570"/>
      <c r="G13" s="1570"/>
      <c r="H13" s="1570"/>
      <c r="I13" s="1570"/>
      <c r="J13" s="1566"/>
      <c r="K13" s="1566"/>
      <c r="L13" s="1566"/>
      <c r="M13" s="1566"/>
      <c r="N13" s="1570"/>
      <c r="O13" s="1570"/>
      <c r="P13" s="1561"/>
    </row>
    <row r="14" spans="1:16" s="443" customFormat="1">
      <c r="A14" s="1574" t="s">
        <v>1475</v>
      </c>
      <c r="B14" s="1575">
        <f>A14+1</f>
        <v>2</v>
      </c>
      <c r="C14" s="1575">
        <f t="shared" ref="C14:P14" si="0">B14+1</f>
        <v>3</v>
      </c>
      <c r="D14" s="1575">
        <f t="shared" si="0"/>
        <v>4</v>
      </c>
      <c r="E14" s="1575">
        <f t="shared" si="0"/>
        <v>5</v>
      </c>
      <c r="F14" s="1575">
        <f t="shared" si="0"/>
        <v>6</v>
      </c>
      <c r="G14" s="1575">
        <f t="shared" si="0"/>
        <v>7</v>
      </c>
      <c r="H14" s="1575">
        <f t="shared" si="0"/>
        <v>8</v>
      </c>
      <c r="I14" s="1575">
        <f t="shared" si="0"/>
        <v>9</v>
      </c>
      <c r="J14" s="1575">
        <f t="shared" si="0"/>
        <v>10</v>
      </c>
      <c r="K14" s="1575">
        <f t="shared" si="0"/>
        <v>11</v>
      </c>
      <c r="L14" s="1575">
        <f t="shared" si="0"/>
        <v>12</v>
      </c>
      <c r="M14" s="1575">
        <f t="shared" si="0"/>
        <v>13</v>
      </c>
      <c r="N14" s="1575">
        <f t="shared" si="0"/>
        <v>14</v>
      </c>
      <c r="O14" s="1575">
        <f t="shared" si="0"/>
        <v>15</v>
      </c>
      <c r="P14" s="1575">
        <f t="shared" si="0"/>
        <v>16</v>
      </c>
    </row>
    <row r="15" spans="1:16" s="470" customFormat="1" ht="56.25">
      <c r="A15" s="444">
        <v>1</v>
      </c>
      <c r="B15" s="445" t="s">
        <v>212</v>
      </c>
      <c r="C15" s="446" t="s">
        <v>1533</v>
      </c>
      <c r="D15" s="447" t="s">
        <v>2029</v>
      </c>
      <c r="E15" s="447" t="s">
        <v>1534</v>
      </c>
      <c r="F15" s="448">
        <v>1</v>
      </c>
      <c r="G15" s="449">
        <v>146300</v>
      </c>
      <c r="H15" s="450">
        <v>2016</v>
      </c>
      <c r="I15" s="451" t="s">
        <v>2142</v>
      </c>
      <c r="J15" s="448" t="s">
        <v>1481</v>
      </c>
      <c r="K15" s="448" t="s">
        <v>2119</v>
      </c>
      <c r="L15" s="448" t="s">
        <v>2119</v>
      </c>
      <c r="M15" s="451" t="s">
        <v>2033</v>
      </c>
      <c r="N15" s="448" t="s">
        <v>1599</v>
      </c>
      <c r="O15" s="454">
        <v>4242700000</v>
      </c>
      <c r="P15" s="448" t="s">
        <v>2143</v>
      </c>
    </row>
    <row r="16" spans="1:16" s="437" customFormat="1" ht="56.25">
      <c r="A16" s="444">
        <f>A15+1</f>
        <v>2</v>
      </c>
      <c r="B16" s="445" t="s">
        <v>212</v>
      </c>
      <c r="C16" s="446" t="s">
        <v>1533</v>
      </c>
      <c r="D16" s="447" t="s">
        <v>2029</v>
      </c>
      <c r="E16" s="447" t="s">
        <v>1534</v>
      </c>
      <c r="F16" s="448">
        <v>2</v>
      </c>
      <c r="G16" s="449">
        <v>12274</v>
      </c>
      <c r="H16" s="450">
        <v>2016</v>
      </c>
      <c r="I16" s="451" t="s">
        <v>2144</v>
      </c>
      <c r="J16" s="448" t="s">
        <v>1481</v>
      </c>
      <c r="K16" s="448" t="s">
        <v>2119</v>
      </c>
      <c r="L16" s="448" t="s">
        <v>2119</v>
      </c>
      <c r="M16" s="451" t="s">
        <v>2033</v>
      </c>
      <c r="N16" s="448" t="s">
        <v>1599</v>
      </c>
      <c r="O16" s="454">
        <v>245480000</v>
      </c>
      <c r="P16" s="448" t="s">
        <v>2143</v>
      </c>
    </row>
    <row r="17" spans="1:16" s="437" customFormat="1" ht="56.25">
      <c r="A17" s="444">
        <f t="shared" ref="A17:A80" si="1">A16+1</f>
        <v>3</v>
      </c>
      <c r="B17" s="445" t="s">
        <v>212</v>
      </c>
      <c r="C17" s="446" t="s">
        <v>1533</v>
      </c>
      <c r="D17" s="447" t="s">
        <v>2029</v>
      </c>
      <c r="E17" s="447" t="s">
        <v>1534</v>
      </c>
      <c r="F17" s="448">
        <v>5</v>
      </c>
      <c r="G17" s="449">
        <v>103123</v>
      </c>
      <c r="H17" s="450">
        <v>2016</v>
      </c>
      <c r="I17" s="451" t="s">
        <v>2145</v>
      </c>
      <c r="J17" s="448" t="s">
        <v>1481</v>
      </c>
      <c r="K17" s="448" t="s">
        <v>2119</v>
      </c>
      <c r="L17" s="448" t="s">
        <v>2119</v>
      </c>
      <c r="M17" s="451" t="s">
        <v>2033</v>
      </c>
      <c r="N17" s="448" t="s">
        <v>1599</v>
      </c>
      <c r="O17" s="454">
        <v>2062450000</v>
      </c>
      <c r="P17" s="448" t="s">
        <v>2143</v>
      </c>
    </row>
    <row r="18" spans="1:16" s="437" customFormat="1" ht="56.25">
      <c r="A18" s="444">
        <f t="shared" si="1"/>
        <v>4</v>
      </c>
      <c r="B18" s="445" t="s">
        <v>212</v>
      </c>
      <c r="C18" s="446" t="s">
        <v>1533</v>
      </c>
      <c r="D18" s="447" t="s">
        <v>2029</v>
      </c>
      <c r="E18" s="447" t="s">
        <v>1534</v>
      </c>
      <c r="F18" s="448">
        <v>6</v>
      </c>
      <c r="G18" s="449">
        <v>28006</v>
      </c>
      <c r="H18" s="450">
        <v>2016</v>
      </c>
      <c r="I18" s="451" t="s">
        <v>2146</v>
      </c>
      <c r="J18" s="448" t="s">
        <v>1481</v>
      </c>
      <c r="K18" s="448" t="s">
        <v>2119</v>
      </c>
      <c r="L18" s="448" t="s">
        <v>2119</v>
      </c>
      <c r="M18" s="451" t="s">
        <v>2033</v>
      </c>
      <c r="N18" s="448" t="s">
        <v>1599</v>
      </c>
      <c r="O18" s="454">
        <v>336072000</v>
      </c>
      <c r="P18" s="448" t="s">
        <v>2143</v>
      </c>
    </row>
    <row r="19" spans="1:16" s="437" customFormat="1" ht="56.25">
      <c r="A19" s="444">
        <f t="shared" si="1"/>
        <v>5</v>
      </c>
      <c r="B19" s="445" t="s">
        <v>212</v>
      </c>
      <c r="C19" s="446" t="s">
        <v>1533</v>
      </c>
      <c r="D19" s="447" t="s">
        <v>2029</v>
      </c>
      <c r="E19" s="447" t="s">
        <v>1534</v>
      </c>
      <c r="F19" s="448">
        <v>9</v>
      </c>
      <c r="G19" s="449">
        <v>58928</v>
      </c>
      <c r="H19" s="450">
        <v>2016</v>
      </c>
      <c r="I19" s="451" t="s">
        <v>2147</v>
      </c>
      <c r="J19" s="448" t="s">
        <v>1481</v>
      </c>
      <c r="K19" s="452" t="s">
        <v>2119</v>
      </c>
      <c r="L19" s="448" t="s">
        <v>2119</v>
      </c>
      <c r="M19" s="451" t="s">
        <v>2033</v>
      </c>
      <c r="N19" s="448" t="s">
        <v>1599</v>
      </c>
      <c r="O19" s="454">
        <v>589285000</v>
      </c>
      <c r="P19" s="448" t="s">
        <v>2143</v>
      </c>
    </row>
    <row r="20" spans="1:16" s="437" customFormat="1" ht="56.25">
      <c r="A20" s="444">
        <f t="shared" si="1"/>
        <v>6</v>
      </c>
      <c r="B20" s="445" t="s">
        <v>212</v>
      </c>
      <c r="C20" s="446" t="s">
        <v>1533</v>
      </c>
      <c r="D20" s="447" t="s">
        <v>2029</v>
      </c>
      <c r="E20" s="447" t="s">
        <v>1534</v>
      </c>
      <c r="F20" s="448">
        <v>10</v>
      </c>
      <c r="G20" s="449">
        <v>21850</v>
      </c>
      <c r="H20" s="450">
        <v>2016</v>
      </c>
      <c r="I20" s="451" t="s">
        <v>2148</v>
      </c>
      <c r="J20" s="448" t="s">
        <v>1481</v>
      </c>
      <c r="K20" s="452" t="s">
        <v>2119</v>
      </c>
      <c r="L20" s="448" t="s">
        <v>2119</v>
      </c>
      <c r="M20" s="451" t="s">
        <v>2033</v>
      </c>
      <c r="N20" s="448" t="s">
        <v>1599</v>
      </c>
      <c r="O20" s="454">
        <v>262200000</v>
      </c>
      <c r="P20" s="448" t="s">
        <v>2143</v>
      </c>
    </row>
    <row r="21" spans="1:16" s="437" customFormat="1" ht="56.25">
      <c r="A21" s="444">
        <f t="shared" si="1"/>
        <v>7</v>
      </c>
      <c r="B21" s="445" t="s">
        <v>212</v>
      </c>
      <c r="C21" s="446" t="s">
        <v>1533</v>
      </c>
      <c r="D21" s="447" t="s">
        <v>2029</v>
      </c>
      <c r="E21" s="447" t="s">
        <v>1534</v>
      </c>
      <c r="F21" s="448">
        <v>12</v>
      </c>
      <c r="G21" s="449">
        <v>111150</v>
      </c>
      <c r="H21" s="450">
        <v>2016</v>
      </c>
      <c r="I21" s="451" t="s">
        <v>2149</v>
      </c>
      <c r="J21" s="448" t="s">
        <v>1481</v>
      </c>
      <c r="K21" s="448" t="s">
        <v>2119</v>
      </c>
      <c r="L21" s="448" t="s">
        <v>2119</v>
      </c>
      <c r="M21" s="451" t="s">
        <v>2033</v>
      </c>
      <c r="N21" s="448" t="s">
        <v>1599</v>
      </c>
      <c r="O21" s="454">
        <v>2111850000</v>
      </c>
      <c r="P21" s="448" t="s">
        <v>2143</v>
      </c>
    </row>
    <row r="22" spans="1:16" s="437" customFormat="1" ht="56.25">
      <c r="A22" s="444">
        <f t="shared" si="1"/>
        <v>8</v>
      </c>
      <c r="B22" s="445" t="s">
        <v>212</v>
      </c>
      <c r="C22" s="446" t="s">
        <v>1533</v>
      </c>
      <c r="D22" s="447" t="s">
        <v>2029</v>
      </c>
      <c r="E22" s="447" t="s">
        <v>1534</v>
      </c>
      <c r="F22" s="448">
        <v>13</v>
      </c>
      <c r="G22" s="449">
        <v>59384</v>
      </c>
      <c r="H22" s="450">
        <v>2016</v>
      </c>
      <c r="I22" s="451" t="s">
        <v>2150</v>
      </c>
      <c r="J22" s="448" t="s">
        <v>1481</v>
      </c>
      <c r="K22" s="448" t="s">
        <v>2119</v>
      </c>
      <c r="L22" s="448" t="s">
        <v>2119</v>
      </c>
      <c r="M22" s="451" t="s">
        <v>2033</v>
      </c>
      <c r="N22" s="448" t="s">
        <v>1599</v>
      </c>
      <c r="O22" s="454">
        <v>712614000</v>
      </c>
      <c r="P22" s="448" t="s">
        <v>2143</v>
      </c>
    </row>
    <row r="23" spans="1:16" s="437" customFormat="1" ht="56.25">
      <c r="A23" s="444">
        <f t="shared" si="1"/>
        <v>9</v>
      </c>
      <c r="B23" s="445" t="s">
        <v>212</v>
      </c>
      <c r="C23" s="446" t="s">
        <v>1533</v>
      </c>
      <c r="D23" s="447" t="s">
        <v>2029</v>
      </c>
      <c r="E23" s="447" t="s">
        <v>1534</v>
      </c>
      <c r="F23" s="448">
        <v>16</v>
      </c>
      <c r="G23" s="449">
        <v>36385</v>
      </c>
      <c r="H23" s="450">
        <v>2016</v>
      </c>
      <c r="I23" s="451" t="s">
        <v>2151</v>
      </c>
      <c r="J23" s="448" t="s">
        <v>1481</v>
      </c>
      <c r="K23" s="448" t="s">
        <v>2119</v>
      </c>
      <c r="L23" s="448" t="s">
        <v>2119</v>
      </c>
      <c r="M23" s="451" t="s">
        <v>2033</v>
      </c>
      <c r="N23" s="448" t="s">
        <v>1599</v>
      </c>
      <c r="O23" s="454">
        <v>1146127500</v>
      </c>
      <c r="P23" s="448" t="s">
        <v>2143</v>
      </c>
    </row>
    <row r="24" spans="1:16" s="437" customFormat="1" ht="56.25">
      <c r="A24" s="444">
        <f t="shared" si="1"/>
        <v>10</v>
      </c>
      <c r="B24" s="445" t="s">
        <v>212</v>
      </c>
      <c r="C24" s="446" t="s">
        <v>1533</v>
      </c>
      <c r="D24" s="448" t="s">
        <v>2029</v>
      </c>
      <c r="E24" s="448" t="s">
        <v>1534</v>
      </c>
      <c r="F24" s="448">
        <v>17</v>
      </c>
      <c r="G24" s="449">
        <v>65322</v>
      </c>
      <c r="H24" s="450">
        <v>2016</v>
      </c>
      <c r="I24" s="451" t="s">
        <v>2152</v>
      </c>
      <c r="J24" s="448" t="s">
        <v>1481</v>
      </c>
      <c r="K24" s="448" t="s">
        <v>2119</v>
      </c>
      <c r="L24" s="448" t="s">
        <v>2119</v>
      </c>
      <c r="M24" s="451" t="s">
        <v>2033</v>
      </c>
      <c r="N24" s="448" t="s">
        <v>1599</v>
      </c>
      <c r="O24" s="454">
        <v>1306440000</v>
      </c>
      <c r="P24" s="448" t="s">
        <v>2143</v>
      </c>
    </row>
    <row r="25" spans="1:16" s="437" customFormat="1" ht="56.25">
      <c r="A25" s="444">
        <f t="shared" si="1"/>
        <v>11</v>
      </c>
      <c r="B25" s="445" t="s">
        <v>212</v>
      </c>
      <c r="C25" s="446" t="s">
        <v>1533</v>
      </c>
      <c r="D25" s="448" t="s">
        <v>2029</v>
      </c>
      <c r="E25" s="448" t="s">
        <v>1534</v>
      </c>
      <c r="F25" s="448">
        <v>18</v>
      </c>
      <c r="G25" s="449">
        <v>15523</v>
      </c>
      <c r="H25" s="450">
        <v>2016</v>
      </c>
      <c r="I25" s="451" t="s">
        <v>2153</v>
      </c>
      <c r="J25" s="448" t="s">
        <v>1481</v>
      </c>
      <c r="K25" s="448" t="s">
        <v>2119</v>
      </c>
      <c r="L25" s="448" t="s">
        <v>2119</v>
      </c>
      <c r="M25" s="451" t="s">
        <v>2033</v>
      </c>
      <c r="N25" s="448" t="s">
        <v>1599</v>
      </c>
      <c r="O25" s="454">
        <v>558828000</v>
      </c>
      <c r="P25" s="448" t="s">
        <v>2143</v>
      </c>
    </row>
    <row r="26" spans="1:16" s="437" customFormat="1" ht="56.25">
      <c r="A26" s="444">
        <f t="shared" si="1"/>
        <v>12</v>
      </c>
      <c r="B26" s="445" t="s">
        <v>212</v>
      </c>
      <c r="C26" s="446" t="s">
        <v>1533</v>
      </c>
      <c r="D26" s="448" t="s">
        <v>2029</v>
      </c>
      <c r="E26" s="448" t="s">
        <v>1534</v>
      </c>
      <c r="F26" s="448">
        <v>19</v>
      </c>
      <c r="G26" s="449">
        <v>7600</v>
      </c>
      <c r="H26" s="450">
        <v>2016</v>
      </c>
      <c r="I26" s="451" t="s">
        <v>2154</v>
      </c>
      <c r="J26" s="448" t="s">
        <v>1481</v>
      </c>
      <c r="K26" s="448" t="s">
        <v>2119</v>
      </c>
      <c r="L26" s="448" t="s">
        <v>2119</v>
      </c>
      <c r="M26" s="451" t="s">
        <v>2033</v>
      </c>
      <c r="N26" s="448" t="s">
        <v>1599</v>
      </c>
      <c r="O26" s="454">
        <v>5100000000</v>
      </c>
      <c r="P26" s="448" t="s">
        <v>2143</v>
      </c>
    </row>
    <row r="27" spans="1:16" s="437" customFormat="1" ht="56.25">
      <c r="A27" s="444">
        <f t="shared" si="1"/>
        <v>13</v>
      </c>
      <c r="B27" s="445" t="s">
        <v>212</v>
      </c>
      <c r="C27" s="446" t="s">
        <v>1533</v>
      </c>
      <c r="D27" s="448" t="s">
        <v>2029</v>
      </c>
      <c r="E27" s="448" t="s">
        <v>1534</v>
      </c>
      <c r="F27" s="448">
        <v>20</v>
      </c>
      <c r="G27" s="449">
        <v>45486</v>
      </c>
      <c r="H27" s="450">
        <v>2016</v>
      </c>
      <c r="I27" s="451" t="s">
        <v>2155</v>
      </c>
      <c r="J27" s="448" t="s">
        <v>1481</v>
      </c>
      <c r="K27" s="448" t="s">
        <v>2119</v>
      </c>
      <c r="L27" s="448" t="s">
        <v>2119</v>
      </c>
      <c r="M27" s="451" t="s">
        <v>2033</v>
      </c>
      <c r="N27" s="448" t="s">
        <v>1599</v>
      </c>
      <c r="O27" s="454">
        <v>612000000</v>
      </c>
      <c r="P27" s="448" t="s">
        <v>2143</v>
      </c>
    </row>
    <row r="28" spans="1:16" s="437" customFormat="1" ht="56.25">
      <c r="A28" s="444">
        <f t="shared" si="1"/>
        <v>14</v>
      </c>
      <c r="B28" s="445" t="s">
        <v>212</v>
      </c>
      <c r="C28" s="446" t="s">
        <v>1533</v>
      </c>
      <c r="D28" s="448" t="s">
        <v>2029</v>
      </c>
      <c r="E28" s="448" t="s">
        <v>1534</v>
      </c>
      <c r="F28" s="448">
        <v>21</v>
      </c>
      <c r="G28" s="449">
        <v>25099</v>
      </c>
      <c r="H28" s="450">
        <v>2016</v>
      </c>
      <c r="I28" s="451" t="s">
        <v>2156</v>
      </c>
      <c r="J28" s="448" t="s">
        <v>1481</v>
      </c>
      <c r="K28" s="448" t="s">
        <v>2119</v>
      </c>
      <c r="L28" s="448" t="s">
        <v>2119</v>
      </c>
      <c r="M28" s="451" t="s">
        <v>2033</v>
      </c>
      <c r="N28" s="448" t="s">
        <v>1599</v>
      </c>
      <c r="O28" s="454">
        <v>333200000</v>
      </c>
      <c r="P28" s="448" t="s">
        <v>2143</v>
      </c>
    </row>
    <row r="29" spans="1:16" s="437" customFormat="1" ht="56.25">
      <c r="A29" s="444">
        <f t="shared" si="1"/>
        <v>15</v>
      </c>
      <c r="B29" s="445" t="s">
        <v>212</v>
      </c>
      <c r="C29" s="446" t="s">
        <v>1533</v>
      </c>
      <c r="D29" s="448" t="s">
        <v>2029</v>
      </c>
      <c r="E29" s="448" t="s">
        <v>1534</v>
      </c>
      <c r="F29" s="448">
        <v>22</v>
      </c>
      <c r="G29" s="449">
        <v>12302</v>
      </c>
      <c r="H29" s="450">
        <v>2016</v>
      </c>
      <c r="I29" s="451" t="s">
        <v>2157</v>
      </c>
      <c r="J29" s="448" t="s">
        <v>1481</v>
      </c>
      <c r="K29" s="448" t="s">
        <v>2119</v>
      </c>
      <c r="L29" s="448" t="s">
        <v>2119</v>
      </c>
      <c r="M29" s="451" t="s">
        <v>2033</v>
      </c>
      <c r="N29" s="448" t="s">
        <v>1599</v>
      </c>
      <c r="O29" s="454">
        <v>172235000</v>
      </c>
      <c r="P29" s="448" t="s">
        <v>2143</v>
      </c>
    </row>
    <row r="30" spans="1:16" s="437" customFormat="1" ht="56.25">
      <c r="A30" s="444">
        <f t="shared" si="1"/>
        <v>16</v>
      </c>
      <c r="B30" s="445" t="s">
        <v>212</v>
      </c>
      <c r="C30" s="446" t="s">
        <v>1533</v>
      </c>
      <c r="D30" s="448" t="s">
        <v>2029</v>
      </c>
      <c r="E30" s="448" t="s">
        <v>1534</v>
      </c>
      <c r="F30" s="448">
        <v>23</v>
      </c>
      <c r="G30" s="449">
        <v>10830</v>
      </c>
      <c r="H30" s="450">
        <v>2016</v>
      </c>
      <c r="I30" s="451" t="s">
        <v>2158</v>
      </c>
      <c r="J30" s="448" t="s">
        <v>1481</v>
      </c>
      <c r="K30" s="448" t="s">
        <v>2119</v>
      </c>
      <c r="L30" s="448" t="s">
        <v>2119</v>
      </c>
      <c r="M30" s="451" t="s">
        <v>2033</v>
      </c>
      <c r="N30" s="448" t="s">
        <v>1599</v>
      </c>
      <c r="O30" s="454">
        <v>340000000</v>
      </c>
      <c r="P30" s="448" t="s">
        <v>2143</v>
      </c>
    </row>
    <row r="31" spans="1:16" s="437" customFormat="1" ht="56.25">
      <c r="A31" s="444">
        <f t="shared" si="1"/>
        <v>17</v>
      </c>
      <c r="B31" s="445" t="s">
        <v>212</v>
      </c>
      <c r="C31" s="446" t="s">
        <v>1533</v>
      </c>
      <c r="D31" s="448" t="s">
        <v>2029</v>
      </c>
      <c r="E31" s="448" t="s">
        <v>1534</v>
      </c>
      <c r="F31" s="448">
        <v>24</v>
      </c>
      <c r="G31" s="449">
        <v>16283</v>
      </c>
      <c r="H31" s="450">
        <v>2016</v>
      </c>
      <c r="I31" s="451" t="s">
        <v>2159</v>
      </c>
      <c r="J31" s="448" t="s">
        <v>1481</v>
      </c>
      <c r="K31" s="448" t="s">
        <v>2119</v>
      </c>
      <c r="L31" s="448" t="s">
        <v>2119</v>
      </c>
      <c r="M31" s="451" t="s">
        <v>2033</v>
      </c>
      <c r="N31" s="448" t="s">
        <v>1599</v>
      </c>
      <c r="O31" s="454">
        <v>1165714285</v>
      </c>
      <c r="P31" s="448" t="s">
        <v>2143</v>
      </c>
    </row>
    <row r="32" spans="1:16" s="437" customFormat="1" ht="56.25">
      <c r="A32" s="444">
        <f t="shared" si="1"/>
        <v>18</v>
      </c>
      <c r="B32" s="445" t="s">
        <v>212</v>
      </c>
      <c r="C32" s="446" t="s">
        <v>1533</v>
      </c>
      <c r="D32" s="448" t="s">
        <v>2029</v>
      </c>
      <c r="E32" s="448" t="s">
        <v>1534</v>
      </c>
      <c r="F32" s="448">
        <v>26</v>
      </c>
      <c r="G32" s="449">
        <v>16064</v>
      </c>
      <c r="H32" s="450">
        <v>2016</v>
      </c>
      <c r="I32" s="451" t="s">
        <v>2160</v>
      </c>
      <c r="J32" s="448" t="s">
        <v>1481</v>
      </c>
      <c r="K32" s="448" t="s">
        <v>2119</v>
      </c>
      <c r="L32" s="448" t="s">
        <v>2119</v>
      </c>
      <c r="M32" s="451" t="s">
        <v>2033</v>
      </c>
      <c r="N32" s="448" t="s">
        <v>1599</v>
      </c>
      <c r="O32" s="454">
        <v>1028128000</v>
      </c>
      <c r="P32" s="448" t="s">
        <v>2143</v>
      </c>
    </row>
    <row r="33" spans="1:16" s="437" customFormat="1" ht="56.25">
      <c r="A33" s="444">
        <f t="shared" si="1"/>
        <v>19</v>
      </c>
      <c r="B33" s="445" t="s">
        <v>212</v>
      </c>
      <c r="C33" s="446" t="s">
        <v>1533</v>
      </c>
      <c r="D33" s="447" t="s">
        <v>2029</v>
      </c>
      <c r="E33" s="447" t="s">
        <v>1534</v>
      </c>
      <c r="F33" s="458">
        <v>27</v>
      </c>
      <c r="G33" s="449">
        <v>3391.5</v>
      </c>
      <c r="H33" s="450">
        <v>2016</v>
      </c>
      <c r="I33" s="451" t="s">
        <v>2161</v>
      </c>
      <c r="J33" s="448" t="s">
        <v>1481</v>
      </c>
      <c r="K33" s="448" t="s">
        <v>2119</v>
      </c>
      <c r="L33" s="448" t="s">
        <v>2119</v>
      </c>
      <c r="M33" s="451" t="s">
        <v>2033</v>
      </c>
      <c r="N33" s="448" t="s">
        <v>1599</v>
      </c>
      <c r="O33" s="454">
        <v>860625000</v>
      </c>
      <c r="P33" s="448" t="s">
        <v>2143</v>
      </c>
    </row>
    <row r="34" spans="1:16" s="437" customFormat="1" ht="56.25">
      <c r="A34" s="444">
        <f t="shared" si="1"/>
        <v>20</v>
      </c>
      <c r="B34" s="445" t="s">
        <v>212</v>
      </c>
      <c r="C34" s="446" t="s">
        <v>1533</v>
      </c>
      <c r="D34" s="447" t="s">
        <v>2029</v>
      </c>
      <c r="E34" s="447" t="s">
        <v>1534</v>
      </c>
      <c r="F34" s="458">
        <v>28</v>
      </c>
      <c r="G34" s="449">
        <v>5852</v>
      </c>
      <c r="H34" s="450">
        <v>2016</v>
      </c>
      <c r="I34" s="451" t="s">
        <v>2162</v>
      </c>
      <c r="J34" s="448" t="s">
        <v>1481</v>
      </c>
      <c r="K34" s="448" t="s">
        <v>2119</v>
      </c>
      <c r="L34" s="448" t="s">
        <v>2119</v>
      </c>
      <c r="M34" s="451" t="s">
        <v>2033</v>
      </c>
      <c r="N34" s="448" t="s">
        <v>1599</v>
      </c>
      <c r="O34" s="454">
        <v>1147500000</v>
      </c>
      <c r="P34" s="448" t="s">
        <v>2143</v>
      </c>
    </row>
    <row r="35" spans="1:16" s="437" customFormat="1" ht="56.25">
      <c r="A35" s="444">
        <f t="shared" si="1"/>
        <v>21</v>
      </c>
      <c r="B35" s="445" t="s">
        <v>212</v>
      </c>
      <c r="C35" s="446" t="s">
        <v>1533</v>
      </c>
      <c r="D35" s="447" t="s">
        <v>2029</v>
      </c>
      <c r="E35" s="447" t="s">
        <v>1534</v>
      </c>
      <c r="F35" s="458">
        <v>29</v>
      </c>
      <c r="G35" s="449">
        <v>7495</v>
      </c>
      <c r="H35" s="450">
        <v>2016</v>
      </c>
      <c r="I35" s="451" t="s">
        <v>2163</v>
      </c>
      <c r="J35" s="448" t="s">
        <v>1481</v>
      </c>
      <c r="K35" s="448" t="s">
        <v>2119</v>
      </c>
      <c r="L35" s="448" t="s">
        <v>2119</v>
      </c>
      <c r="M35" s="451" t="s">
        <v>2033</v>
      </c>
      <c r="N35" s="448" t="s">
        <v>1599</v>
      </c>
      <c r="O35" s="454">
        <v>359784000</v>
      </c>
      <c r="P35" s="448" t="s">
        <v>2143</v>
      </c>
    </row>
    <row r="36" spans="1:16" s="437" customFormat="1" ht="56.25">
      <c r="A36" s="444">
        <f t="shared" si="1"/>
        <v>22</v>
      </c>
      <c r="B36" s="445" t="s">
        <v>212</v>
      </c>
      <c r="C36" s="446" t="s">
        <v>1533</v>
      </c>
      <c r="D36" s="447" t="s">
        <v>2029</v>
      </c>
      <c r="E36" s="447" t="s">
        <v>1534</v>
      </c>
      <c r="F36" s="458">
        <v>30</v>
      </c>
      <c r="G36" s="449">
        <v>921780</v>
      </c>
      <c r="H36" s="450">
        <v>2016</v>
      </c>
      <c r="I36" s="451" t="s">
        <v>2164</v>
      </c>
      <c r="J36" s="448" t="s">
        <v>1481</v>
      </c>
      <c r="K36" s="448" t="s">
        <v>2119</v>
      </c>
      <c r="L36" s="448" t="s">
        <v>2119</v>
      </c>
      <c r="M36" s="451" t="s">
        <v>2033</v>
      </c>
      <c r="N36" s="448" t="s">
        <v>1599</v>
      </c>
      <c r="O36" s="454">
        <v>739500000</v>
      </c>
      <c r="P36" s="448" t="s">
        <v>2143</v>
      </c>
    </row>
    <row r="37" spans="1:16" s="437" customFormat="1" ht="56.25">
      <c r="A37" s="444">
        <f t="shared" si="1"/>
        <v>23</v>
      </c>
      <c r="B37" s="445" t="s">
        <v>212</v>
      </c>
      <c r="C37" s="446" t="s">
        <v>1533</v>
      </c>
      <c r="D37" s="447" t="s">
        <v>2029</v>
      </c>
      <c r="E37" s="447" t="s">
        <v>1534</v>
      </c>
      <c r="F37" s="458">
        <v>31</v>
      </c>
      <c r="G37" s="449">
        <v>83381.5</v>
      </c>
      <c r="H37" s="450">
        <v>2016</v>
      </c>
      <c r="I37" s="451" t="s">
        <v>2165</v>
      </c>
      <c r="J37" s="448" t="s">
        <v>1481</v>
      </c>
      <c r="K37" s="448" t="s">
        <v>2119</v>
      </c>
      <c r="L37" s="448" t="s">
        <v>2119</v>
      </c>
      <c r="M37" s="451" t="s">
        <v>2033</v>
      </c>
      <c r="N37" s="448" t="s">
        <v>1599</v>
      </c>
      <c r="O37" s="454">
        <v>1700000000</v>
      </c>
      <c r="P37" s="448" t="s">
        <v>2143</v>
      </c>
    </row>
    <row r="38" spans="1:16" s="437" customFormat="1" ht="33.75">
      <c r="A38" s="444">
        <f t="shared" si="1"/>
        <v>24</v>
      </c>
      <c r="B38" s="445" t="s">
        <v>212</v>
      </c>
      <c r="C38" s="446" t="s">
        <v>1533</v>
      </c>
      <c r="D38" s="447" t="s">
        <v>2045</v>
      </c>
      <c r="E38" s="447" t="s">
        <v>1534</v>
      </c>
      <c r="F38" s="458">
        <v>77</v>
      </c>
      <c r="G38" s="449">
        <v>4892.5</v>
      </c>
      <c r="H38" s="450">
        <v>2016</v>
      </c>
      <c r="I38" s="451" t="s">
        <v>2166</v>
      </c>
      <c r="J38" s="448" t="s">
        <v>1481</v>
      </c>
      <c r="K38" s="448" t="s">
        <v>2119</v>
      </c>
      <c r="L38" s="448" t="s">
        <v>2119</v>
      </c>
      <c r="M38" s="451" t="s">
        <v>2033</v>
      </c>
      <c r="N38" s="448" t="s">
        <v>1484</v>
      </c>
      <c r="O38" s="454">
        <v>5100000000</v>
      </c>
      <c r="P38" s="448" t="s">
        <v>2167</v>
      </c>
    </row>
    <row r="39" spans="1:16" s="437" customFormat="1" ht="33.75">
      <c r="A39" s="444">
        <f t="shared" si="1"/>
        <v>25</v>
      </c>
      <c r="B39" s="445" t="s">
        <v>212</v>
      </c>
      <c r="C39" s="446" t="s">
        <v>1533</v>
      </c>
      <c r="D39" s="447" t="s">
        <v>2045</v>
      </c>
      <c r="E39" s="447" t="s">
        <v>1534</v>
      </c>
      <c r="F39" s="458">
        <v>79</v>
      </c>
      <c r="G39" s="449">
        <v>12815.5</v>
      </c>
      <c r="H39" s="450">
        <v>2016</v>
      </c>
      <c r="I39" s="451" t="s">
        <v>2168</v>
      </c>
      <c r="J39" s="448" t="s">
        <v>1481</v>
      </c>
      <c r="K39" s="448" t="s">
        <v>2119</v>
      </c>
      <c r="L39" s="448" t="s">
        <v>2119</v>
      </c>
      <c r="M39" s="451" t="s">
        <v>2033</v>
      </c>
      <c r="N39" s="448" t="s">
        <v>1484</v>
      </c>
      <c r="O39" s="454">
        <v>612000000</v>
      </c>
      <c r="P39" s="448" t="s">
        <v>2167</v>
      </c>
    </row>
    <row r="40" spans="1:16" s="437" customFormat="1" ht="33.75">
      <c r="A40" s="444">
        <f t="shared" si="1"/>
        <v>26</v>
      </c>
      <c r="B40" s="445" t="s">
        <v>212</v>
      </c>
      <c r="C40" s="446" t="s">
        <v>1533</v>
      </c>
      <c r="D40" s="447" t="s">
        <v>2045</v>
      </c>
      <c r="E40" s="447" t="s">
        <v>1534</v>
      </c>
      <c r="F40" s="458">
        <v>81</v>
      </c>
      <c r="G40" s="449">
        <v>185250</v>
      </c>
      <c r="H40" s="450">
        <v>2016</v>
      </c>
      <c r="I40" s="451" t="s">
        <v>2169</v>
      </c>
      <c r="J40" s="448" t="s">
        <v>1481</v>
      </c>
      <c r="K40" s="448" t="s">
        <v>2119</v>
      </c>
      <c r="L40" s="448" t="s">
        <v>2119</v>
      </c>
      <c r="M40" s="451" t="s">
        <v>2033</v>
      </c>
      <c r="N40" s="448" t="s">
        <v>1484</v>
      </c>
      <c r="O40" s="454">
        <v>1700000000</v>
      </c>
      <c r="P40" s="448" t="s">
        <v>2167</v>
      </c>
    </row>
    <row r="41" spans="1:16" s="437" customFormat="1" ht="33.75">
      <c r="A41" s="444">
        <f t="shared" si="1"/>
        <v>27</v>
      </c>
      <c r="B41" s="445" t="s">
        <v>212</v>
      </c>
      <c r="C41" s="446" t="s">
        <v>1533</v>
      </c>
      <c r="D41" s="447" t="s">
        <v>2045</v>
      </c>
      <c r="E41" s="447" t="s">
        <v>1534</v>
      </c>
      <c r="F41" s="458">
        <v>82</v>
      </c>
      <c r="G41" s="449">
        <v>16910</v>
      </c>
      <c r="H41" s="450">
        <v>2016</v>
      </c>
      <c r="I41" s="451" t="s">
        <v>2170</v>
      </c>
      <c r="J41" s="448" t="s">
        <v>1481</v>
      </c>
      <c r="K41" s="448" t="s">
        <v>2119</v>
      </c>
      <c r="L41" s="448" t="s">
        <v>2119</v>
      </c>
      <c r="M41" s="451" t="s">
        <v>2033</v>
      </c>
      <c r="N41" s="448" t="s">
        <v>1484</v>
      </c>
      <c r="O41" s="454">
        <v>333200000</v>
      </c>
      <c r="P41" s="448" t="s">
        <v>2167</v>
      </c>
    </row>
    <row r="42" spans="1:16" s="437" customFormat="1" ht="33.75">
      <c r="A42" s="444">
        <f t="shared" si="1"/>
        <v>28</v>
      </c>
      <c r="B42" s="445" t="s">
        <v>212</v>
      </c>
      <c r="C42" s="446" t="s">
        <v>1533</v>
      </c>
      <c r="D42" s="447" t="s">
        <v>2045</v>
      </c>
      <c r="E42" s="447" t="s">
        <v>1534</v>
      </c>
      <c r="F42" s="458">
        <v>83</v>
      </c>
      <c r="G42" s="449">
        <v>18211.5</v>
      </c>
      <c r="H42" s="450">
        <v>2016</v>
      </c>
      <c r="I42" s="451" t="s">
        <v>2171</v>
      </c>
      <c r="J42" s="448" t="s">
        <v>1481</v>
      </c>
      <c r="K42" s="448" t="s">
        <v>2119</v>
      </c>
      <c r="L42" s="448" t="s">
        <v>2119</v>
      </c>
      <c r="M42" s="451" t="s">
        <v>2033</v>
      </c>
      <c r="N42" s="448" t="s">
        <v>1484</v>
      </c>
      <c r="O42" s="454">
        <v>340000000</v>
      </c>
      <c r="P42" s="448" t="s">
        <v>2167</v>
      </c>
    </row>
    <row r="43" spans="1:16" s="437" customFormat="1" ht="33.75">
      <c r="A43" s="444">
        <f t="shared" si="1"/>
        <v>29</v>
      </c>
      <c r="B43" s="445" t="s">
        <v>212</v>
      </c>
      <c r="C43" s="446" t="s">
        <v>1533</v>
      </c>
      <c r="D43" s="447" t="s">
        <v>2045</v>
      </c>
      <c r="E43" s="447" t="s">
        <v>1534</v>
      </c>
      <c r="F43" s="458">
        <v>84</v>
      </c>
      <c r="G43" s="449">
        <v>18677</v>
      </c>
      <c r="H43" s="450">
        <v>2016</v>
      </c>
      <c r="I43" s="451" t="s">
        <v>2172</v>
      </c>
      <c r="J43" s="448" t="s">
        <v>1481</v>
      </c>
      <c r="K43" s="448" t="s">
        <v>2119</v>
      </c>
      <c r="L43" s="448" t="s">
        <v>2119</v>
      </c>
      <c r="M43" s="451" t="s">
        <v>2033</v>
      </c>
      <c r="N43" s="448" t="s">
        <v>1484</v>
      </c>
      <c r="O43" s="454">
        <v>340000000</v>
      </c>
      <c r="P43" s="448" t="s">
        <v>2167</v>
      </c>
    </row>
    <row r="44" spans="1:16" s="437" customFormat="1" ht="33.75">
      <c r="A44" s="444">
        <f t="shared" si="1"/>
        <v>30</v>
      </c>
      <c r="B44" s="445" t="s">
        <v>212</v>
      </c>
      <c r="C44" s="446" t="s">
        <v>1533</v>
      </c>
      <c r="D44" s="447" t="s">
        <v>2045</v>
      </c>
      <c r="E44" s="447" t="s">
        <v>1534</v>
      </c>
      <c r="F44" s="458">
        <v>85</v>
      </c>
      <c r="G44" s="449">
        <v>21707.5</v>
      </c>
      <c r="H44" s="450">
        <v>2016</v>
      </c>
      <c r="I44" s="451" t="s">
        <v>2173</v>
      </c>
      <c r="J44" s="448" t="s">
        <v>1481</v>
      </c>
      <c r="K44" s="448" t="s">
        <v>2119</v>
      </c>
      <c r="L44" s="448" t="s">
        <v>2119</v>
      </c>
      <c r="M44" s="451" t="s">
        <v>2033</v>
      </c>
      <c r="N44" s="448" t="s">
        <v>1484</v>
      </c>
      <c r="O44" s="454">
        <v>1165714285</v>
      </c>
      <c r="P44" s="448" t="s">
        <v>2167</v>
      </c>
    </row>
    <row r="45" spans="1:16" s="437" customFormat="1" ht="33.75">
      <c r="A45" s="444">
        <f t="shared" si="1"/>
        <v>31</v>
      </c>
      <c r="B45" s="445" t="s">
        <v>212</v>
      </c>
      <c r="C45" s="446" t="s">
        <v>1533</v>
      </c>
      <c r="D45" s="447" t="s">
        <v>2045</v>
      </c>
      <c r="E45" s="447" t="s">
        <v>1534</v>
      </c>
      <c r="F45" s="458">
        <v>87</v>
      </c>
      <c r="G45" s="449">
        <v>10459.5</v>
      </c>
      <c r="H45" s="450">
        <v>2016</v>
      </c>
      <c r="I45" s="451" t="s">
        <v>2174</v>
      </c>
      <c r="J45" s="448" t="s">
        <v>1481</v>
      </c>
      <c r="K45" s="448" t="s">
        <v>2119</v>
      </c>
      <c r="L45" s="448" t="s">
        <v>2119</v>
      </c>
      <c r="M45" s="451" t="s">
        <v>2033</v>
      </c>
      <c r="N45" s="448" t="s">
        <v>1484</v>
      </c>
      <c r="O45" s="454">
        <v>1165714285</v>
      </c>
      <c r="P45" s="448" t="s">
        <v>2167</v>
      </c>
    </row>
    <row r="46" spans="1:16" s="437" customFormat="1" ht="33.75">
      <c r="A46" s="444">
        <f t="shared" si="1"/>
        <v>32</v>
      </c>
      <c r="B46" s="445" t="s">
        <v>212</v>
      </c>
      <c r="C46" s="446" t="s">
        <v>1533</v>
      </c>
      <c r="D46" s="447" t="s">
        <v>2045</v>
      </c>
      <c r="E46" s="447" t="s">
        <v>1534</v>
      </c>
      <c r="F46" s="458">
        <v>88</v>
      </c>
      <c r="G46" s="449">
        <v>5624</v>
      </c>
      <c r="H46" s="450">
        <v>2016</v>
      </c>
      <c r="I46" s="451" t="s">
        <v>2175</v>
      </c>
      <c r="J46" s="448" t="s">
        <v>1481</v>
      </c>
      <c r="K46" s="448" t="s">
        <v>2119</v>
      </c>
      <c r="L46" s="448" t="s">
        <v>2119</v>
      </c>
      <c r="M46" s="451" t="s">
        <v>2033</v>
      </c>
      <c r="N46" s="448" t="s">
        <v>1484</v>
      </c>
      <c r="O46" s="454">
        <v>1165714285</v>
      </c>
      <c r="P46" s="448" t="s">
        <v>2167</v>
      </c>
    </row>
    <row r="47" spans="1:16" s="437" customFormat="1" ht="33.75">
      <c r="A47" s="444">
        <f t="shared" si="1"/>
        <v>33</v>
      </c>
      <c r="B47" s="445" t="s">
        <v>212</v>
      </c>
      <c r="C47" s="446" t="s">
        <v>1533</v>
      </c>
      <c r="D47" s="447" t="s">
        <v>2045</v>
      </c>
      <c r="E47" s="447" t="s">
        <v>1534</v>
      </c>
      <c r="F47" s="458">
        <v>89</v>
      </c>
      <c r="G47" s="449">
        <v>11143.5</v>
      </c>
      <c r="H47" s="450">
        <v>2016</v>
      </c>
      <c r="I47" s="451" t="s">
        <v>2176</v>
      </c>
      <c r="J47" s="448" t="s">
        <v>1481</v>
      </c>
      <c r="K47" s="448" t="s">
        <v>2119</v>
      </c>
      <c r="L47" s="448" t="s">
        <v>2119</v>
      </c>
      <c r="M47" s="451" t="s">
        <v>2033</v>
      </c>
      <c r="N47" s="448" t="s">
        <v>1484</v>
      </c>
      <c r="O47" s="454">
        <v>1165714285</v>
      </c>
      <c r="P47" s="448" t="s">
        <v>2167</v>
      </c>
    </row>
    <row r="48" spans="1:16" s="437" customFormat="1" ht="33.75">
      <c r="A48" s="444">
        <f t="shared" si="1"/>
        <v>34</v>
      </c>
      <c r="B48" s="445" t="s">
        <v>212</v>
      </c>
      <c r="C48" s="446" t="s">
        <v>1533</v>
      </c>
      <c r="D48" s="447" t="s">
        <v>2045</v>
      </c>
      <c r="E48" s="447" t="s">
        <v>1534</v>
      </c>
      <c r="F48" s="458">
        <v>93</v>
      </c>
      <c r="G48" s="449">
        <v>3622.5</v>
      </c>
      <c r="H48" s="450">
        <v>2016</v>
      </c>
      <c r="I48" s="451" t="s">
        <v>2177</v>
      </c>
      <c r="J48" s="448" t="s">
        <v>1481</v>
      </c>
      <c r="K48" s="448" t="s">
        <v>2119</v>
      </c>
      <c r="L48" s="448" t="s">
        <v>2119</v>
      </c>
      <c r="M48" s="451" t="s">
        <v>2033</v>
      </c>
      <c r="N48" s="448" t="s">
        <v>1484</v>
      </c>
      <c r="O48" s="454">
        <v>5916400941.000001</v>
      </c>
      <c r="P48" s="448" t="s">
        <v>2167</v>
      </c>
    </row>
    <row r="49" spans="1:16" s="437" customFormat="1" ht="33.75">
      <c r="A49" s="444">
        <f t="shared" si="1"/>
        <v>35</v>
      </c>
      <c r="B49" s="445" t="s">
        <v>212</v>
      </c>
      <c r="C49" s="446" t="s">
        <v>1533</v>
      </c>
      <c r="D49" s="447" t="s">
        <v>2045</v>
      </c>
      <c r="E49" s="447" t="s">
        <v>1534</v>
      </c>
      <c r="F49" s="458">
        <v>95</v>
      </c>
      <c r="G49" s="449">
        <v>9210</v>
      </c>
      <c r="H49" s="450">
        <v>2016</v>
      </c>
      <c r="I49" s="451" t="s">
        <v>2178</v>
      </c>
      <c r="J49" s="448" t="s">
        <v>1481</v>
      </c>
      <c r="K49" s="448" t="s">
        <v>2119</v>
      </c>
      <c r="L49" s="448" t="s">
        <v>2119</v>
      </c>
      <c r="M49" s="451" t="s">
        <v>2033</v>
      </c>
      <c r="N49" s="448" t="s">
        <v>1484</v>
      </c>
      <c r="O49" s="454">
        <v>5916400941.000001</v>
      </c>
      <c r="P49" s="448" t="s">
        <v>2167</v>
      </c>
    </row>
    <row r="50" spans="1:16" s="437" customFormat="1" ht="33.75">
      <c r="A50" s="444">
        <f t="shared" si="1"/>
        <v>36</v>
      </c>
      <c r="B50" s="445" t="s">
        <v>212</v>
      </c>
      <c r="C50" s="446" t="s">
        <v>1533</v>
      </c>
      <c r="D50" s="447" t="s">
        <v>2045</v>
      </c>
      <c r="E50" s="447" t="s">
        <v>1534</v>
      </c>
      <c r="F50" s="458">
        <v>101</v>
      </c>
      <c r="G50" s="449">
        <v>3128</v>
      </c>
      <c r="H50" s="450">
        <v>2016</v>
      </c>
      <c r="I50" s="451" t="s">
        <v>2179</v>
      </c>
      <c r="J50" s="448" t="s">
        <v>1481</v>
      </c>
      <c r="K50" s="448" t="s">
        <v>2119</v>
      </c>
      <c r="L50" s="448" t="s">
        <v>2119</v>
      </c>
      <c r="M50" s="451" t="s">
        <v>2033</v>
      </c>
      <c r="N50" s="448" t="s">
        <v>1484</v>
      </c>
      <c r="O50" s="454">
        <v>5916400941.000001</v>
      </c>
      <c r="P50" s="448" t="s">
        <v>2167</v>
      </c>
    </row>
    <row r="51" spans="1:16" s="437" customFormat="1" ht="33.75">
      <c r="A51" s="444">
        <f t="shared" si="1"/>
        <v>37</v>
      </c>
      <c r="B51" s="445" t="s">
        <v>212</v>
      </c>
      <c r="C51" s="446" t="s">
        <v>1533</v>
      </c>
      <c r="D51" s="447" t="s">
        <v>2045</v>
      </c>
      <c r="E51" s="447" t="s">
        <v>1534</v>
      </c>
      <c r="F51" s="458">
        <v>103</v>
      </c>
      <c r="G51" s="449">
        <v>3930</v>
      </c>
      <c r="H51" s="450">
        <v>2016</v>
      </c>
      <c r="I51" s="451" t="s">
        <v>2180</v>
      </c>
      <c r="J51" s="448" t="s">
        <v>1481</v>
      </c>
      <c r="K51" s="448" t="s">
        <v>2119</v>
      </c>
      <c r="L51" s="448" t="s">
        <v>2119</v>
      </c>
      <c r="M51" s="451" t="s">
        <v>2033</v>
      </c>
      <c r="N51" s="448" t="s">
        <v>1484</v>
      </c>
      <c r="O51" s="454">
        <v>5916400941.000001</v>
      </c>
      <c r="P51" s="448" t="s">
        <v>2167</v>
      </c>
    </row>
    <row r="52" spans="1:16" s="437" customFormat="1" ht="33.75">
      <c r="A52" s="444">
        <f t="shared" si="1"/>
        <v>38</v>
      </c>
      <c r="B52" s="445" t="s">
        <v>212</v>
      </c>
      <c r="C52" s="446" t="s">
        <v>1533</v>
      </c>
      <c r="D52" s="447" t="s">
        <v>2045</v>
      </c>
      <c r="E52" s="447" t="s">
        <v>1534</v>
      </c>
      <c r="F52" s="458">
        <v>106</v>
      </c>
      <c r="G52" s="449">
        <v>7650</v>
      </c>
      <c r="H52" s="450">
        <v>2016</v>
      </c>
      <c r="I52" s="451" t="s">
        <v>2181</v>
      </c>
      <c r="J52" s="448" t="s">
        <v>1481</v>
      </c>
      <c r="K52" s="448" t="s">
        <v>2119</v>
      </c>
      <c r="L52" s="448" t="s">
        <v>2119</v>
      </c>
      <c r="M52" s="451" t="s">
        <v>2033</v>
      </c>
      <c r="N52" s="448" t="s">
        <v>1484</v>
      </c>
      <c r="O52" s="454">
        <v>5916400944</v>
      </c>
      <c r="P52" s="448" t="s">
        <v>2167</v>
      </c>
    </row>
    <row r="53" spans="1:16" s="437" customFormat="1" ht="33.75">
      <c r="A53" s="444">
        <f t="shared" si="1"/>
        <v>39</v>
      </c>
      <c r="B53" s="445" t="s">
        <v>212</v>
      </c>
      <c r="C53" s="446" t="s">
        <v>1533</v>
      </c>
      <c r="D53" s="447" t="s">
        <v>2045</v>
      </c>
      <c r="E53" s="447" t="s">
        <v>1534</v>
      </c>
      <c r="F53" s="458">
        <v>107</v>
      </c>
      <c r="G53" s="449">
        <v>4560</v>
      </c>
      <c r="H53" s="450">
        <v>2016</v>
      </c>
      <c r="I53" s="451" t="s">
        <v>2182</v>
      </c>
      <c r="J53" s="448" t="s">
        <v>1481</v>
      </c>
      <c r="K53" s="448" t="s">
        <v>2119</v>
      </c>
      <c r="L53" s="448" t="s">
        <v>2119</v>
      </c>
      <c r="M53" s="451" t="s">
        <v>2033</v>
      </c>
      <c r="N53" s="448" t="s">
        <v>1484</v>
      </c>
      <c r="O53" s="454">
        <v>860625000</v>
      </c>
      <c r="P53" s="448" t="s">
        <v>2167</v>
      </c>
    </row>
    <row r="54" spans="1:16" s="437" customFormat="1" ht="33.75">
      <c r="A54" s="444">
        <f t="shared" si="1"/>
        <v>40</v>
      </c>
      <c r="B54" s="445" t="s">
        <v>212</v>
      </c>
      <c r="C54" s="446" t="s">
        <v>1533</v>
      </c>
      <c r="D54" s="447" t="s">
        <v>2045</v>
      </c>
      <c r="E54" s="447" t="s">
        <v>1534</v>
      </c>
      <c r="F54" s="458">
        <v>108</v>
      </c>
      <c r="G54" s="449">
        <v>8759</v>
      </c>
      <c r="H54" s="450">
        <v>2016</v>
      </c>
      <c r="I54" s="451" t="s">
        <v>2183</v>
      </c>
      <c r="J54" s="448" t="s">
        <v>1481</v>
      </c>
      <c r="K54" s="448" t="s">
        <v>2119</v>
      </c>
      <c r="L54" s="448" t="s">
        <v>2119</v>
      </c>
      <c r="M54" s="451" t="s">
        <v>2033</v>
      </c>
      <c r="N54" s="448" t="s">
        <v>1484</v>
      </c>
      <c r="O54" s="454">
        <v>860625000</v>
      </c>
      <c r="P54" s="448" t="s">
        <v>2167</v>
      </c>
    </row>
    <row r="55" spans="1:16" s="437" customFormat="1" ht="33.75">
      <c r="A55" s="444">
        <f t="shared" si="1"/>
        <v>41</v>
      </c>
      <c r="B55" s="445" t="s">
        <v>212</v>
      </c>
      <c r="C55" s="446" t="s">
        <v>1533</v>
      </c>
      <c r="D55" s="447" t="s">
        <v>2045</v>
      </c>
      <c r="E55" s="447" t="s">
        <v>1534</v>
      </c>
      <c r="F55" s="458">
        <v>109</v>
      </c>
      <c r="G55" s="449">
        <v>3287</v>
      </c>
      <c r="H55" s="450">
        <v>2016</v>
      </c>
      <c r="I55" s="451" t="s">
        <v>2184</v>
      </c>
      <c r="J55" s="448" t="s">
        <v>1481</v>
      </c>
      <c r="K55" s="448" t="s">
        <v>2119</v>
      </c>
      <c r="L55" s="448" t="s">
        <v>2119</v>
      </c>
      <c r="M55" s="451" t="s">
        <v>2033</v>
      </c>
      <c r="N55" s="448" t="s">
        <v>1484</v>
      </c>
      <c r="O55" s="454">
        <v>860625000</v>
      </c>
      <c r="P55" s="448" t="s">
        <v>2167</v>
      </c>
    </row>
    <row r="56" spans="1:16" s="437" customFormat="1" ht="33.75">
      <c r="A56" s="444">
        <f t="shared" si="1"/>
        <v>42</v>
      </c>
      <c r="B56" s="445" t="s">
        <v>212</v>
      </c>
      <c r="C56" s="446" t="s">
        <v>1533</v>
      </c>
      <c r="D56" s="447" t="s">
        <v>2045</v>
      </c>
      <c r="E56" s="447" t="s">
        <v>1534</v>
      </c>
      <c r="F56" s="458">
        <v>110</v>
      </c>
      <c r="G56" s="449">
        <v>20092.5</v>
      </c>
      <c r="H56" s="450">
        <v>2016</v>
      </c>
      <c r="I56" s="451" t="s">
        <v>2185</v>
      </c>
      <c r="J56" s="448" t="s">
        <v>1481</v>
      </c>
      <c r="K56" s="448" t="s">
        <v>2119</v>
      </c>
      <c r="L56" s="448" t="s">
        <v>2119</v>
      </c>
      <c r="M56" s="451" t="s">
        <v>2033</v>
      </c>
      <c r="N56" s="448" t="s">
        <v>1484</v>
      </c>
      <c r="O56" s="454">
        <v>1147500000</v>
      </c>
      <c r="P56" s="448" t="s">
        <v>2167</v>
      </c>
    </row>
    <row r="57" spans="1:16" s="437" customFormat="1" ht="33.75">
      <c r="A57" s="444">
        <f t="shared" si="1"/>
        <v>43</v>
      </c>
      <c r="B57" s="445" t="s">
        <v>212</v>
      </c>
      <c r="C57" s="446" t="s">
        <v>1533</v>
      </c>
      <c r="D57" s="447" t="s">
        <v>2045</v>
      </c>
      <c r="E57" s="447" t="s">
        <v>1534</v>
      </c>
      <c r="F57" s="458">
        <v>111</v>
      </c>
      <c r="G57" s="449">
        <v>5956.5</v>
      </c>
      <c r="H57" s="450">
        <v>2016</v>
      </c>
      <c r="I57" s="451" t="s">
        <v>2186</v>
      </c>
      <c r="J57" s="448" t="s">
        <v>1481</v>
      </c>
      <c r="K57" s="448" t="s">
        <v>2119</v>
      </c>
      <c r="L57" s="448" t="s">
        <v>2119</v>
      </c>
      <c r="M57" s="451" t="s">
        <v>2033</v>
      </c>
      <c r="N57" s="448" t="s">
        <v>1484</v>
      </c>
      <c r="O57" s="454">
        <v>739500000</v>
      </c>
      <c r="P57" s="448" t="s">
        <v>2167</v>
      </c>
    </row>
    <row r="58" spans="1:16" s="437" customFormat="1" ht="33.75">
      <c r="A58" s="444">
        <f t="shared" si="1"/>
        <v>44</v>
      </c>
      <c r="B58" s="445" t="s">
        <v>212</v>
      </c>
      <c r="C58" s="446" t="s">
        <v>1533</v>
      </c>
      <c r="D58" s="447" t="s">
        <v>2045</v>
      </c>
      <c r="E58" s="447" t="s">
        <v>1534</v>
      </c>
      <c r="F58" s="458">
        <v>32</v>
      </c>
      <c r="G58" s="449">
        <v>40275</v>
      </c>
      <c r="H58" s="450">
        <v>2018</v>
      </c>
      <c r="I58" s="451" t="s">
        <v>2187</v>
      </c>
      <c r="J58" s="448" t="s">
        <v>1481</v>
      </c>
      <c r="K58" s="448" t="s">
        <v>2119</v>
      </c>
      <c r="L58" s="448" t="s">
        <v>2119</v>
      </c>
      <c r="M58" s="451" t="s">
        <v>2033</v>
      </c>
      <c r="N58" s="448" t="s">
        <v>1484</v>
      </c>
      <c r="O58" s="454">
        <v>6519579000</v>
      </c>
      <c r="P58" s="448" t="s">
        <v>2167</v>
      </c>
    </row>
    <row r="59" spans="1:16" s="437" customFormat="1" ht="33.75">
      <c r="A59" s="444">
        <f t="shared" si="1"/>
        <v>45</v>
      </c>
      <c r="B59" s="445" t="s">
        <v>212</v>
      </c>
      <c r="C59" s="446" t="s">
        <v>1533</v>
      </c>
      <c r="D59" s="447" t="s">
        <v>2045</v>
      </c>
      <c r="E59" s="447" t="s">
        <v>1534</v>
      </c>
      <c r="F59" s="458">
        <v>33</v>
      </c>
      <c r="G59" s="449">
        <v>6867</v>
      </c>
      <c r="H59" s="450">
        <v>2018</v>
      </c>
      <c r="I59" s="451" t="s">
        <v>2188</v>
      </c>
      <c r="J59" s="448" t="s">
        <v>1481</v>
      </c>
      <c r="K59" s="448" t="s">
        <v>2119</v>
      </c>
      <c r="L59" s="448" t="s">
        <v>2119</v>
      </c>
      <c r="M59" s="451" t="s">
        <v>2033</v>
      </c>
      <c r="N59" s="448" t="s">
        <v>1484</v>
      </c>
      <c r="O59" s="454">
        <v>1981908000</v>
      </c>
      <c r="P59" s="448" t="s">
        <v>2167</v>
      </c>
    </row>
    <row r="60" spans="1:16" s="437" customFormat="1" ht="33.75">
      <c r="A60" s="444">
        <f t="shared" si="1"/>
        <v>46</v>
      </c>
      <c r="B60" s="445" t="s">
        <v>212</v>
      </c>
      <c r="C60" s="446" t="s">
        <v>1533</v>
      </c>
      <c r="D60" s="447" t="s">
        <v>2045</v>
      </c>
      <c r="E60" s="447" t="s">
        <v>1534</v>
      </c>
      <c r="F60" s="458">
        <v>34</v>
      </c>
      <c r="G60" s="449">
        <v>12379.5</v>
      </c>
      <c r="H60" s="450">
        <v>2018</v>
      </c>
      <c r="I60" s="451" t="s">
        <v>2189</v>
      </c>
      <c r="J60" s="448" t="s">
        <v>1481</v>
      </c>
      <c r="K60" s="448" t="s">
        <v>2119</v>
      </c>
      <c r="L60" s="448" t="s">
        <v>2119</v>
      </c>
      <c r="M60" s="451" t="s">
        <v>2033</v>
      </c>
      <c r="N60" s="448" t="s">
        <v>1484</v>
      </c>
      <c r="O60" s="454">
        <v>2647747000</v>
      </c>
      <c r="P60" s="448" t="s">
        <v>2167</v>
      </c>
    </row>
    <row r="61" spans="1:16" s="437" customFormat="1" ht="33.75">
      <c r="A61" s="444">
        <f t="shared" si="1"/>
        <v>47</v>
      </c>
      <c r="B61" s="445" t="s">
        <v>212</v>
      </c>
      <c r="C61" s="446" t="s">
        <v>1533</v>
      </c>
      <c r="D61" s="447" t="s">
        <v>2045</v>
      </c>
      <c r="E61" s="447" t="s">
        <v>1534</v>
      </c>
      <c r="F61" s="458">
        <v>35</v>
      </c>
      <c r="G61" s="449">
        <v>6493.5</v>
      </c>
      <c r="H61" s="450">
        <v>2018</v>
      </c>
      <c r="I61" s="451" t="s">
        <v>2190</v>
      </c>
      <c r="J61" s="448" t="s">
        <v>1481</v>
      </c>
      <c r="K61" s="448" t="s">
        <v>2119</v>
      </c>
      <c r="L61" s="448" t="s">
        <v>2119</v>
      </c>
      <c r="M61" s="451" t="s">
        <v>2033</v>
      </c>
      <c r="N61" s="448" t="s">
        <v>1484</v>
      </c>
      <c r="O61" s="454">
        <v>1722472000</v>
      </c>
      <c r="P61" s="448" t="s">
        <v>2167</v>
      </c>
    </row>
    <row r="62" spans="1:16" s="437" customFormat="1" ht="33.75">
      <c r="A62" s="444">
        <f t="shared" si="1"/>
        <v>48</v>
      </c>
      <c r="B62" s="445" t="s">
        <v>212</v>
      </c>
      <c r="C62" s="446" t="s">
        <v>1533</v>
      </c>
      <c r="D62" s="447" t="s">
        <v>2045</v>
      </c>
      <c r="E62" s="447" t="s">
        <v>1534</v>
      </c>
      <c r="F62" s="458">
        <v>36</v>
      </c>
      <c r="G62" s="449">
        <v>1088</v>
      </c>
      <c r="H62" s="450">
        <v>2018</v>
      </c>
      <c r="I62" s="451" t="s">
        <v>2191</v>
      </c>
      <c r="J62" s="448" t="s">
        <v>1481</v>
      </c>
      <c r="K62" s="448" t="s">
        <v>2119</v>
      </c>
      <c r="L62" s="448" t="s">
        <v>2119</v>
      </c>
      <c r="M62" s="451" t="s">
        <v>2033</v>
      </c>
      <c r="N62" s="448" t="s">
        <v>1484</v>
      </c>
      <c r="O62" s="454">
        <v>672076000</v>
      </c>
      <c r="P62" s="448" t="s">
        <v>2167</v>
      </c>
    </row>
    <row r="63" spans="1:16" s="437" customFormat="1" ht="33.75">
      <c r="A63" s="444">
        <f t="shared" si="1"/>
        <v>49</v>
      </c>
      <c r="B63" s="445" t="s">
        <v>212</v>
      </c>
      <c r="C63" s="446" t="s">
        <v>1533</v>
      </c>
      <c r="D63" s="447" t="s">
        <v>2045</v>
      </c>
      <c r="E63" s="447" t="s">
        <v>1534</v>
      </c>
      <c r="F63" s="458">
        <v>37</v>
      </c>
      <c r="G63" s="449">
        <v>12249</v>
      </c>
      <c r="H63" s="450">
        <v>2018</v>
      </c>
      <c r="I63" s="451" t="s">
        <v>2192</v>
      </c>
      <c r="J63" s="448" t="s">
        <v>1481</v>
      </c>
      <c r="K63" s="448" t="s">
        <v>2119</v>
      </c>
      <c r="L63" s="448" t="s">
        <v>2119</v>
      </c>
      <c r="M63" s="451" t="s">
        <v>2033</v>
      </c>
      <c r="N63" s="448" t="s">
        <v>1484</v>
      </c>
      <c r="O63" s="454">
        <v>2749422000</v>
      </c>
      <c r="P63" s="448" t="s">
        <v>2167</v>
      </c>
    </row>
    <row r="64" spans="1:16" s="437" customFormat="1" ht="33.75">
      <c r="A64" s="444">
        <f t="shared" si="1"/>
        <v>50</v>
      </c>
      <c r="B64" s="445" t="s">
        <v>212</v>
      </c>
      <c r="C64" s="446" t="s">
        <v>1533</v>
      </c>
      <c r="D64" s="447" t="s">
        <v>2045</v>
      </c>
      <c r="E64" s="447" t="s">
        <v>1534</v>
      </c>
      <c r="F64" s="458">
        <v>38</v>
      </c>
      <c r="G64" s="449">
        <v>7245</v>
      </c>
      <c r="H64" s="450">
        <v>2018</v>
      </c>
      <c r="I64" s="451" t="s">
        <v>2193</v>
      </c>
      <c r="J64" s="448" t="s">
        <v>1481</v>
      </c>
      <c r="K64" s="448" t="s">
        <v>2119</v>
      </c>
      <c r="L64" s="448" t="s">
        <v>2119</v>
      </c>
      <c r="M64" s="451" t="s">
        <v>2033</v>
      </c>
      <c r="N64" s="448" t="s">
        <v>1484</v>
      </c>
      <c r="O64" s="454">
        <v>28131500000</v>
      </c>
      <c r="P64" s="448" t="s">
        <v>2167</v>
      </c>
    </row>
    <row r="65" spans="1:16" s="437" customFormat="1" ht="33.75">
      <c r="A65" s="444">
        <f t="shared" si="1"/>
        <v>51</v>
      </c>
      <c r="B65" s="445" t="s">
        <v>212</v>
      </c>
      <c r="C65" s="446" t="s">
        <v>1533</v>
      </c>
      <c r="D65" s="447" t="s">
        <v>2045</v>
      </c>
      <c r="E65" s="447" t="s">
        <v>1534</v>
      </c>
      <c r="F65" s="458">
        <v>40</v>
      </c>
      <c r="G65" s="449">
        <v>4718</v>
      </c>
      <c r="H65" s="450">
        <v>2018</v>
      </c>
      <c r="I65" s="451" t="s">
        <v>2194</v>
      </c>
      <c r="J65" s="448" t="s">
        <v>1481</v>
      </c>
      <c r="K65" s="448" t="s">
        <v>2119</v>
      </c>
      <c r="L65" s="448" t="s">
        <v>2119</v>
      </c>
      <c r="M65" s="451" t="s">
        <v>2033</v>
      </c>
      <c r="N65" s="448" t="s">
        <v>1484</v>
      </c>
      <c r="O65" s="454">
        <v>1546453000</v>
      </c>
      <c r="P65" s="448" t="s">
        <v>2167</v>
      </c>
    </row>
    <row r="66" spans="1:16" s="437" customFormat="1" ht="33.75">
      <c r="A66" s="444">
        <f t="shared" si="1"/>
        <v>52</v>
      </c>
      <c r="B66" s="445" t="s">
        <v>212</v>
      </c>
      <c r="C66" s="446" t="s">
        <v>1533</v>
      </c>
      <c r="D66" s="447" t="s">
        <v>2045</v>
      </c>
      <c r="E66" s="447" t="s">
        <v>1534</v>
      </c>
      <c r="F66" s="458">
        <v>42</v>
      </c>
      <c r="G66" s="449">
        <v>8000</v>
      </c>
      <c r="H66" s="450">
        <v>2018</v>
      </c>
      <c r="I66" s="451" t="s">
        <v>2195</v>
      </c>
      <c r="J66" s="448" t="s">
        <v>1481</v>
      </c>
      <c r="K66" s="448" t="s">
        <v>2119</v>
      </c>
      <c r="L66" s="448" t="s">
        <v>2119</v>
      </c>
      <c r="M66" s="451" t="s">
        <v>2196</v>
      </c>
      <c r="N66" s="448" t="s">
        <v>1484</v>
      </c>
      <c r="O66" s="454">
        <v>2641085000</v>
      </c>
      <c r="P66" s="448" t="s">
        <v>2167</v>
      </c>
    </row>
    <row r="67" spans="1:16" s="437" customFormat="1" ht="33.75">
      <c r="A67" s="444">
        <f t="shared" si="1"/>
        <v>53</v>
      </c>
      <c r="B67" s="445" t="s">
        <v>212</v>
      </c>
      <c r="C67" s="446" t="s">
        <v>1533</v>
      </c>
      <c r="D67" s="447" t="s">
        <v>2045</v>
      </c>
      <c r="E67" s="447" t="s">
        <v>1534</v>
      </c>
      <c r="F67" s="458">
        <v>43</v>
      </c>
      <c r="G67" s="449">
        <v>13400</v>
      </c>
      <c r="H67" s="450">
        <v>2018</v>
      </c>
      <c r="I67" s="451" t="s">
        <v>2197</v>
      </c>
      <c r="J67" s="448" t="s">
        <v>1481</v>
      </c>
      <c r="K67" s="448" t="s">
        <v>2119</v>
      </c>
      <c r="L67" s="448" t="s">
        <v>2119</v>
      </c>
      <c r="M67" s="451" t="s">
        <v>2033</v>
      </c>
      <c r="N67" s="448" t="s">
        <v>1484</v>
      </c>
      <c r="O67" s="454">
        <v>4846558000</v>
      </c>
      <c r="P67" s="448" t="s">
        <v>2167</v>
      </c>
    </row>
    <row r="68" spans="1:16" s="437" customFormat="1" ht="33.75">
      <c r="A68" s="444">
        <f t="shared" si="1"/>
        <v>54</v>
      </c>
      <c r="B68" s="445" t="s">
        <v>212</v>
      </c>
      <c r="C68" s="446" t="s">
        <v>1533</v>
      </c>
      <c r="D68" s="447" t="s">
        <v>2045</v>
      </c>
      <c r="E68" s="447" t="s">
        <v>1534</v>
      </c>
      <c r="F68" s="458">
        <v>44</v>
      </c>
      <c r="G68" s="449">
        <v>38165</v>
      </c>
      <c r="H68" s="450">
        <v>2018</v>
      </c>
      <c r="I68" s="451" t="s">
        <v>2198</v>
      </c>
      <c r="J68" s="448" t="s">
        <v>1481</v>
      </c>
      <c r="K68" s="448" t="s">
        <v>2119</v>
      </c>
      <c r="L68" s="448" t="s">
        <v>2119</v>
      </c>
      <c r="M68" s="451" t="s">
        <v>2033</v>
      </c>
      <c r="N68" s="448" t="s">
        <v>1484</v>
      </c>
      <c r="O68" s="454">
        <v>13350523000</v>
      </c>
      <c r="P68" s="448" t="s">
        <v>2167</v>
      </c>
    </row>
    <row r="69" spans="1:16" s="437" customFormat="1" ht="33.75">
      <c r="A69" s="444">
        <f t="shared" si="1"/>
        <v>55</v>
      </c>
      <c r="B69" s="445" t="s">
        <v>212</v>
      </c>
      <c r="C69" s="446" t="s">
        <v>1533</v>
      </c>
      <c r="D69" s="447" t="s">
        <v>2045</v>
      </c>
      <c r="E69" s="447" t="s">
        <v>1534</v>
      </c>
      <c r="F69" s="458">
        <v>46</v>
      </c>
      <c r="G69" s="449">
        <v>17315</v>
      </c>
      <c r="H69" s="450">
        <v>2018</v>
      </c>
      <c r="I69" s="451" t="s">
        <v>2199</v>
      </c>
      <c r="J69" s="448" t="s">
        <v>1481</v>
      </c>
      <c r="K69" s="448" t="s">
        <v>2119</v>
      </c>
      <c r="L69" s="448" t="s">
        <v>2119</v>
      </c>
      <c r="M69" s="451" t="s">
        <v>2033</v>
      </c>
      <c r="N69" s="448" t="s">
        <v>1484</v>
      </c>
      <c r="O69" s="454">
        <v>6555643000</v>
      </c>
      <c r="P69" s="448" t="s">
        <v>2167</v>
      </c>
    </row>
    <row r="70" spans="1:16" s="437" customFormat="1" ht="33.75">
      <c r="A70" s="444">
        <f t="shared" si="1"/>
        <v>56</v>
      </c>
      <c r="B70" s="445" t="s">
        <v>212</v>
      </c>
      <c r="C70" s="446" t="s">
        <v>1533</v>
      </c>
      <c r="D70" s="447" t="s">
        <v>2045</v>
      </c>
      <c r="E70" s="447" t="s">
        <v>1534</v>
      </c>
      <c r="F70" s="458">
        <v>48</v>
      </c>
      <c r="G70" s="449">
        <v>2884.5</v>
      </c>
      <c r="H70" s="450">
        <v>2018</v>
      </c>
      <c r="I70" s="451" t="s">
        <v>2200</v>
      </c>
      <c r="J70" s="448" t="s">
        <v>1481</v>
      </c>
      <c r="K70" s="448" t="s">
        <v>2119</v>
      </c>
      <c r="L70" s="448" t="s">
        <v>2119</v>
      </c>
      <c r="M70" s="451" t="s">
        <v>2033</v>
      </c>
      <c r="N70" s="448" t="s">
        <v>1484</v>
      </c>
      <c r="O70" s="454">
        <v>11809863000</v>
      </c>
      <c r="P70" s="448" t="s">
        <v>2167</v>
      </c>
    </row>
    <row r="71" spans="1:16" s="437" customFormat="1" ht="33.75">
      <c r="A71" s="444">
        <f t="shared" si="1"/>
        <v>57</v>
      </c>
      <c r="B71" s="445" t="s">
        <v>212</v>
      </c>
      <c r="C71" s="446" t="s">
        <v>1533</v>
      </c>
      <c r="D71" s="447" t="s">
        <v>2045</v>
      </c>
      <c r="E71" s="447" t="s">
        <v>1534</v>
      </c>
      <c r="F71" s="458">
        <v>54</v>
      </c>
      <c r="G71" s="449">
        <v>3032</v>
      </c>
      <c r="H71" s="450">
        <v>2018</v>
      </c>
      <c r="I71" s="451" t="s">
        <v>2201</v>
      </c>
      <c r="J71" s="448" t="s">
        <v>1481</v>
      </c>
      <c r="K71" s="448" t="s">
        <v>2119</v>
      </c>
      <c r="L71" s="448" t="s">
        <v>2119</v>
      </c>
      <c r="M71" s="451" t="s">
        <v>2033</v>
      </c>
      <c r="N71" s="448" t="s">
        <v>1484</v>
      </c>
      <c r="O71" s="454">
        <v>693300000</v>
      </c>
      <c r="P71" s="448" t="s">
        <v>2167</v>
      </c>
    </row>
    <row r="72" spans="1:16" s="437" customFormat="1" ht="33.75">
      <c r="A72" s="444">
        <f t="shared" si="1"/>
        <v>58</v>
      </c>
      <c r="B72" s="445" t="s">
        <v>212</v>
      </c>
      <c r="C72" s="446" t="s">
        <v>1533</v>
      </c>
      <c r="D72" s="447" t="s">
        <v>2045</v>
      </c>
      <c r="E72" s="447" t="s">
        <v>1534</v>
      </c>
      <c r="F72" s="458">
        <v>55</v>
      </c>
      <c r="G72" s="449">
        <v>1180</v>
      </c>
      <c r="H72" s="450">
        <v>2018</v>
      </c>
      <c r="I72" s="451" t="s">
        <v>2202</v>
      </c>
      <c r="J72" s="448" t="s">
        <v>1481</v>
      </c>
      <c r="K72" s="448" t="s">
        <v>2119</v>
      </c>
      <c r="L72" s="448" t="s">
        <v>2119</v>
      </c>
      <c r="M72" s="451" t="s">
        <v>2033</v>
      </c>
      <c r="N72" s="448" t="s">
        <v>1484</v>
      </c>
      <c r="O72" s="454">
        <v>4989709000</v>
      </c>
      <c r="P72" s="448" t="s">
        <v>2167</v>
      </c>
    </row>
    <row r="73" spans="1:16" s="437" customFormat="1" ht="33.75">
      <c r="A73" s="444">
        <f t="shared" si="1"/>
        <v>59</v>
      </c>
      <c r="B73" s="445" t="s">
        <v>212</v>
      </c>
      <c r="C73" s="446" t="s">
        <v>1533</v>
      </c>
      <c r="D73" s="447" t="s">
        <v>2045</v>
      </c>
      <c r="E73" s="447" t="s">
        <v>1534</v>
      </c>
      <c r="F73" s="458">
        <v>56</v>
      </c>
      <c r="G73" s="449">
        <v>4960</v>
      </c>
      <c r="H73" s="450">
        <v>2018</v>
      </c>
      <c r="I73" s="451" t="s">
        <v>2203</v>
      </c>
      <c r="J73" s="448" t="s">
        <v>1481</v>
      </c>
      <c r="K73" s="448" t="s">
        <v>2119</v>
      </c>
      <c r="L73" s="448" t="s">
        <v>2119</v>
      </c>
      <c r="M73" s="451" t="s">
        <v>2033</v>
      </c>
      <c r="N73" s="448" t="s">
        <v>1484</v>
      </c>
      <c r="O73" s="454">
        <v>1919516000</v>
      </c>
      <c r="P73" s="448" t="s">
        <v>2167</v>
      </c>
    </row>
    <row r="74" spans="1:16" s="437" customFormat="1" ht="33.75">
      <c r="A74" s="444">
        <f t="shared" si="1"/>
        <v>60</v>
      </c>
      <c r="B74" s="445" t="s">
        <v>212</v>
      </c>
      <c r="C74" s="446" t="s">
        <v>1533</v>
      </c>
      <c r="D74" s="447" t="s">
        <v>2045</v>
      </c>
      <c r="E74" s="447" t="s">
        <v>1534</v>
      </c>
      <c r="F74" s="458">
        <v>58</v>
      </c>
      <c r="G74" s="449">
        <v>3113</v>
      </c>
      <c r="H74" s="450">
        <v>2018</v>
      </c>
      <c r="I74" s="451" t="s">
        <v>2204</v>
      </c>
      <c r="J74" s="448" t="s">
        <v>1481</v>
      </c>
      <c r="K74" s="448" t="s">
        <v>2119</v>
      </c>
      <c r="L74" s="448" t="s">
        <v>2119</v>
      </c>
      <c r="M74" s="451" t="s">
        <v>2033</v>
      </c>
      <c r="N74" s="448" t="s">
        <v>1484</v>
      </c>
      <c r="O74" s="454">
        <v>13674078000</v>
      </c>
      <c r="P74" s="448" t="s">
        <v>2167</v>
      </c>
    </row>
    <row r="75" spans="1:16" s="437" customFormat="1" ht="33.75">
      <c r="A75" s="444">
        <f t="shared" si="1"/>
        <v>61</v>
      </c>
      <c r="B75" s="445" t="s">
        <v>212</v>
      </c>
      <c r="C75" s="446" t="s">
        <v>1533</v>
      </c>
      <c r="D75" s="447" t="s">
        <v>2045</v>
      </c>
      <c r="E75" s="447" t="s">
        <v>1534</v>
      </c>
      <c r="F75" s="458">
        <v>62</v>
      </c>
      <c r="G75" s="449">
        <v>1288</v>
      </c>
      <c r="H75" s="450">
        <v>2018</v>
      </c>
      <c r="I75" s="451" t="s">
        <v>2205</v>
      </c>
      <c r="J75" s="448" t="s">
        <v>1481</v>
      </c>
      <c r="K75" s="448" t="s">
        <v>2119</v>
      </c>
      <c r="L75" s="448" t="s">
        <v>2119</v>
      </c>
      <c r="M75" s="451" t="s">
        <v>2033</v>
      </c>
      <c r="N75" s="448" t="s">
        <v>1484</v>
      </c>
      <c r="O75" s="454">
        <v>271604000</v>
      </c>
      <c r="P75" s="448" t="s">
        <v>2167</v>
      </c>
    </row>
    <row r="76" spans="1:16" s="437" customFormat="1" ht="33.75">
      <c r="A76" s="444">
        <f t="shared" si="1"/>
        <v>62</v>
      </c>
      <c r="B76" s="445" t="s">
        <v>212</v>
      </c>
      <c r="C76" s="446" t="s">
        <v>1533</v>
      </c>
      <c r="D76" s="447" t="s">
        <v>2045</v>
      </c>
      <c r="E76" s="447" t="s">
        <v>1534</v>
      </c>
      <c r="F76" s="458">
        <v>64</v>
      </c>
      <c r="G76" s="449">
        <v>4640</v>
      </c>
      <c r="H76" s="450">
        <v>2018</v>
      </c>
      <c r="I76" s="451" t="s">
        <v>2206</v>
      </c>
      <c r="J76" s="448" t="s">
        <v>1481</v>
      </c>
      <c r="K76" s="448" t="s">
        <v>2119</v>
      </c>
      <c r="L76" s="448" t="s">
        <v>2119</v>
      </c>
      <c r="M76" s="451" t="s">
        <v>2033</v>
      </c>
      <c r="N76" s="448" t="s">
        <v>1484</v>
      </c>
      <c r="O76" s="454">
        <v>20132425000</v>
      </c>
      <c r="P76" s="448" t="s">
        <v>2167</v>
      </c>
    </row>
    <row r="77" spans="1:16" s="437" customFormat="1" ht="33.75">
      <c r="A77" s="444">
        <f t="shared" si="1"/>
        <v>63</v>
      </c>
      <c r="B77" s="445" t="s">
        <v>212</v>
      </c>
      <c r="C77" s="446" t="s">
        <v>1533</v>
      </c>
      <c r="D77" s="447" t="s">
        <v>2045</v>
      </c>
      <c r="E77" s="447" t="s">
        <v>1534</v>
      </c>
      <c r="F77" s="458">
        <v>66</v>
      </c>
      <c r="G77" s="449">
        <v>1310</v>
      </c>
      <c r="H77" s="450">
        <v>2018</v>
      </c>
      <c r="I77" s="451" t="s">
        <v>2207</v>
      </c>
      <c r="J77" s="448" t="s">
        <v>1481</v>
      </c>
      <c r="K77" s="448" t="s">
        <v>2119</v>
      </c>
      <c r="L77" s="448" t="s">
        <v>2119</v>
      </c>
      <c r="M77" s="451" t="s">
        <v>2033</v>
      </c>
      <c r="N77" s="448" t="s">
        <v>1484</v>
      </c>
      <c r="O77" s="454">
        <v>280146000</v>
      </c>
      <c r="P77" s="448" t="s">
        <v>2167</v>
      </c>
    </row>
    <row r="78" spans="1:16" s="437" customFormat="1" ht="33.75">
      <c r="A78" s="444">
        <f t="shared" si="1"/>
        <v>64</v>
      </c>
      <c r="B78" s="445" t="s">
        <v>212</v>
      </c>
      <c r="C78" s="446" t="s">
        <v>1533</v>
      </c>
      <c r="D78" s="447" t="s">
        <v>2045</v>
      </c>
      <c r="E78" s="447" t="s">
        <v>1534</v>
      </c>
      <c r="F78" s="458">
        <v>67</v>
      </c>
      <c r="G78" s="449">
        <v>4500</v>
      </c>
      <c r="H78" s="450">
        <v>2018</v>
      </c>
      <c r="I78" s="451" t="s">
        <v>2208</v>
      </c>
      <c r="J78" s="448" t="s">
        <v>1481</v>
      </c>
      <c r="K78" s="448" t="s">
        <v>2119</v>
      </c>
      <c r="L78" s="448" t="s">
        <v>2119</v>
      </c>
      <c r="M78" s="451" t="s">
        <v>2033</v>
      </c>
      <c r="N78" s="448" t="s">
        <v>1484</v>
      </c>
      <c r="O78" s="454">
        <v>1070648000</v>
      </c>
      <c r="P78" s="448" t="s">
        <v>2167</v>
      </c>
    </row>
    <row r="79" spans="1:16" s="437" customFormat="1" ht="33.75">
      <c r="A79" s="444">
        <f t="shared" si="1"/>
        <v>65</v>
      </c>
      <c r="B79" s="445" t="s">
        <v>212</v>
      </c>
      <c r="C79" s="446" t="s">
        <v>1533</v>
      </c>
      <c r="D79" s="447" t="s">
        <v>2045</v>
      </c>
      <c r="E79" s="447" t="s">
        <v>1534</v>
      </c>
      <c r="F79" s="458">
        <v>68</v>
      </c>
      <c r="G79" s="449">
        <v>1145</v>
      </c>
      <c r="H79" s="450">
        <v>2018</v>
      </c>
      <c r="I79" s="451" t="s">
        <v>2209</v>
      </c>
      <c r="J79" s="448" t="s">
        <v>1481</v>
      </c>
      <c r="K79" s="448" t="s">
        <v>2119</v>
      </c>
      <c r="L79" s="448" t="s">
        <v>2119</v>
      </c>
      <c r="M79" s="451" t="s">
        <v>2033</v>
      </c>
      <c r="N79" s="448" t="s">
        <v>1484</v>
      </c>
      <c r="O79" s="454">
        <v>241449000</v>
      </c>
      <c r="P79" s="448" t="s">
        <v>2167</v>
      </c>
    </row>
    <row r="80" spans="1:16" s="437" customFormat="1" ht="33.75">
      <c r="A80" s="444">
        <f t="shared" si="1"/>
        <v>66</v>
      </c>
      <c r="B80" s="445" t="s">
        <v>212</v>
      </c>
      <c r="C80" s="446" t="s">
        <v>1533</v>
      </c>
      <c r="D80" s="447" t="s">
        <v>2045</v>
      </c>
      <c r="E80" s="447" t="s">
        <v>1534</v>
      </c>
      <c r="F80" s="458">
        <v>69</v>
      </c>
      <c r="G80" s="449">
        <v>4782</v>
      </c>
      <c r="H80" s="450">
        <v>2018</v>
      </c>
      <c r="I80" s="451" t="s">
        <v>2210</v>
      </c>
      <c r="J80" s="448" t="s">
        <v>1481</v>
      </c>
      <c r="K80" s="448" t="s">
        <v>2119</v>
      </c>
      <c r="L80" s="448" t="s">
        <v>2119</v>
      </c>
      <c r="M80" s="451" t="s">
        <v>2033</v>
      </c>
      <c r="N80" s="448" t="s">
        <v>1484</v>
      </c>
      <c r="O80" s="454">
        <v>20785740000</v>
      </c>
      <c r="P80" s="448" t="s">
        <v>2167</v>
      </c>
    </row>
    <row r="81" spans="1:17" s="437" customFormat="1" ht="33.75">
      <c r="A81" s="444">
        <f t="shared" ref="A81:A83" si="2">A80+1</f>
        <v>67</v>
      </c>
      <c r="B81" s="445" t="s">
        <v>212</v>
      </c>
      <c r="C81" s="446" t="s">
        <v>1533</v>
      </c>
      <c r="D81" s="447" t="s">
        <v>2045</v>
      </c>
      <c r="E81" s="447" t="s">
        <v>1534</v>
      </c>
      <c r="F81" s="458">
        <v>74</v>
      </c>
      <c r="G81" s="449">
        <v>26235</v>
      </c>
      <c r="H81" s="450">
        <v>2018</v>
      </c>
      <c r="I81" s="451" t="s">
        <v>2211</v>
      </c>
      <c r="J81" s="448" t="s">
        <v>1481</v>
      </c>
      <c r="K81" s="448" t="s">
        <v>2119</v>
      </c>
      <c r="L81" s="448" t="s">
        <v>2119</v>
      </c>
      <c r="M81" s="451" t="s">
        <v>2033</v>
      </c>
      <c r="N81" s="448" t="s">
        <v>1484</v>
      </c>
      <c r="O81" s="454">
        <v>4624616000</v>
      </c>
      <c r="P81" s="448" t="s">
        <v>2167</v>
      </c>
    </row>
    <row r="82" spans="1:17" s="437" customFormat="1" ht="33.75">
      <c r="A82" s="444">
        <f t="shared" si="2"/>
        <v>68</v>
      </c>
      <c r="B82" s="445" t="s">
        <v>212</v>
      </c>
      <c r="C82" s="446" t="s">
        <v>1533</v>
      </c>
      <c r="D82" s="447" t="s">
        <v>2045</v>
      </c>
      <c r="E82" s="447" t="s">
        <v>1534</v>
      </c>
      <c r="F82" s="458">
        <v>75</v>
      </c>
      <c r="G82" s="449">
        <v>11889</v>
      </c>
      <c r="H82" s="450">
        <v>2018</v>
      </c>
      <c r="I82" s="451" t="s">
        <v>2212</v>
      </c>
      <c r="J82" s="448" t="s">
        <v>1481</v>
      </c>
      <c r="K82" s="448" t="s">
        <v>2119</v>
      </c>
      <c r="L82" s="448" t="s">
        <v>2119</v>
      </c>
      <c r="M82" s="451" t="s">
        <v>2033</v>
      </c>
      <c r="N82" s="448" t="s">
        <v>1484</v>
      </c>
      <c r="O82" s="454">
        <v>9921161000</v>
      </c>
      <c r="P82" s="448" t="s">
        <v>2167</v>
      </c>
    </row>
    <row r="83" spans="1:17" s="437" customFormat="1" ht="33.75">
      <c r="A83" s="444">
        <f t="shared" si="2"/>
        <v>69</v>
      </c>
      <c r="B83" s="445" t="s">
        <v>212</v>
      </c>
      <c r="C83" s="446" t="s">
        <v>1533</v>
      </c>
      <c r="D83" s="447" t="s">
        <v>2045</v>
      </c>
      <c r="E83" s="447" t="s">
        <v>1534</v>
      </c>
      <c r="F83" s="458">
        <v>76</v>
      </c>
      <c r="G83" s="449">
        <v>1584</v>
      </c>
      <c r="H83" s="450">
        <v>2018</v>
      </c>
      <c r="I83" s="451" t="s">
        <v>2213</v>
      </c>
      <c r="J83" s="448" t="s">
        <v>1481</v>
      </c>
      <c r="K83" s="448" t="s">
        <v>2119</v>
      </c>
      <c r="L83" s="448" t="s">
        <v>2119</v>
      </c>
      <c r="M83" s="451" t="s">
        <v>2033</v>
      </c>
      <c r="N83" s="448" t="s">
        <v>1484</v>
      </c>
      <c r="O83" s="454">
        <v>6698051000</v>
      </c>
      <c r="P83" s="448" t="s">
        <v>2167</v>
      </c>
    </row>
    <row r="84" spans="1:17" s="437" customFormat="1" ht="14.45" customHeight="1">
      <c r="A84" s="1555" t="s">
        <v>2113</v>
      </c>
      <c r="B84" s="1555"/>
      <c r="C84" s="1555"/>
      <c r="D84" s="1555"/>
      <c r="E84" s="1555"/>
      <c r="F84" s="1555"/>
      <c r="G84" s="1556">
        <f>SUM(G15:G83)</f>
        <v>2430433</v>
      </c>
      <c r="H84" s="1555" t="s">
        <v>2114</v>
      </c>
      <c r="I84" s="1555"/>
      <c r="J84" s="1555"/>
      <c r="K84" s="1555"/>
      <c r="L84" s="1555"/>
      <c r="M84" s="1555"/>
      <c r="N84" s="1555"/>
      <c r="O84" s="1556">
        <f>SUM(O15:O83)</f>
        <v>244748941633</v>
      </c>
      <c r="P84" s="1557"/>
    </row>
    <row r="85" spans="1:17">
      <c r="O85" s="428"/>
    </row>
    <row r="86" spans="1:17">
      <c r="L86" s="437"/>
      <c r="M86" s="437"/>
      <c r="N86" s="437"/>
      <c r="O86" s="480"/>
    </row>
    <row r="87" spans="1:17">
      <c r="L87" s="437"/>
      <c r="M87" s="437"/>
      <c r="N87" s="437"/>
      <c r="O87" s="480"/>
    </row>
    <row r="88" spans="1:17" s="464" customFormat="1">
      <c r="A88" s="436"/>
      <c r="B88" s="437"/>
      <c r="C88" s="436"/>
      <c r="D88" s="436"/>
      <c r="E88" s="436"/>
      <c r="F88" s="436"/>
      <c r="G88" s="436"/>
      <c r="H88" s="436"/>
      <c r="I88" s="436"/>
      <c r="J88" s="436"/>
      <c r="K88" s="436"/>
      <c r="L88" s="437"/>
      <c r="M88" s="437"/>
      <c r="N88" s="437"/>
      <c r="O88" s="480"/>
      <c r="Q88" s="436"/>
    </row>
    <row r="89" spans="1:17" s="464" customFormat="1">
      <c r="A89" s="436"/>
      <c r="B89" s="437"/>
      <c r="C89" s="436"/>
      <c r="D89" s="436"/>
      <c r="E89" s="436"/>
      <c r="F89" s="436"/>
      <c r="G89" s="436"/>
      <c r="H89" s="436"/>
      <c r="I89" s="436"/>
      <c r="J89" s="436"/>
      <c r="K89" s="436"/>
      <c r="L89" s="437"/>
      <c r="M89" s="437"/>
      <c r="N89" s="437"/>
      <c r="O89" s="480"/>
      <c r="Q89" s="436"/>
    </row>
    <row r="90" spans="1:17" s="464" customFormat="1">
      <c r="A90" s="436"/>
      <c r="B90" s="437"/>
      <c r="C90" s="436"/>
      <c r="D90" s="436"/>
      <c r="E90" s="436"/>
      <c r="F90" s="436"/>
      <c r="G90" s="436"/>
      <c r="H90" s="436"/>
      <c r="I90" s="436"/>
      <c r="J90" s="436"/>
      <c r="K90" s="436"/>
      <c r="L90" s="437"/>
      <c r="M90" s="437"/>
      <c r="N90" s="437"/>
      <c r="O90" s="480"/>
      <c r="Q90" s="436"/>
    </row>
    <row r="91" spans="1:17" s="464" customFormat="1">
      <c r="A91" s="436"/>
      <c r="B91" s="437"/>
      <c r="C91" s="436"/>
      <c r="D91" s="436"/>
      <c r="E91" s="436"/>
      <c r="F91" s="436"/>
      <c r="G91" s="436"/>
      <c r="H91" s="436"/>
      <c r="I91" s="436"/>
      <c r="J91" s="436"/>
      <c r="K91" s="436"/>
      <c r="L91" s="437"/>
      <c r="M91" s="437"/>
      <c r="N91" s="437"/>
      <c r="O91" s="480"/>
      <c r="Q91" s="436"/>
    </row>
    <row r="92" spans="1:17" s="464" customFormat="1">
      <c r="A92" s="436"/>
      <c r="B92" s="437"/>
      <c r="C92" s="436"/>
      <c r="D92" s="436"/>
      <c r="E92" s="436"/>
      <c r="F92" s="436"/>
      <c r="G92" s="436"/>
      <c r="H92" s="436"/>
      <c r="I92" s="436"/>
      <c r="J92" s="436"/>
      <c r="K92" s="436"/>
      <c r="L92" s="437"/>
      <c r="M92" s="437"/>
      <c r="N92" s="437"/>
      <c r="O92" s="480"/>
      <c r="Q92" s="436"/>
    </row>
    <row r="93" spans="1:17" s="464" customFormat="1">
      <c r="A93" s="436"/>
      <c r="B93" s="437"/>
      <c r="C93" s="436"/>
      <c r="D93" s="436"/>
      <c r="E93" s="436"/>
      <c r="F93" s="436"/>
      <c r="G93" s="436"/>
      <c r="H93" s="436"/>
      <c r="I93" s="436"/>
      <c r="J93" s="436"/>
      <c r="K93" s="436"/>
      <c r="L93" s="437"/>
      <c r="M93" s="437"/>
      <c r="N93" s="437"/>
      <c r="O93" s="480"/>
      <c r="Q93" s="436"/>
    </row>
    <row r="94" spans="1:17" s="464" customFormat="1">
      <c r="A94" s="436"/>
      <c r="B94" s="437"/>
      <c r="C94" s="436"/>
      <c r="D94" s="436"/>
      <c r="E94" s="436"/>
      <c r="F94" s="436"/>
      <c r="G94" s="436"/>
      <c r="H94" s="436"/>
      <c r="I94" s="436"/>
      <c r="J94" s="436"/>
      <c r="K94" s="436"/>
      <c r="L94" s="437"/>
      <c r="M94" s="437"/>
      <c r="N94" s="437"/>
      <c r="O94" s="480"/>
      <c r="Q94" s="436"/>
    </row>
    <row r="95" spans="1:17" s="464" customFormat="1">
      <c r="A95" s="436"/>
      <c r="B95" s="437"/>
      <c r="C95" s="436"/>
      <c r="D95" s="436"/>
      <c r="E95" s="436"/>
      <c r="F95" s="436"/>
      <c r="G95" s="436"/>
      <c r="H95" s="436"/>
      <c r="I95" s="436"/>
      <c r="J95" s="436"/>
      <c r="K95" s="436"/>
      <c r="L95" s="437"/>
      <c r="M95" s="437"/>
      <c r="N95" s="437"/>
      <c r="O95" s="480"/>
      <c r="Q95" s="436"/>
    </row>
    <row r="96" spans="1:17" s="464" customFormat="1">
      <c r="A96" s="436"/>
      <c r="B96" s="437"/>
      <c r="C96" s="436"/>
      <c r="D96" s="436"/>
      <c r="E96" s="436"/>
      <c r="F96" s="436"/>
      <c r="G96" s="436"/>
      <c r="H96" s="436"/>
      <c r="I96" s="436"/>
      <c r="J96" s="436"/>
      <c r="K96" s="436"/>
      <c r="L96" s="436"/>
      <c r="M96" s="436"/>
      <c r="N96" s="436"/>
      <c r="O96" s="480"/>
      <c r="Q96" s="436"/>
    </row>
    <row r="97" spans="1:17" s="464" customFormat="1">
      <c r="A97" s="436"/>
      <c r="B97" s="437"/>
      <c r="C97" s="436"/>
      <c r="D97" s="436"/>
      <c r="E97" s="436"/>
      <c r="F97" s="436"/>
      <c r="G97" s="436"/>
      <c r="H97" s="436"/>
      <c r="I97" s="436"/>
      <c r="J97" s="436"/>
      <c r="K97" s="436"/>
      <c r="L97" s="436"/>
      <c r="M97" s="436"/>
      <c r="N97" s="436"/>
      <c r="O97" s="480"/>
      <c r="Q97" s="436"/>
    </row>
    <row r="98" spans="1:17" s="464" customFormat="1">
      <c r="A98" s="436"/>
      <c r="B98" s="437"/>
      <c r="C98" s="436"/>
      <c r="D98" s="436"/>
      <c r="E98" s="436"/>
      <c r="F98" s="436"/>
      <c r="G98" s="436"/>
      <c r="H98" s="436"/>
      <c r="I98" s="436"/>
      <c r="J98" s="436"/>
      <c r="K98" s="436"/>
      <c r="L98" s="436"/>
      <c r="M98" s="436"/>
      <c r="N98" s="436"/>
      <c r="O98" s="480"/>
      <c r="Q98" s="436"/>
    </row>
    <row r="99" spans="1:17" s="464" customFormat="1">
      <c r="A99" s="436"/>
      <c r="B99" s="437"/>
      <c r="C99" s="436"/>
      <c r="D99" s="436"/>
      <c r="E99" s="436"/>
      <c r="F99" s="436"/>
      <c r="G99" s="436"/>
      <c r="H99" s="436"/>
      <c r="I99" s="436"/>
      <c r="J99" s="436"/>
      <c r="K99" s="436"/>
      <c r="L99" s="436"/>
      <c r="M99" s="436"/>
      <c r="N99" s="436"/>
      <c r="O99" s="480"/>
      <c r="Q99" s="436"/>
    </row>
    <row r="100" spans="1:17" s="464" customFormat="1">
      <c r="A100" s="436"/>
      <c r="B100" s="437"/>
      <c r="C100" s="436"/>
      <c r="D100" s="436"/>
      <c r="E100" s="436"/>
      <c r="F100" s="436"/>
      <c r="G100" s="436"/>
      <c r="H100" s="436"/>
      <c r="I100" s="436"/>
      <c r="J100" s="436"/>
      <c r="K100" s="436"/>
      <c r="L100" s="436"/>
      <c r="M100" s="436"/>
      <c r="N100" s="436"/>
      <c r="O100" s="480"/>
      <c r="Q100" s="436"/>
    </row>
    <row r="101" spans="1:17" s="464" customFormat="1">
      <c r="A101" s="436"/>
      <c r="B101" s="437"/>
      <c r="C101" s="436"/>
      <c r="D101" s="436"/>
      <c r="E101" s="436"/>
      <c r="F101" s="436"/>
      <c r="G101" s="436"/>
      <c r="H101" s="436"/>
      <c r="I101" s="436"/>
      <c r="J101" s="436"/>
      <c r="K101" s="436"/>
      <c r="L101" s="436"/>
      <c r="M101" s="436"/>
      <c r="N101" s="436"/>
      <c r="O101" s="480"/>
      <c r="Q101" s="436"/>
    </row>
    <row r="102" spans="1:17" s="464" customFormat="1">
      <c r="A102" s="436"/>
      <c r="B102" s="437"/>
      <c r="C102" s="436"/>
      <c r="D102" s="436"/>
      <c r="E102" s="436"/>
      <c r="F102" s="436"/>
      <c r="G102" s="436"/>
      <c r="H102" s="436"/>
      <c r="I102" s="436"/>
      <c r="J102" s="436"/>
      <c r="K102" s="436"/>
      <c r="L102" s="436"/>
      <c r="M102" s="436"/>
      <c r="N102" s="436"/>
      <c r="O102" s="480"/>
      <c r="Q102" s="436"/>
    </row>
    <row r="103" spans="1:17" s="464" customFormat="1">
      <c r="A103" s="436"/>
      <c r="B103" s="437"/>
      <c r="C103" s="436"/>
      <c r="D103" s="436"/>
      <c r="E103" s="436"/>
      <c r="F103" s="436"/>
      <c r="G103" s="436"/>
      <c r="H103" s="436"/>
      <c r="I103" s="436"/>
      <c r="J103" s="436"/>
      <c r="K103" s="436"/>
      <c r="L103" s="436"/>
      <c r="M103" s="436"/>
      <c r="N103" s="436"/>
      <c r="O103" s="480"/>
      <c r="Q103" s="436"/>
    </row>
    <row r="104" spans="1:17" s="464" customFormat="1">
      <c r="A104" s="436"/>
      <c r="B104" s="437"/>
      <c r="C104" s="436"/>
      <c r="D104" s="436"/>
      <c r="E104" s="436"/>
      <c r="F104" s="436"/>
      <c r="G104" s="436"/>
      <c r="H104" s="436"/>
      <c r="I104" s="436"/>
      <c r="J104" s="436"/>
      <c r="K104" s="436"/>
      <c r="L104" s="436"/>
      <c r="M104" s="436"/>
      <c r="N104" s="436"/>
      <c r="O104" s="480"/>
      <c r="Q104" s="436"/>
    </row>
    <row r="105" spans="1:17" s="464" customFormat="1">
      <c r="A105" s="436"/>
      <c r="B105" s="437"/>
      <c r="C105" s="436"/>
      <c r="D105" s="436"/>
      <c r="E105" s="436"/>
      <c r="F105" s="436"/>
      <c r="G105" s="436"/>
      <c r="H105" s="436"/>
      <c r="I105" s="436"/>
      <c r="J105" s="436"/>
      <c r="K105" s="436"/>
      <c r="L105" s="436"/>
      <c r="M105" s="436"/>
      <c r="N105" s="436"/>
      <c r="O105" s="480"/>
      <c r="Q105" s="436"/>
    </row>
    <row r="106" spans="1:17" s="464" customFormat="1">
      <c r="A106" s="436"/>
      <c r="B106" s="437"/>
      <c r="C106" s="436"/>
      <c r="D106" s="436"/>
      <c r="E106" s="436"/>
      <c r="F106" s="436"/>
      <c r="G106" s="436"/>
      <c r="H106" s="436"/>
      <c r="I106" s="436"/>
      <c r="J106" s="436"/>
      <c r="K106" s="436"/>
      <c r="L106" s="436"/>
      <c r="M106" s="436"/>
      <c r="N106" s="436"/>
      <c r="O106" s="480"/>
      <c r="Q106" s="436"/>
    </row>
    <row r="107" spans="1:17" s="464" customFormat="1">
      <c r="A107" s="436"/>
      <c r="B107" s="437"/>
      <c r="C107" s="436"/>
      <c r="D107" s="436"/>
      <c r="E107" s="436"/>
      <c r="F107" s="436"/>
      <c r="G107" s="436"/>
      <c r="H107" s="436"/>
      <c r="I107" s="436"/>
      <c r="J107" s="436"/>
      <c r="K107" s="436"/>
      <c r="L107" s="436"/>
      <c r="M107" s="436"/>
      <c r="N107" s="436"/>
      <c r="O107" s="480"/>
      <c r="Q107" s="436"/>
    </row>
    <row r="108" spans="1:17" s="464" customFormat="1">
      <c r="A108" s="436"/>
      <c r="B108" s="437"/>
      <c r="C108" s="436"/>
      <c r="D108" s="436"/>
      <c r="E108" s="436"/>
      <c r="F108" s="436"/>
      <c r="G108" s="436"/>
      <c r="H108" s="436"/>
      <c r="I108" s="436"/>
      <c r="J108" s="436"/>
      <c r="K108" s="436"/>
      <c r="L108" s="436"/>
      <c r="M108" s="436"/>
      <c r="N108" s="436"/>
      <c r="O108" s="480"/>
      <c r="Q108" s="436"/>
    </row>
    <row r="109" spans="1:17" s="464" customFormat="1">
      <c r="A109" s="436"/>
      <c r="B109" s="437"/>
      <c r="C109" s="436"/>
      <c r="D109" s="436"/>
      <c r="E109" s="436"/>
      <c r="F109" s="436"/>
      <c r="G109" s="436"/>
      <c r="H109" s="436"/>
      <c r="I109" s="436"/>
      <c r="J109" s="436"/>
      <c r="K109" s="436"/>
      <c r="L109" s="436"/>
      <c r="M109" s="436"/>
      <c r="N109" s="436"/>
      <c r="O109" s="480"/>
      <c r="Q109" s="436"/>
    </row>
    <row r="110" spans="1:17" s="464" customFormat="1">
      <c r="A110" s="436"/>
      <c r="B110" s="437"/>
      <c r="C110" s="436"/>
      <c r="D110" s="436"/>
      <c r="E110" s="436"/>
      <c r="F110" s="436"/>
      <c r="G110" s="436"/>
      <c r="H110" s="436"/>
      <c r="I110" s="436"/>
      <c r="J110" s="436"/>
      <c r="K110" s="436"/>
      <c r="L110" s="436"/>
      <c r="M110" s="436"/>
      <c r="N110" s="436"/>
      <c r="O110" s="480"/>
      <c r="Q110" s="436"/>
    </row>
    <row r="111" spans="1:17" s="464" customFormat="1">
      <c r="A111" s="436"/>
      <c r="B111" s="437"/>
      <c r="C111" s="436"/>
      <c r="D111" s="436"/>
      <c r="E111" s="436"/>
      <c r="F111" s="436"/>
      <c r="G111" s="436"/>
      <c r="H111" s="436"/>
      <c r="I111" s="436"/>
      <c r="J111" s="436"/>
      <c r="K111" s="436"/>
      <c r="L111" s="436"/>
      <c r="M111" s="436"/>
      <c r="N111" s="436"/>
      <c r="O111" s="480"/>
      <c r="Q111" s="436"/>
    </row>
    <row r="112" spans="1:17" s="464" customFormat="1">
      <c r="A112" s="436"/>
      <c r="B112" s="437"/>
      <c r="C112" s="436"/>
      <c r="D112" s="436"/>
      <c r="E112" s="436"/>
      <c r="F112" s="436"/>
      <c r="G112" s="436"/>
      <c r="H112" s="436"/>
      <c r="I112" s="436"/>
      <c r="J112" s="436"/>
      <c r="K112" s="436"/>
      <c r="L112" s="436"/>
      <c r="M112" s="436"/>
      <c r="N112" s="436"/>
      <c r="O112" s="480"/>
      <c r="Q112" s="436"/>
    </row>
    <row r="113" spans="1:17" s="464" customFormat="1">
      <c r="A113" s="436"/>
      <c r="B113" s="437"/>
      <c r="C113" s="436"/>
      <c r="D113" s="436"/>
      <c r="E113" s="436"/>
      <c r="F113" s="436"/>
      <c r="G113" s="436"/>
      <c r="H113" s="436"/>
      <c r="I113" s="436"/>
      <c r="J113" s="436"/>
      <c r="K113" s="436"/>
      <c r="L113" s="436"/>
      <c r="M113" s="436"/>
      <c r="N113" s="436"/>
      <c r="O113" s="480"/>
      <c r="Q113" s="436"/>
    </row>
    <row r="114" spans="1:17" s="464" customFormat="1">
      <c r="A114" s="436"/>
      <c r="B114" s="437"/>
      <c r="C114" s="436"/>
      <c r="D114" s="436"/>
      <c r="E114" s="436"/>
      <c r="F114" s="436"/>
      <c r="G114" s="436"/>
      <c r="H114" s="436"/>
      <c r="I114" s="436"/>
      <c r="J114" s="436"/>
      <c r="K114" s="436"/>
      <c r="L114" s="436"/>
      <c r="M114" s="436"/>
      <c r="N114" s="436"/>
      <c r="O114" s="480"/>
      <c r="Q114" s="436"/>
    </row>
    <row r="115" spans="1:17" s="464" customFormat="1">
      <c r="A115" s="436"/>
      <c r="B115" s="437"/>
      <c r="C115" s="436"/>
      <c r="D115" s="436"/>
      <c r="E115" s="436"/>
      <c r="F115" s="436"/>
      <c r="G115" s="436"/>
      <c r="H115" s="436"/>
      <c r="I115" s="436"/>
      <c r="J115" s="436"/>
      <c r="K115" s="436"/>
      <c r="L115" s="436"/>
      <c r="M115" s="436"/>
      <c r="N115" s="436"/>
      <c r="O115" s="480"/>
      <c r="Q115" s="436"/>
    </row>
    <row r="116" spans="1:17" s="464" customFormat="1">
      <c r="A116" s="436"/>
      <c r="B116" s="437"/>
      <c r="C116" s="436"/>
      <c r="D116" s="436"/>
      <c r="E116" s="436"/>
      <c r="F116" s="436"/>
      <c r="G116" s="436"/>
      <c r="H116" s="436"/>
      <c r="I116" s="436"/>
      <c r="J116" s="436"/>
      <c r="K116" s="436"/>
      <c r="L116" s="436"/>
      <c r="M116" s="436"/>
      <c r="N116" s="436"/>
      <c r="O116" s="480"/>
      <c r="Q116" s="436"/>
    </row>
  </sheetData>
  <mergeCells count="21">
    <mergeCell ref="B8:B13"/>
    <mergeCell ref="C8:C13"/>
    <mergeCell ref="D8:D13"/>
    <mergeCell ref="E8:F9"/>
    <mergeCell ref="G8:G13"/>
    <mergeCell ref="A84:F84"/>
    <mergeCell ref="H84:N84"/>
    <mergeCell ref="P8:P13"/>
    <mergeCell ref="E10:E13"/>
    <mergeCell ref="F10:F13"/>
    <mergeCell ref="J10:J13"/>
    <mergeCell ref="K10:L10"/>
    <mergeCell ref="K11:K13"/>
    <mergeCell ref="L11:L13"/>
    <mergeCell ref="H8:H13"/>
    <mergeCell ref="I8:I13"/>
    <mergeCell ref="J8:L9"/>
    <mergeCell ref="M8:M13"/>
    <mergeCell ref="N8:N13"/>
    <mergeCell ref="O8:O13"/>
    <mergeCell ref="A8:A13"/>
  </mergeCells>
  <pageMargins left="0.32" right="0.31" top="0.74803149606299213" bottom="0.74803149606299213" header="0.31496062992125984" footer="0.31496062992125984"/>
  <pageSetup paperSize="9" scale="70" orientation="landscape" horizontalDpi="0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CEB2E-E9FB-4850-8A86-26965082AB50}">
  <sheetPr>
    <tabColor rgb="FF00B050"/>
  </sheetPr>
  <dimension ref="A1:Q153"/>
  <sheetViews>
    <sheetView topLeftCell="C1" workbookViewId="0">
      <selection activeCell="I16" sqref="I16"/>
    </sheetView>
  </sheetViews>
  <sheetFormatPr defaultColWidth="6.85546875" defaultRowHeight="12.75"/>
  <cols>
    <col min="1" max="1" width="3.85546875" style="436" customWidth="1"/>
    <col min="2" max="2" width="17.5703125" style="437" customWidth="1"/>
    <col min="3" max="3" width="19" style="436" customWidth="1"/>
    <col min="4" max="4" width="17.42578125" style="436" customWidth="1"/>
    <col min="5" max="5" width="11.28515625" style="436" customWidth="1"/>
    <col min="6" max="6" width="6.7109375" style="436" customWidth="1"/>
    <col min="7" max="7" width="11.42578125" style="436" customWidth="1"/>
    <col min="8" max="8" width="6.7109375" style="436" customWidth="1"/>
    <col min="9" max="9" width="19.28515625" style="436" customWidth="1"/>
    <col min="10" max="10" width="9.42578125" style="436" customWidth="1"/>
    <col min="11" max="11" width="8.7109375" style="436" customWidth="1"/>
    <col min="12" max="12" width="7.85546875" style="436" customWidth="1"/>
    <col min="13" max="13" width="13.140625" style="436" customWidth="1"/>
    <col min="14" max="14" width="8.7109375" style="436" customWidth="1"/>
    <col min="15" max="15" width="15.5703125" style="436" customWidth="1"/>
    <col min="16" max="16" width="19.7109375" style="464" customWidth="1"/>
    <col min="17" max="17" width="11.28515625" style="436" bestFit="1" customWidth="1"/>
    <col min="18" max="18" width="10.7109375" style="436" customWidth="1"/>
    <col min="19" max="255" width="6.85546875" style="436"/>
    <col min="256" max="256" width="3.85546875" style="436" customWidth="1"/>
    <col min="257" max="257" width="19.42578125" style="436" customWidth="1"/>
    <col min="258" max="258" width="24.85546875" style="436" customWidth="1"/>
    <col min="259" max="259" width="16.5703125" style="436" customWidth="1"/>
    <col min="260" max="260" width="12.5703125" style="436" customWidth="1"/>
    <col min="261" max="261" width="5.7109375" style="436" customWidth="1"/>
    <col min="262" max="262" width="11.140625" style="436" customWidth="1"/>
    <col min="263" max="263" width="6.7109375" style="436" customWidth="1"/>
    <col min="264" max="264" width="19.28515625" style="436" customWidth="1"/>
    <col min="265" max="266" width="9.42578125" style="436" customWidth="1"/>
    <col min="267" max="267" width="7.85546875" style="436" customWidth="1"/>
    <col min="268" max="268" width="13.140625" style="436" customWidth="1"/>
    <col min="269" max="269" width="7.140625" style="436" customWidth="1"/>
    <col min="270" max="270" width="18" style="436" customWidth="1"/>
    <col min="271" max="271" width="24.140625" style="436" customWidth="1"/>
    <col min="272" max="272" width="6.85546875" style="436"/>
    <col min="273" max="273" width="13.140625" style="436" customWidth="1"/>
    <col min="274" max="511" width="6.85546875" style="436"/>
    <col min="512" max="512" width="3.85546875" style="436" customWidth="1"/>
    <col min="513" max="513" width="19.42578125" style="436" customWidth="1"/>
    <col min="514" max="514" width="24.85546875" style="436" customWidth="1"/>
    <col min="515" max="515" width="16.5703125" style="436" customWidth="1"/>
    <col min="516" max="516" width="12.5703125" style="436" customWidth="1"/>
    <col min="517" max="517" width="5.7109375" style="436" customWidth="1"/>
    <col min="518" max="518" width="11.140625" style="436" customWidth="1"/>
    <col min="519" max="519" width="6.7109375" style="436" customWidth="1"/>
    <col min="520" max="520" width="19.28515625" style="436" customWidth="1"/>
    <col min="521" max="522" width="9.42578125" style="436" customWidth="1"/>
    <col min="523" max="523" width="7.85546875" style="436" customWidth="1"/>
    <col min="524" max="524" width="13.140625" style="436" customWidth="1"/>
    <col min="525" max="525" width="7.140625" style="436" customWidth="1"/>
    <col min="526" max="526" width="18" style="436" customWidth="1"/>
    <col min="527" max="527" width="24.140625" style="436" customWidth="1"/>
    <col min="528" max="528" width="6.85546875" style="436"/>
    <col min="529" max="529" width="13.140625" style="436" customWidth="1"/>
    <col min="530" max="767" width="6.85546875" style="436"/>
    <col min="768" max="768" width="3.85546875" style="436" customWidth="1"/>
    <col min="769" max="769" width="19.42578125" style="436" customWidth="1"/>
    <col min="770" max="770" width="24.85546875" style="436" customWidth="1"/>
    <col min="771" max="771" width="16.5703125" style="436" customWidth="1"/>
    <col min="772" max="772" width="12.5703125" style="436" customWidth="1"/>
    <col min="773" max="773" width="5.7109375" style="436" customWidth="1"/>
    <col min="774" max="774" width="11.140625" style="436" customWidth="1"/>
    <col min="775" max="775" width="6.7109375" style="436" customWidth="1"/>
    <col min="776" max="776" width="19.28515625" style="436" customWidth="1"/>
    <col min="777" max="778" width="9.42578125" style="436" customWidth="1"/>
    <col min="779" max="779" width="7.85546875" style="436" customWidth="1"/>
    <col min="780" max="780" width="13.140625" style="436" customWidth="1"/>
    <col min="781" max="781" width="7.140625" style="436" customWidth="1"/>
    <col min="782" max="782" width="18" style="436" customWidth="1"/>
    <col min="783" max="783" width="24.140625" style="436" customWidth="1"/>
    <col min="784" max="784" width="6.85546875" style="436"/>
    <col min="785" max="785" width="13.140625" style="436" customWidth="1"/>
    <col min="786" max="1023" width="6.85546875" style="436"/>
    <col min="1024" max="1024" width="3.85546875" style="436" customWidth="1"/>
    <col min="1025" max="1025" width="19.42578125" style="436" customWidth="1"/>
    <col min="1026" max="1026" width="24.85546875" style="436" customWidth="1"/>
    <col min="1027" max="1027" width="16.5703125" style="436" customWidth="1"/>
    <col min="1028" max="1028" width="12.5703125" style="436" customWidth="1"/>
    <col min="1029" max="1029" width="5.7109375" style="436" customWidth="1"/>
    <col min="1030" max="1030" width="11.140625" style="436" customWidth="1"/>
    <col min="1031" max="1031" width="6.7109375" style="436" customWidth="1"/>
    <col min="1032" max="1032" width="19.28515625" style="436" customWidth="1"/>
    <col min="1033" max="1034" width="9.42578125" style="436" customWidth="1"/>
    <col min="1035" max="1035" width="7.85546875" style="436" customWidth="1"/>
    <col min="1036" max="1036" width="13.140625" style="436" customWidth="1"/>
    <col min="1037" max="1037" width="7.140625" style="436" customWidth="1"/>
    <col min="1038" max="1038" width="18" style="436" customWidth="1"/>
    <col min="1039" max="1039" width="24.140625" style="436" customWidth="1"/>
    <col min="1040" max="1040" width="6.85546875" style="436"/>
    <col min="1041" max="1041" width="13.140625" style="436" customWidth="1"/>
    <col min="1042" max="1279" width="6.85546875" style="436"/>
    <col min="1280" max="1280" width="3.85546875" style="436" customWidth="1"/>
    <col min="1281" max="1281" width="19.42578125" style="436" customWidth="1"/>
    <col min="1282" max="1282" width="24.85546875" style="436" customWidth="1"/>
    <col min="1283" max="1283" width="16.5703125" style="436" customWidth="1"/>
    <col min="1284" max="1284" width="12.5703125" style="436" customWidth="1"/>
    <col min="1285" max="1285" width="5.7109375" style="436" customWidth="1"/>
    <col min="1286" max="1286" width="11.140625" style="436" customWidth="1"/>
    <col min="1287" max="1287" width="6.7109375" style="436" customWidth="1"/>
    <col min="1288" max="1288" width="19.28515625" style="436" customWidth="1"/>
    <col min="1289" max="1290" width="9.42578125" style="436" customWidth="1"/>
    <col min="1291" max="1291" width="7.85546875" style="436" customWidth="1"/>
    <col min="1292" max="1292" width="13.140625" style="436" customWidth="1"/>
    <col min="1293" max="1293" width="7.140625" style="436" customWidth="1"/>
    <col min="1294" max="1294" width="18" style="436" customWidth="1"/>
    <col min="1295" max="1295" width="24.140625" style="436" customWidth="1"/>
    <col min="1296" max="1296" width="6.85546875" style="436"/>
    <col min="1297" max="1297" width="13.140625" style="436" customWidth="1"/>
    <col min="1298" max="1535" width="6.85546875" style="436"/>
    <col min="1536" max="1536" width="3.85546875" style="436" customWidth="1"/>
    <col min="1537" max="1537" width="19.42578125" style="436" customWidth="1"/>
    <col min="1538" max="1538" width="24.85546875" style="436" customWidth="1"/>
    <col min="1539" max="1539" width="16.5703125" style="436" customWidth="1"/>
    <col min="1540" max="1540" width="12.5703125" style="436" customWidth="1"/>
    <col min="1541" max="1541" width="5.7109375" style="436" customWidth="1"/>
    <col min="1542" max="1542" width="11.140625" style="436" customWidth="1"/>
    <col min="1543" max="1543" width="6.7109375" style="436" customWidth="1"/>
    <col min="1544" max="1544" width="19.28515625" style="436" customWidth="1"/>
    <col min="1545" max="1546" width="9.42578125" style="436" customWidth="1"/>
    <col min="1547" max="1547" width="7.85546875" style="436" customWidth="1"/>
    <col min="1548" max="1548" width="13.140625" style="436" customWidth="1"/>
    <col min="1549" max="1549" width="7.140625" style="436" customWidth="1"/>
    <col min="1550" max="1550" width="18" style="436" customWidth="1"/>
    <col min="1551" max="1551" width="24.140625" style="436" customWidth="1"/>
    <col min="1552" max="1552" width="6.85546875" style="436"/>
    <col min="1553" max="1553" width="13.140625" style="436" customWidth="1"/>
    <col min="1554" max="1791" width="6.85546875" style="436"/>
    <col min="1792" max="1792" width="3.85546875" style="436" customWidth="1"/>
    <col min="1793" max="1793" width="19.42578125" style="436" customWidth="1"/>
    <col min="1794" max="1794" width="24.85546875" style="436" customWidth="1"/>
    <col min="1795" max="1795" width="16.5703125" style="436" customWidth="1"/>
    <col min="1796" max="1796" width="12.5703125" style="436" customWidth="1"/>
    <col min="1797" max="1797" width="5.7109375" style="436" customWidth="1"/>
    <col min="1798" max="1798" width="11.140625" style="436" customWidth="1"/>
    <col min="1799" max="1799" width="6.7109375" style="436" customWidth="1"/>
    <col min="1800" max="1800" width="19.28515625" style="436" customWidth="1"/>
    <col min="1801" max="1802" width="9.42578125" style="436" customWidth="1"/>
    <col min="1803" max="1803" width="7.85546875" style="436" customWidth="1"/>
    <col min="1804" max="1804" width="13.140625" style="436" customWidth="1"/>
    <col min="1805" max="1805" width="7.140625" style="436" customWidth="1"/>
    <col min="1806" max="1806" width="18" style="436" customWidth="1"/>
    <col min="1807" max="1807" width="24.140625" style="436" customWidth="1"/>
    <col min="1808" max="1808" width="6.85546875" style="436"/>
    <col min="1809" max="1809" width="13.140625" style="436" customWidth="1"/>
    <col min="1810" max="2047" width="6.85546875" style="436"/>
    <col min="2048" max="2048" width="3.85546875" style="436" customWidth="1"/>
    <col min="2049" max="2049" width="19.42578125" style="436" customWidth="1"/>
    <col min="2050" max="2050" width="24.85546875" style="436" customWidth="1"/>
    <col min="2051" max="2051" width="16.5703125" style="436" customWidth="1"/>
    <col min="2052" max="2052" width="12.5703125" style="436" customWidth="1"/>
    <col min="2053" max="2053" width="5.7109375" style="436" customWidth="1"/>
    <col min="2054" max="2054" width="11.140625" style="436" customWidth="1"/>
    <col min="2055" max="2055" width="6.7109375" style="436" customWidth="1"/>
    <col min="2056" max="2056" width="19.28515625" style="436" customWidth="1"/>
    <col min="2057" max="2058" width="9.42578125" style="436" customWidth="1"/>
    <col min="2059" max="2059" width="7.85546875" style="436" customWidth="1"/>
    <col min="2060" max="2060" width="13.140625" style="436" customWidth="1"/>
    <col min="2061" max="2061" width="7.140625" style="436" customWidth="1"/>
    <col min="2062" max="2062" width="18" style="436" customWidth="1"/>
    <col min="2063" max="2063" width="24.140625" style="436" customWidth="1"/>
    <col min="2064" max="2064" width="6.85546875" style="436"/>
    <col min="2065" max="2065" width="13.140625" style="436" customWidth="1"/>
    <col min="2066" max="2303" width="6.85546875" style="436"/>
    <col min="2304" max="2304" width="3.85546875" style="436" customWidth="1"/>
    <col min="2305" max="2305" width="19.42578125" style="436" customWidth="1"/>
    <col min="2306" max="2306" width="24.85546875" style="436" customWidth="1"/>
    <col min="2307" max="2307" width="16.5703125" style="436" customWidth="1"/>
    <col min="2308" max="2308" width="12.5703125" style="436" customWidth="1"/>
    <col min="2309" max="2309" width="5.7109375" style="436" customWidth="1"/>
    <col min="2310" max="2310" width="11.140625" style="436" customWidth="1"/>
    <col min="2311" max="2311" width="6.7109375" style="436" customWidth="1"/>
    <col min="2312" max="2312" width="19.28515625" style="436" customWidth="1"/>
    <col min="2313" max="2314" width="9.42578125" style="436" customWidth="1"/>
    <col min="2315" max="2315" width="7.85546875" style="436" customWidth="1"/>
    <col min="2316" max="2316" width="13.140625" style="436" customWidth="1"/>
    <col min="2317" max="2317" width="7.140625" style="436" customWidth="1"/>
    <col min="2318" max="2318" width="18" style="436" customWidth="1"/>
    <col min="2319" max="2319" width="24.140625" style="436" customWidth="1"/>
    <col min="2320" max="2320" width="6.85546875" style="436"/>
    <col min="2321" max="2321" width="13.140625" style="436" customWidth="1"/>
    <col min="2322" max="2559" width="6.85546875" style="436"/>
    <col min="2560" max="2560" width="3.85546875" style="436" customWidth="1"/>
    <col min="2561" max="2561" width="19.42578125" style="436" customWidth="1"/>
    <col min="2562" max="2562" width="24.85546875" style="436" customWidth="1"/>
    <col min="2563" max="2563" width="16.5703125" style="436" customWidth="1"/>
    <col min="2564" max="2564" width="12.5703125" style="436" customWidth="1"/>
    <col min="2565" max="2565" width="5.7109375" style="436" customWidth="1"/>
    <col min="2566" max="2566" width="11.140625" style="436" customWidth="1"/>
    <col min="2567" max="2567" width="6.7109375" style="436" customWidth="1"/>
    <col min="2568" max="2568" width="19.28515625" style="436" customWidth="1"/>
    <col min="2569" max="2570" width="9.42578125" style="436" customWidth="1"/>
    <col min="2571" max="2571" width="7.85546875" style="436" customWidth="1"/>
    <col min="2572" max="2572" width="13.140625" style="436" customWidth="1"/>
    <col min="2573" max="2573" width="7.140625" style="436" customWidth="1"/>
    <col min="2574" max="2574" width="18" style="436" customWidth="1"/>
    <col min="2575" max="2575" width="24.140625" style="436" customWidth="1"/>
    <col min="2576" max="2576" width="6.85546875" style="436"/>
    <col min="2577" max="2577" width="13.140625" style="436" customWidth="1"/>
    <col min="2578" max="2815" width="6.85546875" style="436"/>
    <col min="2816" max="2816" width="3.85546875" style="436" customWidth="1"/>
    <col min="2817" max="2817" width="19.42578125" style="436" customWidth="1"/>
    <col min="2818" max="2818" width="24.85546875" style="436" customWidth="1"/>
    <col min="2819" max="2819" width="16.5703125" style="436" customWidth="1"/>
    <col min="2820" max="2820" width="12.5703125" style="436" customWidth="1"/>
    <col min="2821" max="2821" width="5.7109375" style="436" customWidth="1"/>
    <col min="2822" max="2822" width="11.140625" style="436" customWidth="1"/>
    <col min="2823" max="2823" width="6.7109375" style="436" customWidth="1"/>
    <col min="2824" max="2824" width="19.28515625" style="436" customWidth="1"/>
    <col min="2825" max="2826" width="9.42578125" style="436" customWidth="1"/>
    <col min="2827" max="2827" width="7.85546875" style="436" customWidth="1"/>
    <col min="2828" max="2828" width="13.140625" style="436" customWidth="1"/>
    <col min="2829" max="2829" width="7.140625" style="436" customWidth="1"/>
    <col min="2830" max="2830" width="18" style="436" customWidth="1"/>
    <col min="2831" max="2831" width="24.140625" style="436" customWidth="1"/>
    <col min="2832" max="2832" width="6.85546875" style="436"/>
    <col min="2833" max="2833" width="13.140625" style="436" customWidth="1"/>
    <col min="2834" max="3071" width="6.85546875" style="436"/>
    <col min="3072" max="3072" width="3.85546875" style="436" customWidth="1"/>
    <col min="3073" max="3073" width="19.42578125" style="436" customWidth="1"/>
    <col min="3074" max="3074" width="24.85546875" style="436" customWidth="1"/>
    <col min="3075" max="3075" width="16.5703125" style="436" customWidth="1"/>
    <col min="3076" max="3076" width="12.5703125" style="436" customWidth="1"/>
    <col min="3077" max="3077" width="5.7109375" style="436" customWidth="1"/>
    <col min="3078" max="3078" width="11.140625" style="436" customWidth="1"/>
    <col min="3079" max="3079" width="6.7109375" style="436" customWidth="1"/>
    <col min="3080" max="3080" width="19.28515625" style="436" customWidth="1"/>
    <col min="3081" max="3082" width="9.42578125" style="436" customWidth="1"/>
    <col min="3083" max="3083" width="7.85546875" style="436" customWidth="1"/>
    <col min="3084" max="3084" width="13.140625" style="436" customWidth="1"/>
    <col min="3085" max="3085" width="7.140625" style="436" customWidth="1"/>
    <col min="3086" max="3086" width="18" style="436" customWidth="1"/>
    <col min="3087" max="3087" width="24.140625" style="436" customWidth="1"/>
    <col min="3088" max="3088" width="6.85546875" style="436"/>
    <col min="3089" max="3089" width="13.140625" style="436" customWidth="1"/>
    <col min="3090" max="3327" width="6.85546875" style="436"/>
    <col min="3328" max="3328" width="3.85546875" style="436" customWidth="1"/>
    <col min="3329" max="3329" width="19.42578125" style="436" customWidth="1"/>
    <col min="3330" max="3330" width="24.85546875" style="436" customWidth="1"/>
    <col min="3331" max="3331" width="16.5703125" style="436" customWidth="1"/>
    <col min="3332" max="3332" width="12.5703125" style="436" customWidth="1"/>
    <col min="3333" max="3333" width="5.7109375" style="436" customWidth="1"/>
    <col min="3334" max="3334" width="11.140625" style="436" customWidth="1"/>
    <col min="3335" max="3335" width="6.7109375" style="436" customWidth="1"/>
    <col min="3336" max="3336" width="19.28515625" style="436" customWidth="1"/>
    <col min="3337" max="3338" width="9.42578125" style="436" customWidth="1"/>
    <col min="3339" max="3339" width="7.85546875" style="436" customWidth="1"/>
    <col min="3340" max="3340" width="13.140625" style="436" customWidth="1"/>
    <col min="3341" max="3341" width="7.140625" style="436" customWidth="1"/>
    <col min="3342" max="3342" width="18" style="436" customWidth="1"/>
    <col min="3343" max="3343" width="24.140625" style="436" customWidth="1"/>
    <col min="3344" max="3344" width="6.85546875" style="436"/>
    <col min="3345" max="3345" width="13.140625" style="436" customWidth="1"/>
    <col min="3346" max="3583" width="6.85546875" style="436"/>
    <col min="3584" max="3584" width="3.85546875" style="436" customWidth="1"/>
    <col min="3585" max="3585" width="19.42578125" style="436" customWidth="1"/>
    <col min="3586" max="3586" width="24.85546875" style="436" customWidth="1"/>
    <col min="3587" max="3587" width="16.5703125" style="436" customWidth="1"/>
    <col min="3588" max="3588" width="12.5703125" style="436" customWidth="1"/>
    <col min="3589" max="3589" width="5.7109375" style="436" customWidth="1"/>
    <col min="3590" max="3590" width="11.140625" style="436" customWidth="1"/>
    <col min="3591" max="3591" width="6.7109375" style="436" customWidth="1"/>
    <col min="3592" max="3592" width="19.28515625" style="436" customWidth="1"/>
    <col min="3593" max="3594" width="9.42578125" style="436" customWidth="1"/>
    <col min="3595" max="3595" width="7.85546875" style="436" customWidth="1"/>
    <col min="3596" max="3596" width="13.140625" style="436" customWidth="1"/>
    <col min="3597" max="3597" width="7.140625" style="436" customWidth="1"/>
    <col min="3598" max="3598" width="18" style="436" customWidth="1"/>
    <col min="3599" max="3599" width="24.140625" style="436" customWidth="1"/>
    <col min="3600" max="3600" width="6.85546875" style="436"/>
    <col min="3601" max="3601" width="13.140625" style="436" customWidth="1"/>
    <col min="3602" max="3839" width="6.85546875" style="436"/>
    <col min="3840" max="3840" width="3.85546875" style="436" customWidth="1"/>
    <col min="3841" max="3841" width="19.42578125" style="436" customWidth="1"/>
    <col min="3842" max="3842" width="24.85546875" style="436" customWidth="1"/>
    <col min="3843" max="3843" width="16.5703125" style="436" customWidth="1"/>
    <col min="3844" max="3844" width="12.5703125" style="436" customWidth="1"/>
    <col min="3845" max="3845" width="5.7109375" style="436" customWidth="1"/>
    <col min="3846" max="3846" width="11.140625" style="436" customWidth="1"/>
    <col min="3847" max="3847" width="6.7109375" style="436" customWidth="1"/>
    <col min="3848" max="3848" width="19.28515625" style="436" customWidth="1"/>
    <col min="3849" max="3850" width="9.42578125" style="436" customWidth="1"/>
    <col min="3851" max="3851" width="7.85546875" style="436" customWidth="1"/>
    <col min="3852" max="3852" width="13.140625" style="436" customWidth="1"/>
    <col min="3853" max="3853" width="7.140625" style="436" customWidth="1"/>
    <col min="3854" max="3854" width="18" style="436" customWidth="1"/>
    <col min="3855" max="3855" width="24.140625" style="436" customWidth="1"/>
    <col min="3856" max="3856" width="6.85546875" style="436"/>
    <col min="3857" max="3857" width="13.140625" style="436" customWidth="1"/>
    <col min="3858" max="4095" width="6.85546875" style="436"/>
    <col min="4096" max="4096" width="3.85546875" style="436" customWidth="1"/>
    <col min="4097" max="4097" width="19.42578125" style="436" customWidth="1"/>
    <col min="4098" max="4098" width="24.85546875" style="436" customWidth="1"/>
    <col min="4099" max="4099" width="16.5703125" style="436" customWidth="1"/>
    <col min="4100" max="4100" width="12.5703125" style="436" customWidth="1"/>
    <col min="4101" max="4101" width="5.7109375" style="436" customWidth="1"/>
    <col min="4102" max="4102" width="11.140625" style="436" customWidth="1"/>
    <col min="4103" max="4103" width="6.7109375" style="436" customWidth="1"/>
    <col min="4104" max="4104" width="19.28515625" style="436" customWidth="1"/>
    <col min="4105" max="4106" width="9.42578125" style="436" customWidth="1"/>
    <col min="4107" max="4107" width="7.85546875" style="436" customWidth="1"/>
    <col min="4108" max="4108" width="13.140625" style="436" customWidth="1"/>
    <col min="4109" max="4109" width="7.140625" style="436" customWidth="1"/>
    <col min="4110" max="4110" width="18" style="436" customWidth="1"/>
    <col min="4111" max="4111" width="24.140625" style="436" customWidth="1"/>
    <col min="4112" max="4112" width="6.85546875" style="436"/>
    <col min="4113" max="4113" width="13.140625" style="436" customWidth="1"/>
    <col min="4114" max="4351" width="6.85546875" style="436"/>
    <col min="4352" max="4352" width="3.85546875" style="436" customWidth="1"/>
    <col min="4353" max="4353" width="19.42578125" style="436" customWidth="1"/>
    <col min="4354" max="4354" width="24.85546875" style="436" customWidth="1"/>
    <col min="4355" max="4355" width="16.5703125" style="436" customWidth="1"/>
    <col min="4356" max="4356" width="12.5703125" style="436" customWidth="1"/>
    <col min="4357" max="4357" width="5.7109375" style="436" customWidth="1"/>
    <col min="4358" max="4358" width="11.140625" style="436" customWidth="1"/>
    <col min="4359" max="4359" width="6.7109375" style="436" customWidth="1"/>
    <col min="4360" max="4360" width="19.28515625" style="436" customWidth="1"/>
    <col min="4361" max="4362" width="9.42578125" style="436" customWidth="1"/>
    <col min="4363" max="4363" width="7.85546875" style="436" customWidth="1"/>
    <col min="4364" max="4364" width="13.140625" style="436" customWidth="1"/>
    <col min="4365" max="4365" width="7.140625" style="436" customWidth="1"/>
    <col min="4366" max="4366" width="18" style="436" customWidth="1"/>
    <col min="4367" max="4367" width="24.140625" style="436" customWidth="1"/>
    <col min="4368" max="4368" width="6.85546875" style="436"/>
    <col min="4369" max="4369" width="13.140625" style="436" customWidth="1"/>
    <col min="4370" max="4607" width="6.85546875" style="436"/>
    <col min="4608" max="4608" width="3.85546875" style="436" customWidth="1"/>
    <col min="4609" max="4609" width="19.42578125" style="436" customWidth="1"/>
    <col min="4610" max="4610" width="24.85546875" style="436" customWidth="1"/>
    <col min="4611" max="4611" width="16.5703125" style="436" customWidth="1"/>
    <col min="4612" max="4612" width="12.5703125" style="436" customWidth="1"/>
    <col min="4613" max="4613" width="5.7109375" style="436" customWidth="1"/>
    <col min="4614" max="4614" width="11.140625" style="436" customWidth="1"/>
    <col min="4615" max="4615" width="6.7109375" style="436" customWidth="1"/>
    <col min="4616" max="4616" width="19.28515625" style="436" customWidth="1"/>
    <col min="4617" max="4618" width="9.42578125" style="436" customWidth="1"/>
    <col min="4619" max="4619" width="7.85546875" style="436" customWidth="1"/>
    <col min="4620" max="4620" width="13.140625" style="436" customWidth="1"/>
    <col min="4621" max="4621" width="7.140625" style="436" customWidth="1"/>
    <col min="4622" max="4622" width="18" style="436" customWidth="1"/>
    <col min="4623" max="4623" width="24.140625" style="436" customWidth="1"/>
    <col min="4624" max="4624" width="6.85546875" style="436"/>
    <col min="4625" max="4625" width="13.140625" style="436" customWidth="1"/>
    <col min="4626" max="4863" width="6.85546875" style="436"/>
    <col min="4864" max="4864" width="3.85546875" style="436" customWidth="1"/>
    <col min="4865" max="4865" width="19.42578125" style="436" customWidth="1"/>
    <col min="4866" max="4866" width="24.85546875" style="436" customWidth="1"/>
    <col min="4867" max="4867" width="16.5703125" style="436" customWidth="1"/>
    <col min="4868" max="4868" width="12.5703125" style="436" customWidth="1"/>
    <col min="4869" max="4869" width="5.7109375" style="436" customWidth="1"/>
    <col min="4870" max="4870" width="11.140625" style="436" customWidth="1"/>
    <col min="4871" max="4871" width="6.7109375" style="436" customWidth="1"/>
    <col min="4872" max="4872" width="19.28515625" style="436" customWidth="1"/>
    <col min="4873" max="4874" width="9.42578125" style="436" customWidth="1"/>
    <col min="4875" max="4875" width="7.85546875" style="436" customWidth="1"/>
    <col min="4876" max="4876" width="13.140625" style="436" customWidth="1"/>
    <col min="4877" max="4877" width="7.140625" style="436" customWidth="1"/>
    <col min="4878" max="4878" width="18" style="436" customWidth="1"/>
    <col min="4879" max="4879" width="24.140625" style="436" customWidth="1"/>
    <col min="4880" max="4880" width="6.85546875" style="436"/>
    <col min="4881" max="4881" width="13.140625" style="436" customWidth="1"/>
    <col min="4882" max="5119" width="6.85546875" style="436"/>
    <col min="5120" max="5120" width="3.85546875" style="436" customWidth="1"/>
    <col min="5121" max="5121" width="19.42578125" style="436" customWidth="1"/>
    <col min="5122" max="5122" width="24.85546875" style="436" customWidth="1"/>
    <col min="5123" max="5123" width="16.5703125" style="436" customWidth="1"/>
    <col min="5124" max="5124" width="12.5703125" style="436" customWidth="1"/>
    <col min="5125" max="5125" width="5.7109375" style="436" customWidth="1"/>
    <col min="5126" max="5126" width="11.140625" style="436" customWidth="1"/>
    <col min="5127" max="5127" width="6.7109375" style="436" customWidth="1"/>
    <col min="5128" max="5128" width="19.28515625" style="436" customWidth="1"/>
    <col min="5129" max="5130" width="9.42578125" style="436" customWidth="1"/>
    <col min="5131" max="5131" width="7.85546875" style="436" customWidth="1"/>
    <col min="5132" max="5132" width="13.140625" style="436" customWidth="1"/>
    <col min="5133" max="5133" width="7.140625" style="436" customWidth="1"/>
    <col min="5134" max="5134" width="18" style="436" customWidth="1"/>
    <col min="5135" max="5135" width="24.140625" style="436" customWidth="1"/>
    <col min="5136" max="5136" width="6.85546875" style="436"/>
    <col min="5137" max="5137" width="13.140625" style="436" customWidth="1"/>
    <col min="5138" max="5375" width="6.85546875" style="436"/>
    <col min="5376" max="5376" width="3.85546875" style="436" customWidth="1"/>
    <col min="5377" max="5377" width="19.42578125" style="436" customWidth="1"/>
    <col min="5378" max="5378" width="24.85546875" style="436" customWidth="1"/>
    <col min="5379" max="5379" width="16.5703125" style="436" customWidth="1"/>
    <col min="5380" max="5380" width="12.5703125" style="436" customWidth="1"/>
    <col min="5381" max="5381" width="5.7109375" style="436" customWidth="1"/>
    <col min="5382" max="5382" width="11.140625" style="436" customWidth="1"/>
    <col min="5383" max="5383" width="6.7109375" style="436" customWidth="1"/>
    <col min="5384" max="5384" width="19.28515625" style="436" customWidth="1"/>
    <col min="5385" max="5386" width="9.42578125" style="436" customWidth="1"/>
    <col min="5387" max="5387" width="7.85546875" style="436" customWidth="1"/>
    <col min="5388" max="5388" width="13.140625" style="436" customWidth="1"/>
    <col min="5389" max="5389" width="7.140625" style="436" customWidth="1"/>
    <col min="5390" max="5390" width="18" style="436" customWidth="1"/>
    <col min="5391" max="5391" width="24.140625" style="436" customWidth="1"/>
    <col min="5392" max="5392" width="6.85546875" style="436"/>
    <col min="5393" max="5393" width="13.140625" style="436" customWidth="1"/>
    <col min="5394" max="5631" width="6.85546875" style="436"/>
    <col min="5632" max="5632" width="3.85546875" style="436" customWidth="1"/>
    <col min="5633" max="5633" width="19.42578125" style="436" customWidth="1"/>
    <col min="5634" max="5634" width="24.85546875" style="436" customWidth="1"/>
    <col min="5635" max="5635" width="16.5703125" style="436" customWidth="1"/>
    <col min="5636" max="5636" width="12.5703125" style="436" customWidth="1"/>
    <col min="5637" max="5637" width="5.7109375" style="436" customWidth="1"/>
    <col min="5638" max="5638" width="11.140625" style="436" customWidth="1"/>
    <col min="5639" max="5639" width="6.7109375" style="436" customWidth="1"/>
    <col min="5640" max="5640" width="19.28515625" style="436" customWidth="1"/>
    <col min="5641" max="5642" width="9.42578125" style="436" customWidth="1"/>
    <col min="5643" max="5643" width="7.85546875" style="436" customWidth="1"/>
    <col min="5644" max="5644" width="13.140625" style="436" customWidth="1"/>
    <col min="5645" max="5645" width="7.140625" style="436" customWidth="1"/>
    <col min="5646" max="5646" width="18" style="436" customWidth="1"/>
    <col min="5647" max="5647" width="24.140625" style="436" customWidth="1"/>
    <col min="5648" max="5648" width="6.85546875" style="436"/>
    <col min="5649" max="5649" width="13.140625" style="436" customWidth="1"/>
    <col min="5650" max="5887" width="6.85546875" style="436"/>
    <col min="5888" max="5888" width="3.85546875" style="436" customWidth="1"/>
    <col min="5889" max="5889" width="19.42578125" style="436" customWidth="1"/>
    <col min="5890" max="5890" width="24.85546875" style="436" customWidth="1"/>
    <col min="5891" max="5891" width="16.5703125" style="436" customWidth="1"/>
    <col min="5892" max="5892" width="12.5703125" style="436" customWidth="1"/>
    <col min="5893" max="5893" width="5.7109375" style="436" customWidth="1"/>
    <col min="5894" max="5894" width="11.140625" style="436" customWidth="1"/>
    <col min="5895" max="5895" width="6.7109375" style="436" customWidth="1"/>
    <col min="5896" max="5896" width="19.28515625" style="436" customWidth="1"/>
    <col min="5897" max="5898" width="9.42578125" style="436" customWidth="1"/>
    <col min="5899" max="5899" width="7.85546875" style="436" customWidth="1"/>
    <col min="5900" max="5900" width="13.140625" style="436" customWidth="1"/>
    <col min="5901" max="5901" width="7.140625" style="436" customWidth="1"/>
    <col min="5902" max="5902" width="18" style="436" customWidth="1"/>
    <col min="5903" max="5903" width="24.140625" style="436" customWidth="1"/>
    <col min="5904" max="5904" width="6.85546875" style="436"/>
    <col min="5905" max="5905" width="13.140625" style="436" customWidth="1"/>
    <col min="5906" max="6143" width="6.85546875" style="436"/>
    <col min="6144" max="6144" width="3.85546875" style="436" customWidth="1"/>
    <col min="6145" max="6145" width="19.42578125" style="436" customWidth="1"/>
    <col min="6146" max="6146" width="24.85546875" style="436" customWidth="1"/>
    <col min="6147" max="6147" width="16.5703125" style="436" customWidth="1"/>
    <col min="6148" max="6148" width="12.5703125" style="436" customWidth="1"/>
    <col min="6149" max="6149" width="5.7109375" style="436" customWidth="1"/>
    <col min="6150" max="6150" width="11.140625" style="436" customWidth="1"/>
    <col min="6151" max="6151" width="6.7109375" style="436" customWidth="1"/>
    <col min="6152" max="6152" width="19.28515625" style="436" customWidth="1"/>
    <col min="6153" max="6154" width="9.42578125" style="436" customWidth="1"/>
    <col min="6155" max="6155" width="7.85546875" style="436" customWidth="1"/>
    <col min="6156" max="6156" width="13.140625" style="436" customWidth="1"/>
    <col min="6157" max="6157" width="7.140625" style="436" customWidth="1"/>
    <col min="6158" max="6158" width="18" style="436" customWidth="1"/>
    <col min="6159" max="6159" width="24.140625" style="436" customWidth="1"/>
    <col min="6160" max="6160" width="6.85546875" style="436"/>
    <col min="6161" max="6161" width="13.140625" style="436" customWidth="1"/>
    <col min="6162" max="6399" width="6.85546875" style="436"/>
    <col min="6400" max="6400" width="3.85546875" style="436" customWidth="1"/>
    <col min="6401" max="6401" width="19.42578125" style="436" customWidth="1"/>
    <col min="6402" max="6402" width="24.85546875" style="436" customWidth="1"/>
    <col min="6403" max="6403" width="16.5703125" style="436" customWidth="1"/>
    <col min="6404" max="6404" width="12.5703125" style="436" customWidth="1"/>
    <col min="6405" max="6405" width="5.7109375" style="436" customWidth="1"/>
    <col min="6406" max="6406" width="11.140625" style="436" customWidth="1"/>
    <col min="6407" max="6407" width="6.7109375" style="436" customWidth="1"/>
    <col min="6408" max="6408" width="19.28515625" style="436" customWidth="1"/>
    <col min="6409" max="6410" width="9.42578125" style="436" customWidth="1"/>
    <col min="6411" max="6411" width="7.85546875" style="436" customWidth="1"/>
    <col min="6412" max="6412" width="13.140625" style="436" customWidth="1"/>
    <col min="6413" max="6413" width="7.140625" style="436" customWidth="1"/>
    <col min="6414" max="6414" width="18" style="436" customWidth="1"/>
    <col min="6415" max="6415" width="24.140625" style="436" customWidth="1"/>
    <col min="6416" max="6416" width="6.85546875" style="436"/>
    <col min="6417" max="6417" width="13.140625" style="436" customWidth="1"/>
    <col min="6418" max="6655" width="6.85546875" style="436"/>
    <col min="6656" max="6656" width="3.85546875" style="436" customWidth="1"/>
    <col min="6657" max="6657" width="19.42578125" style="436" customWidth="1"/>
    <col min="6658" max="6658" width="24.85546875" style="436" customWidth="1"/>
    <col min="6659" max="6659" width="16.5703125" style="436" customWidth="1"/>
    <col min="6660" max="6660" width="12.5703125" style="436" customWidth="1"/>
    <col min="6661" max="6661" width="5.7109375" style="436" customWidth="1"/>
    <col min="6662" max="6662" width="11.140625" style="436" customWidth="1"/>
    <col min="6663" max="6663" width="6.7109375" style="436" customWidth="1"/>
    <col min="6664" max="6664" width="19.28515625" style="436" customWidth="1"/>
    <col min="6665" max="6666" width="9.42578125" style="436" customWidth="1"/>
    <col min="6667" max="6667" width="7.85546875" style="436" customWidth="1"/>
    <col min="6668" max="6668" width="13.140625" style="436" customWidth="1"/>
    <col min="6669" max="6669" width="7.140625" style="436" customWidth="1"/>
    <col min="6670" max="6670" width="18" style="436" customWidth="1"/>
    <col min="6671" max="6671" width="24.140625" style="436" customWidth="1"/>
    <col min="6672" max="6672" width="6.85546875" style="436"/>
    <col min="6673" max="6673" width="13.140625" style="436" customWidth="1"/>
    <col min="6674" max="6911" width="6.85546875" style="436"/>
    <col min="6912" max="6912" width="3.85546875" style="436" customWidth="1"/>
    <col min="6913" max="6913" width="19.42578125" style="436" customWidth="1"/>
    <col min="6914" max="6914" width="24.85546875" style="436" customWidth="1"/>
    <col min="6915" max="6915" width="16.5703125" style="436" customWidth="1"/>
    <col min="6916" max="6916" width="12.5703125" style="436" customWidth="1"/>
    <col min="6917" max="6917" width="5.7109375" style="436" customWidth="1"/>
    <col min="6918" max="6918" width="11.140625" style="436" customWidth="1"/>
    <col min="6919" max="6919" width="6.7109375" style="436" customWidth="1"/>
    <col min="6920" max="6920" width="19.28515625" style="436" customWidth="1"/>
    <col min="6921" max="6922" width="9.42578125" style="436" customWidth="1"/>
    <col min="6923" max="6923" width="7.85546875" style="436" customWidth="1"/>
    <col min="6924" max="6924" width="13.140625" style="436" customWidth="1"/>
    <col min="6925" max="6925" width="7.140625" style="436" customWidth="1"/>
    <col min="6926" max="6926" width="18" style="436" customWidth="1"/>
    <col min="6927" max="6927" width="24.140625" style="436" customWidth="1"/>
    <col min="6928" max="6928" width="6.85546875" style="436"/>
    <col min="6929" max="6929" width="13.140625" style="436" customWidth="1"/>
    <col min="6930" max="7167" width="6.85546875" style="436"/>
    <col min="7168" max="7168" width="3.85546875" style="436" customWidth="1"/>
    <col min="7169" max="7169" width="19.42578125" style="436" customWidth="1"/>
    <col min="7170" max="7170" width="24.85546875" style="436" customWidth="1"/>
    <col min="7171" max="7171" width="16.5703125" style="436" customWidth="1"/>
    <col min="7172" max="7172" width="12.5703125" style="436" customWidth="1"/>
    <col min="7173" max="7173" width="5.7109375" style="436" customWidth="1"/>
    <col min="7174" max="7174" width="11.140625" style="436" customWidth="1"/>
    <col min="7175" max="7175" width="6.7109375" style="436" customWidth="1"/>
    <col min="7176" max="7176" width="19.28515625" style="436" customWidth="1"/>
    <col min="7177" max="7178" width="9.42578125" style="436" customWidth="1"/>
    <col min="7179" max="7179" width="7.85546875" style="436" customWidth="1"/>
    <col min="7180" max="7180" width="13.140625" style="436" customWidth="1"/>
    <col min="7181" max="7181" width="7.140625" style="436" customWidth="1"/>
    <col min="7182" max="7182" width="18" style="436" customWidth="1"/>
    <col min="7183" max="7183" width="24.140625" style="436" customWidth="1"/>
    <col min="7184" max="7184" width="6.85546875" style="436"/>
    <col min="7185" max="7185" width="13.140625" style="436" customWidth="1"/>
    <col min="7186" max="7423" width="6.85546875" style="436"/>
    <col min="7424" max="7424" width="3.85546875" style="436" customWidth="1"/>
    <col min="7425" max="7425" width="19.42578125" style="436" customWidth="1"/>
    <col min="7426" max="7426" width="24.85546875" style="436" customWidth="1"/>
    <col min="7427" max="7427" width="16.5703125" style="436" customWidth="1"/>
    <col min="7428" max="7428" width="12.5703125" style="436" customWidth="1"/>
    <col min="7429" max="7429" width="5.7109375" style="436" customWidth="1"/>
    <col min="7430" max="7430" width="11.140625" style="436" customWidth="1"/>
    <col min="7431" max="7431" width="6.7109375" style="436" customWidth="1"/>
    <col min="7432" max="7432" width="19.28515625" style="436" customWidth="1"/>
    <col min="7433" max="7434" width="9.42578125" style="436" customWidth="1"/>
    <col min="7435" max="7435" width="7.85546875" style="436" customWidth="1"/>
    <col min="7436" max="7436" width="13.140625" style="436" customWidth="1"/>
    <col min="7437" max="7437" width="7.140625" style="436" customWidth="1"/>
    <col min="7438" max="7438" width="18" style="436" customWidth="1"/>
    <col min="7439" max="7439" width="24.140625" style="436" customWidth="1"/>
    <col min="7440" max="7440" width="6.85546875" style="436"/>
    <col min="7441" max="7441" width="13.140625" style="436" customWidth="1"/>
    <col min="7442" max="7679" width="6.85546875" style="436"/>
    <col min="7680" max="7680" width="3.85546875" style="436" customWidth="1"/>
    <col min="7681" max="7681" width="19.42578125" style="436" customWidth="1"/>
    <col min="7682" max="7682" width="24.85546875" style="436" customWidth="1"/>
    <col min="7683" max="7683" width="16.5703125" style="436" customWidth="1"/>
    <col min="7684" max="7684" width="12.5703125" style="436" customWidth="1"/>
    <col min="7685" max="7685" width="5.7109375" style="436" customWidth="1"/>
    <col min="7686" max="7686" width="11.140625" style="436" customWidth="1"/>
    <col min="7687" max="7687" width="6.7109375" style="436" customWidth="1"/>
    <col min="7688" max="7688" width="19.28515625" style="436" customWidth="1"/>
    <col min="7689" max="7690" width="9.42578125" style="436" customWidth="1"/>
    <col min="7691" max="7691" width="7.85546875" style="436" customWidth="1"/>
    <col min="7692" max="7692" width="13.140625" style="436" customWidth="1"/>
    <col min="7693" max="7693" width="7.140625" style="436" customWidth="1"/>
    <col min="7694" max="7694" width="18" style="436" customWidth="1"/>
    <col min="7695" max="7695" width="24.140625" style="436" customWidth="1"/>
    <col min="7696" max="7696" width="6.85546875" style="436"/>
    <col min="7697" max="7697" width="13.140625" style="436" customWidth="1"/>
    <col min="7698" max="7935" width="6.85546875" style="436"/>
    <col min="7936" max="7936" width="3.85546875" style="436" customWidth="1"/>
    <col min="7937" max="7937" width="19.42578125" style="436" customWidth="1"/>
    <col min="7938" max="7938" width="24.85546875" style="436" customWidth="1"/>
    <col min="7939" max="7939" width="16.5703125" style="436" customWidth="1"/>
    <col min="7940" max="7940" width="12.5703125" style="436" customWidth="1"/>
    <col min="7941" max="7941" width="5.7109375" style="436" customWidth="1"/>
    <col min="7942" max="7942" width="11.140625" style="436" customWidth="1"/>
    <col min="7943" max="7943" width="6.7109375" style="436" customWidth="1"/>
    <col min="7944" max="7944" width="19.28515625" style="436" customWidth="1"/>
    <col min="7945" max="7946" width="9.42578125" style="436" customWidth="1"/>
    <col min="7947" max="7947" width="7.85546875" style="436" customWidth="1"/>
    <col min="7948" max="7948" width="13.140625" style="436" customWidth="1"/>
    <col min="7949" max="7949" width="7.140625" style="436" customWidth="1"/>
    <col min="7950" max="7950" width="18" style="436" customWidth="1"/>
    <col min="7951" max="7951" width="24.140625" style="436" customWidth="1"/>
    <col min="7952" max="7952" width="6.85546875" style="436"/>
    <col min="7953" max="7953" width="13.140625" style="436" customWidth="1"/>
    <col min="7954" max="8191" width="6.85546875" style="436"/>
    <col min="8192" max="8192" width="3.85546875" style="436" customWidth="1"/>
    <col min="8193" max="8193" width="19.42578125" style="436" customWidth="1"/>
    <col min="8194" max="8194" width="24.85546875" style="436" customWidth="1"/>
    <col min="8195" max="8195" width="16.5703125" style="436" customWidth="1"/>
    <col min="8196" max="8196" width="12.5703125" style="436" customWidth="1"/>
    <col min="8197" max="8197" width="5.7109375" style="436" customWidth="1"/>
    <col min="8198" max="8198" width="11.140625" style="436" customWidth="1"/>
    <col min="8199" max="8199" width="6.7109375" style="436" customWidth="1"/>
    <col min="8200" max="8200" width="19.28515625" style="436" customWidth="1"/>
    <col min="8201" max="8202" width="9.42578125" style="436" customWidth="1"/>
    <col min="8203" max="8203" width="7.85546875" style="436" customWidth="1"/>
    <col min="8204" max="8204" width="13.140625" style="436" customWidth="1"/>
    <col min="8205" max="8205" width="7.140625" style="436" customWidth="1"/>
    <col min="8206" max="8206" width="18" style="436" customWidth="1"/>
    <col min="8207" max="8207" width="24.140625" style="436" customWidth="1"/>
    <col min="8208" max="8208" width="6.85546875" style="436"/>
    <col min="8209" max="8209" width="13.140625" style="436" customWidth="1"/>
    <col min="8210" max="8447" width="6.85546875" style="436"/>
    <col min="8448" max="8448" width="3.85546875" style="436" customWidth="1"/>
    <col min="8449" max="8449" width="19.42578125" style="436" customWidth="1"/>
    <col min="8450" max="8450" width="24.85546875" style="436" customWidth="1"/>
    <col min="8451" max="8451" width="16.5703125" style="436" customWidth="1"/>
    <col min="8452" max="8452" width="12.5703125" style="436" customWidth="1"/>
    <col min="8453" max="8453" width="5.7109375" style="436" customWidth="1"/>
    <col min="8454" max="8454" width="11.140625" style="436" customWidth="1"/>
    <col min="8455" max="8455" width="6.7109375" style="436" customWidth="1"/>
    <col min="8456" max="8456" width="19.28515625" style="436" customWidth="1"/>
    <col min="8457" max="8458" width="9.42578125" style="436" customWidth="1"/>
    <col min="8459" max="8459" width="7.85546875" style="436" customWidth="1"/>
    <col min="8460" max="8460" width="13.140625" style="436" customWidth="1"/>
    <col min="8461" max="8461" width="7.140625" style="436" customWidth="1"/>
    <col min="8462" max="8462" width="18" style="436" customWidth="1"/>
    <col min="8463" max="8463" width="24.140625" style="436" customWidth="1"/>
    <col min="8464" max="8464" width="6.85546875" style="436"/>
    <col min="8465" max="8465" width="13.140625" style="436" customWidth="1"/>
    <col min="8466" max="8703" width="6.85546875" style="436"/>
    <col min="8704" max="8704" width="3.85546875" style="436" customWidth="1"/>
    <col min="8705" max="8705" width="19.42578125" style="436" customWidth="1"/>
    <col min="8706" max="8706" width="24.85546875" style="436" customWidth="1"/>
    <col min="8707" max="8707" width="16.5703125" style="436" customWidth="1"/>
    <col min="8708" max="8708" width="12.5703125" style="436" customWidth="1"/>
    <col min="8709" max="8709" width="5.7109375" style="436" customWidth="1"/>
    <col min="8710" max="8710" width="11.140625" style="436" customWidth="1"/>
    <col min="8711" max="8711" width="6.7109375" style="436" customWidth="1"/>
    <col min="8712" max="8712" width="19.28515625" style="436" customWidth="1"/>
    <col min="8713" max="8714" width="9.42578125" style="436" customWidth="1"/>
    <col min="8715" max="8715" width="7.85546875" style="436" customWidth="1"/>
    <col min="8716" max="8716" width="13.140625" style="436" customWidth="1"/>
    <col min="8717" max="8717" width="7.140625" style="436" customWidth="1"/>
    <col min="8718" max="8718" width="18" style="436" customWidth="1"/>
    <col min="8719" max="8719" width="24.140625" style="436" customWidth="1"/>
    <col min="8720" max="8720" width="6.85546875" style="436"/>
    <col min="8721" max="8721" width="13.140625" style="436" customWidth="1"/>
    <col min="8722" max="8959" width="6.85546875" style="436"/>
    <col min="8960" max="8960" width="3.85546875" style="436" customWidth="1"/>
    <col min="8961" max="8961" width="19.42578125" style="436" customWidth="1"/>
    <col min="8962" max="8962" width="24.85546875" style="436" customWidth="1"/>
    <col min="8963" max="8963" width="16.5703125" style="436" customWidth="1"/>
    <col min="8964" max="8964" width="12.5703125" style="436" customWidth="1"/>
    <col min="8965" max="8965" width="5.7109375" style="436" customWidth="1"/>
    <col min="8966" max="8966" width="11.140625" style="436" customWidth="1"/>
    <col min="8967" max="8967" width="6.7109375" style="436" customWidth="1"/>
    <col min="8968" max="8968" width="19.28515625" style="436" customWidth="1"/>
    <col min="8969" max="8970" width="9.42578125" style="436" customWidth="1"/>
    <col min="8971" max="8971" width="7.85546875" style="436" customWidth="1"/>
    <col min="8972" max="8972" width="13.140625" style="436" customWidth="1"/>
    <col min="8973" max="8973" width="7.140625" style="436" customWidth="1"/>
    <col min="8974" max="8974" width="18" style="436" customWidth="1"/>
    <col min="8975" max="8975" width="24.140625" style="436" customWidth="1"/>
    <col min="8976" max="8976" width="6.85546875" style="436"/>
    <col min="8977" max="8977" width="13.140625" style="436" customWidth="1"/>
    <col min="8978" max="9215" width="6.85546875" style="436"/>
    <col min="9216" max="9216" width="3.85546875" style="436" customWidth="1"/>
    <col min="9217" max="9217" width="19.42578125" style="436" customWidth="1"/>
    <col min="9218" max="9218" width="24.85546875" style="436" customWidth="1"/>
    <col min="9219" max="9219" width="16.5703125" style="436" customWidth="1"/>
    <col min="9220" max="9220" width="12.5703125" style="436" customWidth="1"/>
    <col min="9221" max="9221" width="5.7109375" style="436" customWidth="1"/>
    <col min="9222" max="9222" width="11.140625" style="436" customWidth="1"/>
    <col min="9223" max="9223" width="6.7109375" style="436" customWidth="1"/>
    <col min="9224" max="9224" width="19.28515625" style="436" customWidth="1"/>
    <col min="9225" max="9226" width="9.42578125" style="436" customWidth="1"/>
    <col min="9227" max="9227" width="7.85546875" style="436" customWidth="1"/>
    <col min="9228" max="9228" width="13.140625" style="436" customWidth="1"/>
    <col min="9229" max="9229" width="7.140625" style="436" customWidth="1"/>
    <col min="9230" max="9230" width="18" style="436" customWidth="1"/>
    <col min="9231" max="9231" width="24.140625" style="436" customWidth="1"/>
    <col min="9232" max="9232" width="6.85546875" style="436"/>
    <col min="9233" max="9233" width="13.140625" style="436" customWidth="1"/>
    <col min="9234" max="9471" width="6.85546875" style="436"/>
    <col min="9472" max="9472" width="3.85546875" style="436" customWidth="1"/>
    <col min="9473" max="9473" width="19.42578125" style="436" customWidth="1"/>
    <col min="9474" max="9474" width="24.85546875" style="436" customWidth="1"/>
    <col min="9475" max="9475" width="16.5703125" style="436" customWidth="1"/>
    <col min="9476" max="9476" width="12.5703125" style="436" customWidth="1"/>
    <col min="9477" max="9477" width="5.7109375" style="436" customWidth="1"/>
    <col min="9478" max="9478" width="11.140625" style="436" customWidth="1"/>
    <col min="9479" max="9479" width="6.7109375" style="436" customWidth="1"/>
    <col min="9480" max="9480" width="19.28515625" style="436" customWidth="1"/>
    <col min="9481" max="9482" width="9.42578125" style="436" customWidth="1"/>
    <col min="9483" max="9483" width="7.85546875" style="436" customWidth="1"/>
    <col min="9484" max="9484" width="13.140625" style="436" customWidth="1"/>
    <col min="9485" max="9485" width="7.140625" style="436" customWidth="1"/>
    <col min="9486" max="9486" width="18" style="436" customWidth="1"/>
    <col min="9487" max="9487" width="24.140625" style="436" customWidth="1"/>
    <col min="9488" max="9488" width="6.85546875" style="436"/>
    <col min="9489" max="9489" width="13.140625" style="436" customWidth="1"/>
    <col min="9490" max="9727" width="6.85546875" style="436"/>
    <col min="9728" max="9728" width="3.85546875" style="436" customWidth="1"/>
    <col min="9729" max="9729" width="19.42578125" style="436" customWidth="1"/>
    <col min="9730" max="9730" width="24.85546875" style="436" customWidth="1"/>
    <col min="9731" max="9731" width="16.5703125" style="436" customWidth="1"/>
    <col min="9732" max="9732" width="12.5703125" style="436" customWidth="1"/>
    <col min="9733" max="9733" width="5.7109375" style="436" customWidth="1"/>
    <col min="9734" max="9734" width="11.140625" style="436" customWidth="1"/>
    <col min="9735" max="9735" width="6.7109375" style="436" customWidth="1"/>
    <col min="9736" max="9736" width="19.28515625" style="436" customWidth="1"/>
    <col min="9737" max="9738" width="9.42578125" style="436" customWidth="1"/>
    <col min="9739" max="9739" width="7.85546875" style="436" customWidth="1"/>
    <col min="9740" max="9740" width="13.140625" style="436" customWidth="1"/>
    <col min="9741" max="9741" width="7.140625" style="436" customWidth="1"/>
    <col min="9742" max="9742" width="18" style="436" customWidth="1"/>
    <col min="9743" max="9743" width="24.140625" style="436" customWidth="1"/>
    <col min="9744" max="9744" width="6.85546875" style="436"/>
    <col min="9745" max="9745" width="13.140625" style="436" customWidth="1"/>
    <col min="9746" max="9983" width="6.85546875" style="436"/>
    <col min="9984" max="9984" width="3.85546875" style="436" customWidth="1"/>
    <col min="9985" max="9985" width="19.42578125" style="436" customWidth="1"/>
    <col min="9986" max="9986" width="24.85546875" style="436" customWidth="1"/>
    <col min="9987" max="9987" width="16.5703125" style="436" customWidth="1"/>
    <col min="9988" max="9988" width="12.5703125" style="436" customWidth="1"/>
    <col min="9989" max="9989" width="5.7109375" style="436" customWidth="1"/>
    <col min="9990" max="9990" width="11.140625" style="436" customWidth="1"/>
    <col min="9991" max="9991" width="6.7109375" style="436" customWidth="1"/>
    <col min="9992" max="9992" width="19.28515625" style="436" customWidth="1"/>
    <col min="9993" max="9994" width="9.42578125" style="436" customWidth="1"/>
    <col min="9995" max="9995" width="7.85546875" style="436" customWidth="1"/>
    <col min="9996" max="9996" width="13.140625" style="436" customWidth="1"/>
    <col min="9997" max="9997" width="7.140625" style="436" customWidth="1"/>
    <col min="9998" max="9998" width="18" style="436" customWidth="1"/>
    <col min="9999" max="9999" width="24.140625" style="436" customWidth="1"/>
    <col min="10000" max="10000" width="6.85546875" style="436"/>
    <col min="10001" max="10001" width="13.140625" style="436" customWidth="1"/>
    <col min="10002" max="10239" width="6.85546875" style="436"/>
    <col min="10240" max="10240" width="3.85546875" style="436" customWidth="1"/>
    <col min="10241" max="10241" width="19.42578125" style="436" customWidth="1"/>
    <col min="10242" max="10242" width="24.85546875" style="436" customWidth="1"/>
    <col min="10243" max="10243" width="16.5703125" style="436" customWidth="1"/>
    <col min="10244" max="10244" width="12.5703125" style="436" customWidth="1"/>
    <col min="10245" max="10245" width="5.7109375" style="436" customWidth="1"/>
    <col min="10246" max="10246" width="11.140625" style="436" customWidth="1"/>
    <col min="10247" max="10247" width="6.7109375" style="436" customWidth="1"/>
    <col min="10248" max="10248" width="19.28515625" style="436" customWidth="1"/>
    <col min="10249" max="10250" width="9.42578125" style="436" customWidth="1"/>
    <col min="10251" max="10251" width="7.85546875" style="436" customWidth="1"/>
    <col min="10252" max="10252" width="13.140625" style="436" customWidth="1"/>
    <col min="10253" max="10253" width="7.140625" style="436" customWidth="1"/>
    <col min="10254" max="10254" width="18" style="436" customWidth="1"/>
    <col min="10255" max="10255" width="24.140625" style="436" customWidth="1"/>
    <col min="10256" max="10256" width="6.85546875" style="436"/>
    <col min="10257" max="10257" width="13.140625" style="436" customWidth="1"/>
    <col min="10258" max="10495" width="6.85546875" style="436"/>
    <col min="10496" max="10496" width="3.85546875" style="436" customWidth="1"/>
    <col min="10497" max="10497" width="19.42578125" style="436" customWidth="1"/>
    <col min="10498" max="10498" width="24.85546875" style="436" customWidth="1"/>
    <col min="10499" max="10499" width="16.5703125" style="436" customWidth="1"/>
    <col min="10500" max="10500" width="12.5703125" style="436" customWidth="1"/>
    <col min="10501" max="10501" width="5.7109375" style="436" customWidth="1"/>
    <col min="10502" max="10502" width="11.140625" style="436" customWidth="1"/>
    <col min="10503" max="10503" width="6.7109375" style="436" customWidth="1"/>
    <col min="10504" max="10504" width="19.28515625" style="436" customWidth="1"/>
    <col min="10505" max="10506" width="9.42578125" style="436" customWidth="1"/>
    <col min="10507" max="10507" width="7.85546875" style="436" customWidth="1"/>
    <col min="10508" max="10508" width="13.140625" style="436" customWidth="1"/>
    <col min="10509" max="10509" width="7.140625" style="436" customWidth="1"/>
    <col min="10510" max="10510" width="18" style="436" customWidth="1"/>
    <col min="10511" max="10511" width="24.140625" style="436" customWidth="1"/>
    <col min="10512" max="10512" width="6.85546875" style="436"/>
    <col min="10513" max="10513" width="13.140625" style="436" customWidth="1"/>
    <col min="10514" max="10751" width="6.85546875" style="436"/>
    <col min="10752" max="10752" width="3.85546875" style="436" customWidth="1"/>
    <col min="10753" max="10753" width="19.42578125" style="436" customWidth="1"/>
    <col min="10754" max="10754" width="24.85546875" style="436" customWidth="1"/>
    <col min="10755" max="10755" width="16.5703125" style="436" customWidth="1"/>
    <col min="10756" max="10756" width="12.5703125" style="436" customWidth="1"/>
    <col min="10757" max="10757" width="5.7109375" style="436" customWidth="1"/>
    <col min="10758" max="10758" width="11.140625" style="436" customWidth="1"/>
    <col min="10759" max="10759" width="6.7109375" style="436" customWidth="1"/>
    <col min="10760" max="10760" width="19.28515625" style="436" customWidth="1"/>
    <col min="10761" max="10762" width="9.42578125" style="436" customWidth="1"/>
    <col min="10763" max="10763" width="7.85546875" style="436" customWidth="1"/>
    <col min="10764" max="10764" width="13.140625" style="436" customWidth="1"/>
    <col min="10765" max="10765" width="7.140625" style="436" customWidth="1"/>
    <col min="10766" max="10766" width="18" style="436" customWidth="1"/>
    <col min="10767" max="10767" width="24.140625" style="436" customWidth="1"/>
    <col min="10768" max="10768" width="6.85546875" style="436"/>
    <col min="10769" max="10769" width="13.140625" style="436" customWidth="1"/>
    <col min="10770" max="11007" width="6.85546875" style="436"/>
    <col min="11008" max="11008" width="3.85546875" style="436" customWidth="1"/>
    <col min="11009" max="11009" width="19.42578125" style="436" customWidth="1"/>
    <col min="11010" max="11010" width="24.85546875" style="436" customWidth="1"/>
    <col min="11011" max="11011" width="16.5703125" style="436" customWidth="1"/>
    <col min="11012" max="11012" width="12.5703125" style="436" customWidth="1"/>
    <col min="11013" max="11013" width="5.7109375" style="436" customWidth="1"/>
    <col min="11014" max="11014" width="11.140625" style="436" customWidth="1"/>
    <col min="11015" max="11015" width="6.7109375" style="436" customWidth="1"/>
    <col min="11016" max="11016" width="19.28515625" style="436" customWidth="1"/>
    <col min="11017" max="11018" width="9.42578125" style="436" customWidth="1"/>
    <col min="11019" max="11019" width="7.85546875" style="436" customWidth="1"/>
    <col min="11020" max="11020" width="13.140625" style="436" customWidth="1"/>
    <col min="11021" max="11021" width="7.140625" style="436" customWidth="1"/>
    <col min="11022" max="11022" width="18" style="436" customWidth="1"/>
    <col min="11023" max="11023" width="24.140625" style="436" customWidth="1"/>
    <col min="11024" max="11024" width="6.85546875" style="436"/>
    <col min="11025" max="11025" width="13.140625" style="436" customWidth="1"/>
    <col min="11026" max="11263" width="6.85546875" style="436"/>
    <col min="11264" max="11264" width="3.85546875" style="436" customWidth="1"/>
    <col min="11265" max="11265" width="19.42578125" style="436" customWidth="1"/>
    <col min="11266" max="11266" width="24.85546875" style="436" customWidth="1"/>
    <col min="11267" max="11267" width="16.5703125" style="436" customWidth="1"/>
    <col min="11268" max="11268" width="12.5703125" style="436" customWidth="1"/>
    <col min="11269" max="11269" width="5.7109375" style="436" customWidth="1"/>
    <col min="11270" max="11270" width="11.140625" style="436" customWidth="1"/>
    <col min="11271" max="11271" width="6.7109375" style="436" customWidth="1"/>
    <col min="11272" max="11272" width="19.28515625" style="436" customWidth="1"/>
    <col min="11273" max="11274" width="9.42578125" style="436" customWidth="1"/>
    <col min="11275" max="11275" width="7.85546875" style="436" customWidth="1"/>
    <col min="11276" max="11276" width="13.140625" style="436" customWidth="1"/>
    <col min="11277" max="11277" width="7.140625" style="436" customWidth="1"/>
    <col min="11278" max="11278" width="18" style="436" customWidth="1"/>
    <col min="11279" max="11279" width="24.140625" style="436" customWidth="1"/>
    <col min="11280" max="11280" width="6.85546875" style="436"/>
    <col min="11281" max="11281" width="13.140625" style="436" customWidth="1"/>
    <col min="11282" max="11519" width="6.85546875" style="436"/>
    <col min="11520" max="11520" width="3.85546875" style="436" customWidth="1"/>
    <col min="11521" max="11521" width="19.42578125" style="436" customWidth="1"/>
    <col min="11522" max="11522" width="24.85546875" style="436" customWidth="1"/>
    <col min="11523" max="11523" width="16.5703125" style="436" customWidth="1"/>
    <col min="11524" max="11524" width="12.5703125" style="436" customWidth="1"/>
    <col min="11525" max="11525" width="5.7109375" style="436" customWidth="1"/>
    <col min="11526" max="11526" width="11.140625" style="436" customWidth="1"/>
    <col min="11527" max="11527" width="6.7109375" style="436" customWidth="1"/>
    <col min="11528" max="11528" width="19.28515625" style="436" customWidth="1"/>
    <col min="11529" max="11530" width="9.42578125" style="436" customWidth="1"/>
    <col min="11531" max="11531" width="7.85546875" style="436" customWidth="1"/>
    <col min="11532" max="11532" width="13.140625" style="436" customWidth="1"/>
    <col min="11533" max="11533" width="7.140625" style="436" customWidth="1"/>
    <col min="11534" max="11534" width="18" style="436" customWidth="1"/>
    <col min="11535" max="11535" width="24.140625" style="436" customWidth="1"/>
    <col min="11536" max="11536" width="6.85546875" style="436"/>
    <col min="11537" max="11537" width="13.140625" style="436" customWidth="1"/>
    <col min="11538" max="11775" width="6.85546875" style="436"/>
    <col min="11776" max="11776" width="3.85546875" style="436" customWidth="1"/>
    <col min="11777" max="11777" width="19.42578125" style="436" customWidth="1"/>
    <col min="11778" max="11778" width="24.85546875" style="436" customWidth="1"/>
    <col min="11779" max="11779" width="16.5703125" style="436" customWidth="1"/>
    <col min="11780" max="11780" width="12.5703125" style="436" customWidth="1"/>
    <col min="11781" max="11781" width="5.7109375" style="436" customWidth="1"/>
    <col min="11782" max="11782" width="11.140625" style="436" customWidth="1"/>
    <col min="11783" max="11783" width="6.7109375" style="436" customWidth="1"/>
    <col min="11784" max="11784" width="19.28515625" style="436" customWidth="1"/>
    <col min="11785" max="11786" width="9.42578125" style="436" customWidth="1"/>
    <col min="11787" max="11787" width="7.85546875" style="436" customWidth="1"/>
    <col min="11788" max="11788" width="13.140625" style="436" customWidth="1"/>
    <col min="11789" max="11789" width="7.140625" style="436" customWidth="1"/>
    <col min="11790" max="11790" width="18" style="436" customWidth="1"/>
    <col min="11791" max="11791" width="24.140625" style="436" customWidth="1"/>
    <col min="11792" max="11792" width="6.85546875" style="436"/>
    <col min="11793" max="11793" width="13.140625" style="436" customWidth="1"/>
    <col min="11794" max="12031" width="6.85546875" style="436"/>
    <col min="12032" max="12032" width="3.85546875" style="436" customWidth="1"/>
    <col min="12033" max="12033" width="19.42578125" style="436" customWidth="1"/>
    <col min="12034" max="12034" width="24.85546875" style="436" customWidth="1"/>
    <col min="12035" max="12035" width="16.5703125" style="436" customWidth="1"/>
    <col min="12036" max="12036" width="12.5703125" style="436" customWidth="1"/>
    <col min="12037" max="12037" width="5.7109375" style="436" customWidth="1"/>
    <col min="12038" max="12038" width="11.140625" style="436" customWidth="1"/>
    <col min="12039" max="12039" width="6.7109375" style="436" customWidth="1"/>
    <col min="12040" max="12040" width="19.28515625" style="436" customWidth="1"/>
    <col min="12041" max="12042" width="9.42578125" style="436" customWidth="1"/>
    <col min="12043" max="12043" width="7.85546875" style="436" customWidth="1"/>
    <col min="12044" max="12044" width="13.140625" style="436" customWidth="1"/>
    <col min="12045" max="12045" width="7.140625" style="436" customWidth="1"/>
    <col min="12046" max="12046" width="18" style="436" customWidth="1"/>
    <col min="12047" max="12047" width="24.140625" style="436" customWidth="1"/>
    <col min="12048" max="12048" width="6.85546875" style="436"/>
    <col min="12049" max="12049" width="13.140625" style="436" customWidth="1"/>
    <col min="12050" max="12287" width="6.85546875" style="436"/>
    <col min="12288" max="12288" width="3.85546875" style="436" customWidth="1"/>
    <col min="12289" max="12289" width="19.42578125" style="436" customWidth="1"/>
    <col min="12290" max="12290" width="24.85546875" style="436" customWidth="1"/>
    <col min="12291" max="12291" width="16.5703125" style="436" customWidth="1"/>
    <col min="12292" max="12292" width="12.5703125" style="436" customWidth="1"/>
    <col min="12293" max="12293" width="5.7109375" style="436" customWidth="1"/>
    <col min="12294" max="12294" width="11.140625" style="436" customWidth="1"/>
    <col min="12295" max="12295" width="6.7109375" style="436" customWidth="1"/>
    <col min="12296" max="12296" width="19.28515625" style="436" customWidth="1"/>
    <col min="12297" max="12298" width="9.42578125" style="436" customWidth="1"/>
    <col min="12299" max="12299" width="7.85546875" style="436" customWidth="1"/>
    <col min="12300" max="12300" width="13.140625" style="436" customWidth="1"/>
    <col min="12301" max="12301" width="7.140625" style="436" customWidth="1"/>
    <col min="12302" max="12302" width="18" style="436" customWidth="1"/>
    <col min="12303" max="12303" width="24.140625" style="436" customWidth="1"/>
    <col min="12304" max="12304" width="6.85546875" style="436"/>
    <col min="12305" max="12305" width="13.140625" style="436" customWidth="1"/>
    <col min="12306" max="12543" width="6.85546875" style="436"/>
    <col min="12544" max="12544" width="3.85546875" style="436" customWidth="1"/>
    <col min="12545" max="12545" width="19.42578125" style="436" customWidth="1"/>
    <col min="12546" max="12546" width="24.85546875" style="436" customWidth="1"/>
    <col min="12547" max="12547" width="16.5703125" style="436" customWidth="1"/>
    <col min="12548" max="12548" width="12.5703125" style="436" customWidth="1"/>
    <col min="12549" max="12549" width="5.7109375" style="436" customWidth="1"/>
    <col min="12550" max="12550" width="11.140625" style="436" customWidth="1"/>
    <col min="12551" max="12551" width="6.7109375" style="436" customWidth="1"/>
    <col min="12552" max="12552" width="19.28515625" style="436" customWidth="1"/>
    <col min="12553" max="12554" width="9.42578125" style="436" customWidth="1"/>
    <col min="12555" max="12555" width="7.85546875" style="436" customWidth="1"/>
    <col min="12556" max="12556" width="13.140625" style="436" customWidth="1"/>
    <col min="12557" max="12557" width="7.140625" style="436" customWidth="1"/>
    <col min="12558" max="12558" width="18" style="436" customWidth="1"/>
    <col min="12559" max="12559" width="24.140625" style="436" customWidth="1"/>
    <col min="12560" max="12560" width="6.85546875" style="436"/>
    <col min="12561" max="12561" width="13.140625" style="436" customWidth="1"/>
    <col min="12562" max="12799" width="6.85546875" style="436"/>
    <col min="12800" max="12800" width="3.85546875" style="436" customWidth="1"/>
    <col min="12801" max="12801" width="19.42578125" style="436" customWidth="1"/>
    <col min="12802" max="12802" width="24.85546875" style="436" customWidth="1"/>
    <col min="12803" max="12803" width="16.5703125" style="436" customWidth="1"/>
    <col min="12804" max="12804" width="12.5703125" style="436" customWidth="1"/>
    <col min="12805" max="12805" width="5.7109375" style="436" customWidth="1"/>
    <col min="12806" max="12806" width="11.140625" style="436" customWidth="1"/>
    <col min="12807" max="12807" width="6.7109375" style="436" customWidth="1"/>
    <col min="12808" max="12808" width="19.28515625" style="436" customWidth="1"/>
    <col min="12809" max="12810" width="9.42578125" style="436" customWidth="1"/>
    <col min="12811" max="12811" width="7.85546875" style="436" customWidth="1"/>
    <col min="12812" max="12812" width="13.140625" style="436" customWidth="1"/>
    <col min="12813" max="12813" width="7.140625" style="436" customWidth="1"/>
    <col min="12814" max="12814" width="18" style="436" customWidth="1"/>
    <col min="12815" max="12815" width="24.140625" style="436" customWidth="1"/>
    <col min="12816" max="12816" width="6.85546875" style="436"/>
    <col min="12817" max="12817" width="13.140625" style="436" customWidth="1"/>
    <col min="12818" max="13055" width="6.85546875" style="436"/>
    <col min="13056" max="13056" width="3.85546875" style="436" customWidth="1"/>
    <col min="13057" max="13057" width="19.42578125" style="436" customWidth="1"/>
    <col min="13058" max="13058" width="24.85546875" style="436" customWidth="1"/>
    <col min="13059" max="13059" width="16.5703125" style="436" customWidth="1"/>
    <col min="13060" max="13060" width="12.5703125" style="436" customWidth="1"/>
    <col min="13061" max="13061" width="5.7109375" style="436" customWidth="1"/>
    <col min="13062" max="13062" width="11.140625" style="436" customWidth="1"/>
    <col min="13063" max="13063" width="6.7109375" style="436" customWidth="1"/>
    <col min="13064" max="13064" width="19.28515625" style="436" customWidth="1"/>
    <col min="13065" max="13066" width="9.42578125" style="436" customWidth="1"/>
    <col min="13067" max="13067" width="7.85546875" style="436" customWidth="1"/>
    <col min="13068" max="13068" width="13.140625" style="436" customWidth="1"/>
    <col min="13069" max="13069" width="7.140625" style="436" customWidth="1"/>
    <col min="13070" max="13070" width="18" style="436" customWidth="1"/>
    <col min="13071" max="13071" width="24.140625" style="436" customWidth="1"/>
    <col min="13072" max="13072" width="6.85546875" style="436"/>
    <col min="13073" max="13073" width="13.140625" style="436" customWidth="1"/>
    <col min="13074" max="13311" width="6.85546875" style="436"/>
    <col min="13312" max="13312" width="3.85546875" style="436" customWidth="1"/>
    <col min="13313" max="13313" width="19.42578125" style="436" customWidth="1"/>
    <col min="13314" max="13314" width="24.85546875" style="436" customWidth="1"/>
    <col min="13315" max="13315" width="16.5703125" style="436" customWidth="1"/>
    <col min="13316" max="13316" width="12.5703125" style="436" customWidth="1"/>
    <col min="13317" max="13317" width="5.7109375" style="436" customWidth="1"/>
    <col min="13318" max="13318" width="11.140625" style="436" customWidth="1"/>
    <col min="13319" max="13319" width="6.7109375" style="436" customWidth="1"/>
    <col min="13320" max="13320" width="19.28515625" style="436" customWidth="1"/>
    <col min="13321" max="13322" width="9.42578125" style="436" customWidth="1"/>
    <col min="13323" max="13323" width="7.85546875" style="436" customWidth="1"/>
    <col min="13324" max="13324" width="13.140625" style="436" customWidth="1"/>
    <col min="13325" max="13325" width="7.140625" style="436" customWidth="1"/>
    <col min="13326" max="13326" width="18" style="436" customWidth="1"/>
    <col min="13327" max="13327" width="24.140625" style="436" customWidth="1"/>
    <col min="13328" max="13328" width="6.85546875" style="436"/>
    <col min="13329" max="13329" width="13.140625" style="436" customWidth="1"/>
    <col min="13330" max="13567" width="6.85546875" style="436"/>
    <col min="13568" max="13568" width="3.85546875" style="436" customWidth="1"/>
    <col min="13569" max="13569" width="19.42578125" style="436" customWidth="1"/>
    <col min="13570" max="13570" width="24.85546875" style="436" customWidth="1"/>
    <col min="13571" max="13571" width="16.5703125" style="436" customWidth="1"/>
    <col min="13572" max="13572" width="12.5703125" style="436" customWidth="1"/>
    <col min="13573" max="13573" width="5.7109375" style="436" customWidth="1"/>
    <col min="13574" max="13574" width="11.140625" style="436" customWidth="1"/>
    <col min="13575" max="13575" width="6.7109375" style="436" customWidth="1"/>
    <col min="13576" max="13576" width="19.28515625" style="436" customWidth="1"/>
    <col min="13577" max="13578" width="9.42578125" style="436" customWidth="1"/>
    <col min="13579" max="13579" width="7.85546875" style="436" customWidth="1"/>
    <col min="13580" max="13580" width="13.140625" style="436" customWidth="1"/>
    <col min="13581" max="13581" width="7.140625" style="436" customWidth="1"/>
    <col min="13582" max="13582" width="18" style="436" customWidth="1"/>
    <col min="13583" max="13583" width="24.140625" style="436" customWidth="1"/>
    <col min="13584" max="13584" width="6.85546875" style="436"/>
    <col min="13585" max="13585" width="13.140625" style="436" customWidth="1"/>
    <col min="13586" max="13823" width="6.85546875" style="436"/>
    <col min="13824" max="13824" width="3.85546875" style="436" customWidth="1"/>
    <col min="13825" max="13825" width="19.42578125" style="436" customWidth="1"/>
    <col min="13826" max="13826" width="24.85546875" style="436" customWidth="1"/>
    <col min="13827" max="13827" width="16.5703125" style="436" customWidth="1"/>
    <col min="13828" max="13828" width="12.5703125" style="436" customWidth="1"/>
    <col min="13829" max="13829" width="5.7109375" style="436" customWidth="1"/>
    <col min="13830" max="13830" width="11.140625" style="436" customWidth="1"/>
    <col min="13831" max="13831" width="6.7109375" style="436" customWidth="1"/>
    <col min="13832" max="13832" width="19.28515625" style="436" customWidth="1"/>
    <col min="13833" max="13834" width="9.42578125" style="436" customWidth="1"/>
    <col min="13835" max="13835" width="7.85546875" style="436" customWidth="1"/>
    <col min="13836" max="13836" width="13.140625" style="436" customWidth="1"/>
    <col min="13837" max="13837" width="7.140625" style="436" customWidth="1"/>
    <col min="13838" max="13838" width="18" style="436" customWidth="1"/>
    <col min="13839" max="13839" width="24.140625" style="436" customWidth="1"/>
    <col min="13840" max="13840" width="6.85546875" style="436"/>
    <col min="13841" max="13841" width="13.140625" style="436" customWidth="1"/>
    <col min="13842" max="14079" width="6.85546875" style="436"/>
    <col min="14080" max="14080" width="3.85546875" style="436" customWidth="1"/>
    <col min="14081" max="14081" width="19.42578125" style="436" customWidth="1"/>
    <col min="14082" max="14082" width="24.85546875" style="436" customWidth="1"/>
    <col min="14083" max="14083" width="16.5703125" style="436" customWidth="1"/>
    <col min="14084" max="14084" width="12.5703125" style="436" customWidth="1"/>
    <col min="14085" max="14085" width="5.7109375" style="436" customWidth="1"/>
    <col min="14086" max="14086" width="11.140625" style="436" customWidth="1"/>
    <col min="14087" max="14087" width="6.7109375" style="436" customWidth="1"/>
    <col min="14088" max="14088" width="19.28515625" style="436" customWidth="1"/>
    <col min="14089" max="14090" width="9.42578125" style="436" customWidth="1"/>
    <col min="14091" max="14091" width="7.85546875" style="436" customWidth="1"/>
    <col min="14092" max="14092" width="13.140625" style="436" customWidth="1"/>
    <col min="14093" max="14093" width="7.140625" style="436" customWidth="1"/>
    <col min="14094" max="14094" width="18" style="436" customWidth="1"/>
    <col min="14095" max="14095" width="24.140625" style="436" customWidth="1"/>
    <col min="14096" max="14096" width="6.85546875" style="436"/>
    <col min="14097" max="14097" width="13.140625" style="436" customWidth="1"/>
    <col min="14098" max="14335" width="6.85546875" style="436"/>
    <col min="14336" max="14336" width="3.85546875" style="436" customWidth="1"/>
    <col min="14337" max="14337" width="19.42578125" style="436" customWidth="1"/>
    <col min="14338" max="14338" width="24.85546875" style="436" customWidth="1"/>
    <col min="14339" max="14339" width="16.5703125" style="436" customWidth="1"/>
    <col min="14340" max="14340" width="12.5703125" style="436" customWidth="1"/>
    <col min="14341" max="14341" width="5.7109375" style="436" customWidth="1"/>
    <col min="14342" max="14342" width="11.140625" style="436" customWidth="1"/>
    <col min="14343" max="14343" width="6.7109375" style="436" customWidth="1"/>
    <col min="14344" max="14344" width="19.28515625" style="436" customWidth="1"/>
    <col min="14345" max="14346" width="9.42578125" style="436" customWidth="1"/>
    <col min="14347" max="14347" width="7.85546875" style="436" customWidth="1"/>
    <col min="14348" max="14348" width="13.140625" style="436" customWidth="1"/>
    <col min="14349" max="14349" width="7.140625" style="436" customWidth="1"/>
    <col min="14350" max="14350" width="18" style="436" customWidth="1"/>
    <col min="14351" max="14351" width="24.140625" style="436" customWidth="1"/>
    <col min="14352" max="14352" width="6.85546875" style="436"/>
    <col min="14353" max="14353" width="13.140625" style="436" customWidth="1"/>
    <col min="14354" max="14591" width="6.85546875" style="436"/>
    <col min="14592" max="14592" width="3.85546875" style="436" customWidth="1"/>
    <col min="14593" max="14593" width="19.42578125" style="436" customWidth="1"/>
    <col min="14594" max="14594" width="24.85546875" style="436" customWidth="1"/>
    <col min="14595" max="14595" width="16.5703125" style="436" customWidth="1"/>
    <col min="14596" max="14596" width="12.5703125" style="436" customWidth="1"/>
    <col min="14597" max="14597" width="5.7109375" style="436" customWidth="1"/>
    <col min="14598" max="14598" width="11.140625" style="436" customWidth="1"/>
    <col min="14599" max="14599" width="6.7109375" style="436" customWidth="1"/>
    <col min="14600" max="14600" width="19.28515625" style="436" customWidth="1"/>
    <col min="14601" max="14602" width="9.42578125" style="436" customWidth="1"/>
    <col min="14603" max="14603" width="7.85546875" style="436" customWidth="1"/>
    <col min="14604" max="14604" width="13.140625" style="436" customWidth="1"/>
    <col min="14605" max="14605" width="7.140625" style="436" customWidth="1"/>
    <col min="14606" max="14606" width="18" style="436" customWidth="1"/>
    <col min="14607" max="14607" width="24.140625" style="436" customWidth="1"/>
    <col min="14608" max="14608" width="6.85546875" style="436"/>
    <col min="14609" max="14609" width="13.140625" style="436" customWidth="1"/>
    <col min="14610" max="14847" width="6.85546875" style="436"/>
    <col min="14848" max="14848" width="3.85546875" style="436" customWidth="1"/>
    <col min="14849" max="14849" width="19.42578125" style="436" customWidth="1"/>
    <col min="14850" max="14850" width="24.85546875" style="436" customWidth="1"/>
    <col min="14851" max="14851" width="16.5703125" style="436" customWidth="1"/>
    <col min="14852" max="14852" width="12.5703125" style="436" customWidth="1"/>
    <col min="14853" max="14853" width="5.7109375" style="436" customWidth="1"/>
    <col min="14854" max="14854" width="11.140625" style="436" customWidth="1"/>
    <col min="14855" max="14855" width="6.7109375" style="436" customWidth="1"/>
    <col min="14856" max="14856" width="19.28515625" style="436" customWidth="1"/>
    <col min="14857" max="14858" width="9.42578125" style="436" customWidth="1"/>
    <col min="14859" max="14859" width="7.85546875" style="436" customWidth="1"/>
    <col min="14860" max="14860" width="13.140625" style="436" customWidth="1"/>
    <col min="14861" max="14861" width="7.140625" style="436" customWidth="1"/>
    <col min="14862" max="14862" width="18" style="436" customWidth="1"/>
    <col min="14863" max="14863" width="24.140625" style="436" customWidth="1"/>
    <col min="14864" max="14864" width="6.85546875" style="436"/>
    <col min="14865" max="14865" width="13.140625" style="436" customWidth="1"/>
    <col min="14866" max="15103" width="6.85546875" style="436"/>
    <col min="15104" max="15104" width="3.85546875" style="436" customWidth="1"/>
    <col min="15105" max="15105" width="19.42578125" style="436" customWidth="1"/>
    <col min="15106" max="15106" width="24.85546875" style="436" customWidth="1"/>
    <col min="15107" max="15107" width="16.5703125" style="436" customWidth="1"/>
    <col min="15108" max="15108" width="12.5703125" style="436" customWidth="1"/>
    <col min="15109" max="15109" width="5.7109375" style="436" customWidth="1"/>
    <col min="15110" max="15110" width="11.140625" style="436" customWidth="1"/>
    <col min="15111" max="15111" width="6.7109375" style="436" customWidth="1"/>
    <col min="15112" max="15112" width="19.28515625" style="436" customWidth="1"/>
    <col min="15113" max="15114" width="9.42578125" style="436" customWidth="1"/>
    <col min="15115" max="15115" width="7.85546875" style="436" customWidth="1"/>
    <col min="15116" max="15116" width="13.140625" style="436" customWidth="1"/>
    <col min="15117" max="15117" width="7.140625" style="436" customWidth="1"/>
    <col min="15118" max="15118" width="18" style="436" customWidth="1"/>
    <col min="15119" max="15119" width="24.140625" style="436" customWidth="1"/>
    <col min="15120" max="15120" width="6.85546875" style="436"/>
    <col min="15121" max="15121" width="13.140625" style="436" customWidth="1"/>
    <col min="15122" max="15359" width="6.85546875" style="436"/>
    <col min="15360" max="15360" width="3.85546875" style="436" customWidth="1"/>
    <col min="15361" max="15361" width="19.42578125" style="436" customWidth="1"/>
    <col min="15362" max="15362" width="24.85546875" style="436" customWidth="1"/>
    <col min="15363" max="15363" width="16.5703125" style="436" customWidth="1"/>
    <col min="15364" max="15364" width="12.5703125" style="436" customWidth="1"/>
    <col min="15365" max="15365" width="5.7109375" style="436" customWidth="1"/>
    <col min="15366" max="15366" width="11.140625" style="436" customWidth="1"/>
    <col min="15367" max="15367" width="6.7109375" style="436" customWidth="1"/>
    <col min="15368" max="15368" width="19.28515625" style="436" customWidth="1"/>
    <col min="15369" max="15370" width="9.42578125" style="436" customWidth="1"/>
    <col min="15371" max="15371" width="7.85546875" style="436" customWidth="1"/>
    <col min="15372" max="15372" width="13.140625" style="436" customWidth="1"/>
    <col min="15373" max="15373" width="7.140625" style="436" customWidth="1"/>
    <col min="15374" max="15374" width="18" style="436" customWidth="1"/>
    <col min="15375" max="15375" width="24.140625" style="436" customWidth="1"/>
    <col min="15376" max="15376" width="6.85546875" style="436"/>
    <col min="15377" max="15377" width="13.140625" style="436" customWidth="1"/>
    <col min="15378" max="15615" width="6.85546875" style="436"/>
    <col min="15616" max="15616" width="3.85546875" style="436" customWidth="1"/>
    <col min="15617" max="15617" width="19.42578125" style="436" customWidth="1"/>
    <col min="15618" max="15618" width="24.85546875" style="436" customWidth="1"/>
    <col min="15619" max="15619" width="16.5703125" style="436" customWidth="1"/>
    <col min="15620" max="15620" width="12.5703125" style="436" customWidth="1"/>
    <col min="15621" max="15621" width="5.7109375" style="436" customWidth="1"/>
    <col min="15622" max="15622" width="11.140625" style="436" customWidth="1"/>
    <col min="15623" max="15623" width="6.7109375" style="436" customWidth="1"/>
    <col min="15624" max="15624" width="19.28515625" style="436" customWidth="1"/>
    <col min="15625" max="15626" width="9.42578125" style="436" customWidth="1"/>
    <col min="15627" max="15627" width="7.85546875" style="436" customWidth="1"/>
    <col min="15628" max="15628" width="13.140625" style="436" customWidth="1"/>
    <col min="15629" max="15629" width="7.140625" style="436" customWidth="1"/>
    <col min="15630" max="15630" width="18" style="436" customWidth="1"/>
    <col min="15631" max="15631" width="24.140625" style="436" customWidth="1"/>
    <col min="15632" max="15632" width="6.85546875" style="436"/>
    <col min="15633" max="15633" width="13.140625" style="436" customWidth="1"/>
    <col min="15634" max="15871" width="6.85546875" style="436"/>
    <col min="15872" max="15872" width="3.85546875" style="436" customWidth="1"/>
    <col min="15873" max="15873" width="19.42578125" style="436" customWidth="1"/>
    <col min="15874" max="15874" width="24.85546875" style="436" customWidth="1"/>
    <col min="15875" max="15875" width="16.5703125" style="436" customWidth="1"/>
    <col min="15876" max="15876" width="12.5703125" style="436" customWidth="1"/>
    <col min="15877" max="15877" width="5.7109375" style="436" customWidth="1"/>
    <col min="15878" max="15878" width="11.140625" style="436" customWidth="1"/>
    <col min="15879" max="15879" width="6.7109375" style="436" customWidth="1"/>
    <col min="15880" max="15880" width="19.28515625" style="436" customWidth="1"/>
    <col min="15881" max="15882" width="9.42578125" style="436" customWidth="1"/>
    <col min="15883" max="15883" width="7.85546875" style="436" customWidth="1"/>
    <col min="15884" max="15884" width="13.140625" style="436" customWidth="1"/>
    <col min="15885" max="15885" width="7.140625" style="436" customWidth="1"/>
    <col min="15886" max="15886" width="18" style="436" customWidth="1"/>
    <col min="15887" max="15887" width="24.140625" style="436" customWidth="1"/>
    <col min="15888" max="15888" width="6.85546875" style="436"/>
    <col min="15889" max="15889" width="13.140625" style="436" customWidth="1"/>
    <col min="15890" max="16127" width="6.85546875" style="436"/>
    <col min="16128" max="16128" width="3.85546875" style="436" customWidth="1"/>
    <col min="16129" max="16129" width="19.42578125" style="436" customWidth="1"/>
    <col min="16130" max="16130" width="24.85546875" style="436" customWidth="1"/>
    <col min="16131" max="16131" width="16.5703125" style="436" customWidth="1"/>
    <col min="16132" max="16132" width="12.5703125" style="436" customWidth="1"/>
    <col min="16133" max="16133" width="5.7109375" style="436" customWidth="1"/>
    <col min="16134" max="16134" width="11.140625" style="436" customWidth="1"/>
    <col min="16135" max="16135" width="6.7109375" style="436" customWidth="1"/>
    <col min="16136" max="16136" width="19.28515625" style="436" customWidth="1"/>
    <col min="16137" max="16138" width="9.42578125" style="436" customWidth="1"/>
    <col min="16139" max="16139" width="7.85546875" style="436" customWidth="1"/>
    <col min="16140" max="16140" width="13.140625" style="436" customWidth="1"/>
    <col min="16141" max="16141" width="7.140625" style="436" customWidth="1"/>
    <col min="16142" max="16142" width="18" style="436" customWidth="1"/>
    <col min="16143" max="16143" width="24.140625" style="436" customWidth="1"/>
    <col min="16144" max="16144" width="6.85546875" style="436"/>
    <col min="16145" max="16145" width="13.140625" style="436" customWidth="1"/>
    <col min="16146" max="16384" width="6.85546875" style="436"/>
  </cols>
  <sheetData>
    <row r="1" spans="1:16" s="428" customFormat="1" ht="12">
      <c r="P1" s="498" t="s">
        <v>4471</v>
      </c>
    </row>
    <row r="2" spans="1:16" s="428" customFormat="1" ht="12">
      <c r="P2" s="482"/>
    </row>
    <row r="3" spans="1:16" s="428" customFormat="1" ht="12">
      <c r="A3" s="433" t="s">
        <v>1454</v>
      </c>
      <c r="B3" s="434"/>
      <c r="C3" s="434"/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33"/>
      <c r="O3" s="433"/>
      <c r="P3" s="433"/>
    </row>
    <row r="4" spans="1:16" s="428" customFormat="1" ht="12">
      <c r="A4" s="469" t="s">
        <v>2359</v>
      </c>
      <c r="B4" s="434"/>
      <c r="C4" s="434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</row>
    <row r="5" spans="1:16" s="428" customFormat="1" ht="12">
      <c r="A5" s="435" t="s">
        <v>1456</v>
      </c>
      <c r="B5" s="434"/>
      <c r="C5" s="434"/>
      <c r="D5" s="435"/>
      <c r="E5" s="435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435"/>
    </row>
    <row r="6" spans="1:16">
      <c r="P6" s="436"/>
    </row>
    <row r="7" spans="1:16">
      <c r="E7" s="440"/>
      <c r="F7" s="440"/>
      <c r="P7" s="436"/>
    </row>
    <row r="8" spans="1:16" s="442" customFormat="1">
      <c r="A8" s="1558" t="s">
        <v>1</v>
      </c>
      <c r="B8" s="1559" t="s">
        <v>1457</v>
      </c>
      <c r="C8" s="1560" t="s">
        <v>1458</v>
      </c>
      <c r="D8" s="1561" t="s">
        <v>1459</v>
      </c>
      <c r="E8" s="1558" t="s">
        <v>1460</v>
      </c>
      <c r="F8" s="1562"/>
      <c r="G8" s="1563" t="s">
        <v>2116</v>
      </c>
      <c r="H8" s="1563" t="s">
        <v>1462</v>
      </c>
      <c r="I8" s="1563" t="s">
        <v>1463</v>
      </c>
      <c r="J8" s="1558" t="s">
        <v>1464</v>
      </c>
      <c r="K8" s="1564"/>
      <c r="L8" s="1562"/>
      <c r="M8" s="1559" t="s">
        <v>1465</v>
      </c>
      <c r="N8" s="1563" t="s">
        <v>1466</v>
      </c>
      <c r="O8" s="1563" t="s">
        <v>2117</v>
      </c>
      <c r="P8" s="1561" t="s">
        <v>1468</v>
      </c>
    </row>
    <row r="9" spans="1:16" s="442" customFormat="1">
      <c r="A9" s="1565"/>
      <c r="B9" s="1566"/>
      <c r="C9" s="1567"/>
      <c r="D9" s="1561"/>
      <c r="E9" s="1568"/>
      <c r="F9" s="1569"/>
      <c r="G9" s="1570"/>
      <c r="H9" s="1570"/>
      <c r="I9" s="1570"/>
      <c r="J9" s="1568"/>
      <c r="K9" s="1571"/>
      <c r="L9" s="1569"/>
      <c r="M9" s="1566"/>
      <c r="N9" s="1570"/>
      <c r="O9" s="1570"/>
      <c r="P9" s="1561"/>
    </row>
    <row r="10" spans="1:16" s="442" customFormat="1">
      <c r="A10" s="1565"/>
      <c r="B10" s="1566"/>
      <c r="C10" s="1567"/>
      <c r="D10" s="1561"/>
      <c r="E10" s="1563" t="s">
        <v>1469</v>
      </c>
      <c r="F10" s="1563" t="s">
        <v>1470</v>
      </c>
      <c r="G10" s="1570"/>
      <c r="H10" s="1570"/>
      <c r="I10" s="1570"/>
      <c r="J10" s="1559" t="s">
        <v>1471</v>
      </c>
      <c r="K10" s="1572" t="s">
        <v>1472</v>
      </c>
      <c r="L10" s="1573"/>
      <c r="M10" s="1566"/>
      <c r="N10" s="1570"/>
      <c r="O10" s="1570"/>
      <c r="P10" s="1561"/>
    </row>
    <row r="11" spans="1:16" s="442" customFormat="1">
      <c r="A11" s="1565"/>
      <c r="B11" s="1566"/>
      <c r="C11" s="1567"/>
      <c r="D11" s="1561"/>
      <c r="E11" s="1570"/>
      <c r="F11" s="1570"/>
      <c r="G11" s="1570"/>
      <c r="H11" s="1570"/>
      <c r="I11" s="1570"/>
      <c r="J11" s="1566"/>
      <c r="K11" s="1559" t="s">
        <v>1473</v>
      </c>
      <c r="L11" s="1559" t="s">
        <v>1474</v>
      </c>
      <c r="M11" s="1566"/>
      <c r="N11" s="1570"/>
      <c r="O11" s="1570"/>
      <c r="P11" s="1561"/>
    </row>
    <row r="12" spans="1:16" s="442" customFormat="1">
      <c r="A12" s="1565"/>
      <c r="B12" s="1566"/>
      <c r="C12" s="1567"/>
      <c r="D12" s="1561"/>
      <c r="E12" s="1570"/>
      <c r="F12" s="1570"/>
      <c r="G12" s="1570"/>
      <c r="H12" s="1570"/>
      <c r="I12" s="1570"/>
      <c r="J12" s="1566"/>
      <c r="K12" s="1566"/>
      <c r="L12" s="1566"/>
      <c r="M12" s="1566"/>
      <c r="N12" s="1570"/>
      <c r="O12" s="1570"/>
      <c r="P12" s="1561"/>
    </row>
    <row r="13" spans="1:16" s="442" customFormat="1">
      <c r="A13" s="1565"/>
      <c r="B13" s="1566"/>
      <c r="C13" s="1567"/>
      <c r="D13" s="1561"/>
      <c r="E13" s="1570"/>
      <c r="F13" s="1570"/>
      <c r="G13" s="1570"/>
      <c r="H13" s="1570"/>
      <c r="I13" s="1570"/>
      <c r="J13" s="1566"/>
      <c r="K13" s="1566"/>
      <c r="L13" s="1566"/>
      <c r="M13" s="1566"/>
      <c r="N13" s="1570"/>
      <c r="O13" s="1570"/>
      <c r="P13" s="1561"/>
    </row>
    <row r="14" spans="1:16" s="443" customFormat="1">
      <c r="A14" s="1574" t="s">
        <v>1475</v>
      </c>
      <c r="B14" s="1575">
        <f>A14+1</f>
        <v>2</v>
      </c>
      <c r="C14" s="1575">
        <f t="shared" ref="C14:P14" si="0">B14+1</f>
        <v>3</v>
      </c>
      <c r="D14" s="1575">
        <f t="shared" si="0"/>
        <v>4</v>
      </c>
      <c r="E14" s="1575">
        <f t="shared" si="0"/>
        <v>5</v>
      </c>
      <c r="F14" s="1575">
        <f t="shared" si="0"/>
        <v>6</v>
      </c>
      <c r="G14" s="1575">
        <f t="shared" si="0"/>
        <v>7</v>
      </c>
      <c r="H14" s="1575">
        <f t="shared" si="0"/>
        <v>8</v>
      </c>
      <c r="I14" s="1575">
        <f t="shared" si="0"/>
        <v>9</v>
      </c>
      <c r="J14" s="1575">
        <f t="shared" si="0"/>
        <v>10</v>
      </c>
      <c r="K14" s="1575">
        <f t="shared" si="0"/>
        <v>11</v>
      </c>
      <c r="L14" s="1575">
        <f t="shared" si="0"/>
        <v>12</v>
      </c>
      <c r="M14" s="1575">
        <f t="shared" si="0"/>
        <v>13</v>
      </c>
      <c r="N14" s="1575">
        <f t="shared" si="0"/>
        <v>14</v>
      </c>
      <c r="O14" s="1575">
        <f t="shared" si="0"/>
        <v>15</v>
      </c>
      <c r="P14" s="1575">
        <f t="shared" si="0"/>
        <v>16</v>
      </c>
    </row>
    <row r="15" spans="1:16" s="470" customFormat="1" ht="33.75">
      <c r="A15" s="444">
        <v>1</v>
      </c>
      <c r="B15" s="445" t="s">
        <v>224</v>
      </c>
      <c r="C15" s="446" t="s">
        <v>2136</v>
      </c>
      <c r="D15" s="447" t="s">
        <v>2137</v>
      </c>
      <c r="E15" s="447" t="s">
        <v>2138</v>
      </c>
      <c r="F15" s="448" t="s">
        <v>1479</v>
      </c>
      <c r="G15" s="449">
        <v>625</v>
      </c>
      <c r="H15" s="450">
        <v>2017</v>
      </c>
      <c r="I15" s="451" t="s">
        <v>1531</v>
      </c>
      <c r="J15" s="448" t="s">
        <v>1481</v>
      </c>
      <c r="K15" s="448" t="s">
        <v>2119</v>
      </c>
      <c r="L15" s="448" t="s">
        <v>2119</v>
      </c>
      <c r="M15" s="448" t="s">
        <v>2139</v>
      </c>
      <c r="N15" s="448" t="s">
        <v>1599</v>
      </c>
      <c r="O15" s="454">
        <v>12500000</v>
      </c>
      <c r="P15" s="448" t="s">
        <v>2133</v>
      </c>
    </row>
    <row r="16" spans="1:16" s="437" customFormat="1" ht="33.75">
      <c r="A16" s="444">
        <f>A15+1</f>
        <v>2</v>
      </c>
      <c r="B16" s="445" t="s">
        <v>224</v>
      </c>
      <c r="C16" s="446" t="s">
        <v>2136</v>
      </c>
      <c r="D16" s="447" t="s">
        <v>2137</v>
      </c>
      <c r="E16" s="447" t="s">
        <v>2138</v>
      </c>
      <c r="F16" s="448" t="s">
        <v>1490</v>
      </c>
      <c r="G16" s="449">
        <v>625</v>
      </c>
      <c r="H16" s="450">
        <v>2017</v>
      </c>
      <c r="I16" s="451" t="s">
        <v>1673</v>
      </c>
      <c r="J16" s="448" t="s">
        <v>1481</v>
      </c>
      <c r="K16" s="448" t="s">
        <v>2119</v>
      </c>
      <c r="L16" s="448" t="s">
        <v>2119</v>
      </c>
      <c r="M16" s="448" t="s">
        <v>2139</v>
      </c>
      <c r="N16" s="448" t="s">
        <v>1599</v>
      </c>
      <c r="O16" s="454">
        <v>12500000</v>
      </c>
      <c r="P16" s="448" t="s">
        <v>2133</v>
      </c>
    </row>
    <row r="17" spans="1:16" s="437" customFormat="1" ht="33.75">
      <c r="A17" s="444">
        <f t="shared" ref="A17:A80" si="1">A16+1</f>
        <v>3</v>
      </c>
      <c r="B17" s="445" t="s">
        <v>224</v>
      </c>
      <c r="C17" s="446" t="s">
        <v>2136</v>
      </c>
      <c r="D17" s="447" t="s">
        <v>2137</v>
      </c>
      <c r="E17" s="447" t="s">
        <v>2138</v>
      </c>
      <c r="F17" s="448" t="s">
        <v>1538</v>
      </c>
      <c r="G17" s="449">
        <v>625</v>
      </c>
      <c r="H17" s="450">
        <v>2017</v>
      </c>
      <c r="I17" s="451" t="s">
        <v>1902</v>
      </c>
      <c r="J17" s="448" t="s">
        <v>1481</v>
      </c>
      <c r="K17" s="448" t="s">
        <v>2119</v>
      </c>
      <c r="L17" s="448" t="s">
        <v>2119</v>
      </c>
      <c r="M17" s="448" t="s">
        <v>2139</v>
      </c>
      <c r="N17" s="448" t="s">
        <v>1599</v>
      </c>
      <c r="O17" s="454">
        <v>8750000</v>
      </c>
      <c r="P17" s="448" t="s">
        <v>2133</v>
      </c>
    </row>
    <row r="18" spans="1:16" s="437" customFormat="1" ht="33.75">
      <c r="A18" s="444">
        <f t="shared" si="1"/>
        <v>4</v>
      </c>
      <c r="B18" s="445" t="s">
        <v>224</v>
      </c>
      <c r="C18" s="446" t="s">
        <v>2136</v>
      </c>
      <c r="D18" s="447" t="s">
        <v>2137</v>
      </c>
      <c r="E18" s="447" t="s">
        <v>2138</v>
      </c>
      <c r="F18" s="448" t="s">
        <v>1506</v>
      </c>
      <c r="G18" s="449">
        <v>625</v>
      </c>
      <c r="H18" s="450">
        <v>2017</v>
      </c>
      <c r="I18" s="451" t="s">
        <v>1692</v>
      </c>
      <c r="J18" s="448" t="s">
        <v>1481</v>
      </c>
      <c r="K18" s="448" t="s">
        <v>2119</v>
      </c>
      <c r="L18" s="448" t="s">
        <v>2119</v>
      </c>
      <c r="M18" s="448" t="s">
        <v>2139</v>
      </c>
      <c r="N18" s="448" t="s">
        <v>1599</v>
      </c>
      <c r="O18" s="454">
        <v>8750000</v>
      </c>
      <c r="P18" s="448" t="s">
        <v>2133</v>
      </c>
    </row>
    <row r="19" spans="1:16" s="437" customFormat="1" ht="33.75">
      <c r="A19" s="444">
        <f t="shared" si="1"/>
        <v>5</v>
      </c>
      <c r="B19" s="445" t="s">
        <v>224</v>
      </c>
      <c r="C19" s="446" t="s">
        <v>2136</v>
      </c>
      <c r="D19" s="447" t="s">
        <v>2137</v>
      </c>
      <c r="E19" s="447" t="s">
        <v>2138</v>
      </c>
      <c r="F19" s="448" t="s">
        <v>1548</v>
      </c>
      <c r="G19" s="449">
        <v>625</v>
      </c>
      <c r="H19" s="450">
        <v>2017</v>
      </c>
      <c r="I19" s="451" t="s">
        <v>2140</v>
      </c>
      <c r="J19" s="448" t="s">
        <v>1481</v>
      </c>
      <c r="K19" s="452" t="s">
        <v>2119</v>
      </c>
      <c r="L19" s="448" t="s">
        <v>2119</v>
      </c>
      <c r="M19" s="448" t="s">
        <v>2139</v>
      </c>
      <c r="N19" s="448" t="s">
        <v>1599</v>
      </c>
      <c r="O19" s="454">
        <v>6250000</v>
      </c>
      <c r="P19" s="448" t="s">
        <v>2133</v>
      </c>
    </row>
    <row r="20" spans="1:16" s="437" customFormat="1" ht="33.75">
      <c r="A20" s="444">
        <f t="shared" si="1"/>
        <v>6</v>
      </c>
      <c r="B20" s="445" t="s">
        <v>224</v>
      </c>
      <c r="C20" s="446" t="s">
        <v>2136</v>
      </c>
      <c r="D20" s="447" t="s">
        <v>2137</v>
      </c>
      <c r="E20" s="447" t="s">
        <v>2138</v>
      </c>
      <c r="F20" s="448" t="s">
        <v>1715</v>
      </c>
      <c r="G20" s="449">
        <v>625</v>
      </c>
      <c r="H20" s="450">
        <v>2017</v>
      </c>
      <c r="I20" s="451" t="s">
        <v>2141</v>
      </c>
      <c r="J20" s="448" t="s">
        <v>1481</v>
      </c>
      <c r="K20" s="452" t="s">
        <v>2119</v>
      </c>
      <c r="L20" s="448" t="s">
        <v>2119</v>
      </c>
      <c r="M20" s="448" t="s">
        <v>2139</v>
      </c>
      <c r="N20" s="448" t="s">
        <v>1599</v>
      </c>
      <c r="O20" s="454">
        <v>1062500</v>
      </c>
      <c r="P20" s="448" t="s">
        <v>2133</v>
      </c>
    </row>
    <row r="21" spans="1:16" s="437" customFormat="1" ht="33.75">
      <c r="A21" s="444">
        <f t="shared" si="1"/>
        <v>7</v>
      </c>
      <c r="B21" s="445" t="s">
        <v>224</v>
      </c>
      <c r="C21" s="446" t="s">
        <v>2136</v>
      </c>
      <c r="D21" s="447" t="s">
        <v>2137</v>
      </c>
      <c r="E21" s="447" t="s">
        <v>2138</v>
      </c>
      <c r="F21" s="448" t="s">
        <v>1559</v>
      </c>
      <c r="G21" s="449">
        <v>625</v>
      </c>
      <c r="H21" s="450">
        <v>2017</v>
      </c>
      <c r="I21" s="451" t="s">
        <v>1714</v>
      </c>
      <c r="J21" s="448" t="s">
        <v>1481</v>
      </c>
      <c r="K21" s="448" t="s">
        <v>2119</v>
      </c>
      <c r="L21" s="448" t="s">
        <v>2119</v>
      </c>
      <c r="M21" s="448" t="s">
        <v>2139</v>
      </c>
      <c r="N21" s="448" t="s">
        <v>1599</v>
      </c>
      <c r="O21" s="454">
        <v>22500000</v>
      </c>
      <c r="P21" s="448" t="s">
        <v>2133</v>
      </c>
    </row>
    <row r="22" spans="1:16" s="437" customFormat="1" ht="33.75">
      <c r="A22" s="444">
        <f t="shared" si="1"/>
        <v>8</v>
      </c>
      <c r="B22" s="445" t="s">
        <v>224</v>
      </c>
      <c r="C22" s="446" t="s">
        <v>2136</v>
      </c>
      <c r="D22" s="447" t="s">
        <v>2137</v>
      </c>
      <c r="E22" s="447" t="s">
        <v>2138</v>
      </c>
      <c r="F22" s="448" t="s">
        <v>1582</v>
      </c>
      <c r="G22" s="449">
        <v>625</v>
      </c>
      <c r="H22" s="450">
        <v>2017</v>
      </c>
      <c r="I22" s="451" t="s">
        <v>1742</v>
      </c>
      <c r="J22" s="448" t="s">
        <v>1481</v>
      </c>
      <c r="K22" s="448" t="s">
        <v>2119</v>
      </c>
      <c r="L22" s="448" t="s">
        <v>2119</v>
      </c>
      <c r="M22" s="448" t="s">
        <v>2139</v>
      </c>
      <c r="N22" s="448" t="s">
        <v>1599</v>
      </c>
      <c r="O22" s="454">
        <v>12500000</v>
      </c>
      <c r="P22" s="448" t="s">
        <v>2133</v>
      </c>
    </row>
    <row r="23" spans="1:16" s="437" customFormat="1" ht="33.75">
      <c r="A23" s="444">
        <f t="shared" si="1"/>
        <v>9</v>
      </c>
      <c r="B23" s="445" t="s">
        <v>224</v>
      </c>
      <c r="C23" s="446" t="s">
        <v>2136</v>
      </c>
      <c r="D23" s="447" t="s">
        <v>2137</v>
      </c>
      <c r="E23" s="447" t="s">
        <v>2138</v>
      </c>
      <c r="F23" s="448" t="s">
        <v>1583</v>
      </c>
      <c r="G23" s="449">
        <v>625</v>
      </c>
      <c r="H23" s="450">
        <v>2017</v>
      </c>
      <c r="I23" s="451" t="s">
        <v>1849</v>
      </c>
      <c r="J23" s="448" t="s">
        <v>1481</v>
      </c>
      <c r="K23" s="448" t="s">
        <v>2119</v>
      </c>
      <c r="L23" s="448" t="s">
        <v>2119</v>
      </c>
      <c r="M23" s="448" t="s">
        <v>2139</v>
      </c>
      <c r="N23" s="448" t="s">
        <v>1599</v>
      </c>
      <c r="O23" s="454">
        <v>1062500</v>
      </c>
      <c r="P23" s="448" t="s">
        <v>2133</v>
      </c>
    </row>
    <row r="24" spans="1:16" s="437" customFormat="1" ht="33.75">
      <c r="A24" s="444">
        <f t="shared" si="1"/>
        <v>10</v>
      </c>
      <c r="B24" s="445" t="s">
        <v>7</v>
      </c>
      <c r="C24" s="446" t="s">
        <v>1868</v>
      </c>
      <c r="D24" s="448" t="s">
        <v>2220</v>
      </c>
      <c r="E24" s="448" t="s">
        <v>1870</v>
      </c>
      <c r="F24" s="448" t="s">
        <v>1479</v>
      </c>
      <c r="G24" s="449">
        <v>20000</v>
      </c>
      <c r="H24" s="450">
        <v>2017</v>
      </c>
      <c r="I24" s="451" t="s">
        <v>1553</v>
      </c>
      <c r="J24" s="448" t="s">
        <v>1481</v>
      </c>
      <c r="K24" s="448" t="s">
        <v>2119</v>
      </c>
      <c r="L24" s="448" t="s">
        <v>2119</v>
      </c>
      <c r="M24" s="448" t="s">
        <v>1993</v>
      </c>
      <c r="N24" s="448" t="s">
        <v>1599</v>
      </c>
      <c r="O24" s="454">
        <v>49000000</v>
      </c>
      <c r="P24" s="448" t="s">
        <v>2133</v>
      </c>
    </row>
    <row r="25" spans="1:16" s="437" customFormat="1" ht="22.5">
      <c r="A25" s="444">
        <f t="shared" si="1"/>
        <v>11</v>
      </c>
      <c r="B25" s="445" t="s">
        <v>7</v>
      </c>
      <c r="C25" s="446" t="s">
        <v>1988</v>
      </c>
      <c r="D25" s="448" t="s">
        <v>2221</v>
      </c>
      <c r="E25" s="448" t="s">
        <v>1990</v>
      </c>
      <c r="F25" s="448" t="s">
        <v>1479</v>
      </c>
      <c r="G25" s="449">
        <v>3014</v>
      </c>
      <c r="H25" s="450">
        <v>2021</v>
      </c>
      <c r="I25" s="451" t="s">
        <v>1936</v>
      </c>
      <c r="J25" s="448" t="s">
        <v>1481</v>
      </c>
      <c r="K25" s="448" t="s">
        <v>2119</v>
      </c>
      <c r="L25" s="448" t="s">
        <v>2119</v>
      </c>
      <c r="M25" s="448" t="s">
        <v>1993</v>
      </c>
      <c r="N25" s="448" t="s">
        <v>1599</v>
      </c>
      <c r="O25" s="454">
        <v>7384300</v>
      </c>
      <c r="P25" s="448" t="s">
        <v>2222</v>
      </c>
    </row>
    <row r="26" spans="1:16" s="437" customFormat="1" ht="22.5">
      <c r="A26" s="444">
        <f t="shared" si="1"/>
        <v>12</v>
      </c>
      <c r="B26" s="445" t="s">
        <v>7</v>
      </c>
      <c r="C26" s="446" t="s">
        <v>2223</v>
      </c>
      <c r="D26" s="448" t="s">
        <v>2220</v>
      </c>
      <c r="E26" s="448" t="s">
        <v>1870</v>
      </c>
      <c r="F26" s="448" t="s">
        <v>1479</v>
      </c>
      <c r="G26" s="449">
        <v>869</v>
      </c>
      <c r="H26" s="450">
        <v>2025</v>
      </c>
      <c r="I26" s="451" t="s">
        <v>2224</v>
      </c>
      <c r="J26" s="448" t="s">
        <v>1481</v>
      </c>
      <c r="K26" s="448" t="s">
        <v>2119</v>
      </c>
      <c r="L26" s="448" t="s">
        <v>2119</v>
      </c>
      <c r="M26" s="448" t="s">
        <v>1993</v>
      </c>
      <c r="N26" s="448" t="s">
        <v>1599</v>
      </c>
      <c r="O26" s="454">
        <v>2607000</v>
      </c>
      <c r="P26" s="448" t="s">
        <v>2225</v>
      </c>
    </row>
    <row r="27" spans="1:16" s="437" customFormat="1" ht="33.75">
      <c r="A27" s="444">
        <f t="shared" si="1"/>
        <v>13</v>
      </c>
      <c r="B27" s="445" t="s">
        <v>7</v>
      </c>
      <c r="C27" s="446" t="s">
        <v>2226</v>
      </c>
      <c r="D27" s="448" t="s">
        <v>2220</v>
      </c>
      <c r="E27" s="448" t="s">
        <v>1870</v>
      </c>
      <c r="F27" s="448" t="s">
        <v>1479</v>
      </c>
      <c r="G27" s="449">
        <v>3200</v>
      </c>
      <c r="H27" s="450">
        <v>2025</v>
      </c>
      <c r="I27" s="451" t="s">
        <v>2227</v>
      </c>
      <c r="J27" s="448" t="s">
        <v>1481</v>
      </c>
      <c r="K27" s="448" t="s">
        <v>2119</v>
      </c>
      <c r="L27" s="448" t="s">
        <v>2119</v>
      </c>
      <c r="M27" s="448" t="s">
        <v>1993</v>
      </c>
      <c r="N27" s="448" t="s">
        <v>1599</v>
      </c>
      <c r="O27" s="454">
        <v>204800000</v>
      </c>
      <c r="P27" s="448" t="s">
        <v>162</v>
      </c>
    </row>
    <row r="28" spans="1:16" s="437" customFormat="1" ht="33.75">
      <c r="A28" s="444">
        <f t="shared" si="1"/>
        <v>14</v>
      </c>
      <c r="B28" s="445" t="s">
        <v>7</v>
      </c>
      <c r="C28" s="446" t="s">
        <v>2226</v>
      </c>
      <c r="D28" s="448" t="s">
        <v>2220</v>
      </c>
      <c r="E28" s="448" t="s">
        <v>1870</v>
      </c>
      <c r="F28" s="448" t="s">
        <v>1538</v>
      </c>
      <c r="G28" s="449">
        <v>2400</v>
      </c>
      <c r="H28" s="450">
        <v>2025</v>
      </c>
      <c r="I28" s="451" t="s">
        <v>1723</v>
      </c>
      <c r="J28" s="448" t="s">
        <v>1481</v>
      </c>
      <c r="K28" s="448" t="s">
        <v>2119</v>
      </c>
      <c r="L28" s="448" t="s">
        <v>2119</v>
      </c>
      <c r="M28" s="448" t="s">
        <v>1993</v>
      </c>
      <c r="N28" s="448" t="s">
        <v>1599</v>
      </c>
      <c r="O28" s="454">
        <v>33600000</v>
      </c>
      <c r="P28" s="448" t="s">
        <v>2228</v>
      </c>
    </row>
    <row r="29" spans="1:16" s="437" customFormat="1" ht="33.75">
      <c r="A29" s="444">
        <f t="shared" si="1"/>
        <v>15</v>
      </c>
      <c r="B29" s="445" t="s">
        <v>7</v>
      </c>
      <c r="C29" s="446" t="s">
        <v>2226</v>
      </c>
      <c r="D29" s="448" t="s">
        <v>2220</v>
      </c>
      <c r="E29" s="448" t="s">
        <v>1870</v>
      </c>
      <c r="F29" s="448" t="s">
        <v>1506</v>
      </c>
      <c r="G29" s="449">
        <v>665</v>
      </c>
      <c r="H29" s="450">
        <v>2025</v>
      </c>
      <c r="I29" s="451" t="s">
        <v>2224</v>
      </c>
      <c r="J29" s="448" t="s">
        <v>1481</v>
      </c>
      <c r="K29" s="448" t="s">
        <v>2119</v>
      </c>
      <c r="L29" s="448" t="s">
        <v>2119</v>
      </c>
      <c r="M29" s="448" t="s">
        <v>1993</v>
      </c>
      <c r="N29" s="448" t="s">
        <v>1599</v>
      </c>
      <c r="O29" s="454">
        <v>2607000</v>
      </c>
      <c r="P29" s="448" t="s">
        <v>2229</v>
      </c>
    </row>
    <row r="30" spans="1:16" s="437" customFormat="1" ht="33.75">
      <c r="A30" s="444">
        <f t="shared" si="1"/>
        <v>16</v>
      </c>
      <c r="B30" s="445" t="s">
        <v>7</v>
      </c>
      <c r="C30" s="446" t="s">
        <v>2226</v>
      </c>
      <c r="D30" s="448" t="s">
        <v>2220</v>
      </c>
      <c r="E30" s="448" t="s">
        <v>1870</v>
      </c>
      <c r="F30" s="448" t="s">
        <v>1548</v>
      </c>
      <c r="G30" s="449">
        <v>10000</v>
      </c>
      <c r="H30" s="450">
        <v>2025</v>
      </c>
      <c r="I30" s="451" t="s">
        <v>1902</v>
      </c>
      <c r="J30" s="448" t="s">
        <v>1481</v>
      </c>
      <c r="K30" s="448" t="s">
        <v>2119</v>
      </c>
      <c r="L30" s="448" t="s">
        <v>2119</v>
      </c>
      <c r="M30" s="448" t="s">
        <v>1993</v>
      </c>
      <c r="N30" s="448" t="s">
        <v>1484</v>
      </c>
      <c r="O30" s="454">
        <v>15000000</v>
      </c>
      <c r="P30" s="448" t="s">
        <v>2230</v>
      </c>
    </row>
    <row r="31" spans="1:16" s="437" customFormat="1" ht="33.75">
      <c r="A31" s="444">
        <f t="shared" si="1"/>
        <v>17</v>
      </c>
      <c r="B31" s="445" t="s">
        <v>7</v>
      </c>
      <c r="C31" s="446" t="s">
        <v>2226</v>
      </c>
      <c r="D31" s="448" t="s">
        <v>2220</v>
      </c>
      <c r="E31" s="448" t="s">
        <v>1870</v>
      </c>
      <c r="F31" s="448" t="s">
        <v>1715</v>
      </c>
      <c r="G31" s="449">
        <v>2400</v>
      </c>
      <c r="H31" s="450">
        <v>2025</v>
      </c>
      <c r="I31" s="451" t="s">
        <v>1531</v>
      </c>
      <c r="J31" s="448" t="s">
        <v>1481</v>
      </c>
      <c r="K31" s="448" t="s">
        <v>2119</v>
      </c>
      <c r="L31" s="448" t="s">
        <v>2119</v>
      </c>
      <c r="M31" s="448" t="s">
        <v>1993</v>
      </c>
      <c r="N31" s="448" t="s">
        <v>1484</v>
      </c>
      <c r="O31" s="454">
        <v>7000000</v>
      </c>
      <c r="P31" s="448" t="s">
        <v>87</v>
      </c>
    </row>
    <row r="32" spans="1:16" s="437" customFormat="1" ht="33.75">
      <c r="A32" s="444">
        <f t="shared" si="1"/>
        <v>18</v>
      </c>
      <c r="B32" s="445" t="s">
        <v>2092</v>
      </c>
      <c r="C32" s="446" t="s">
        <v>2239</v>
      </c>
      <c r="D32" s="448" t="s">
        <v>2099</v>
      </c>
      <c r="E32" s="448" t="s">
        <v>2240</v>
      </c>
      <c r="F32" s="448" t="s">
        <v>1479</v>
      </c>
      <c r="G32" s="449">
        <v>18005</v>
      </c>
      <c r="H32" s="450">
        <v>2017</v>
      </c>
      <c r="I32" s="451" t="s">
        <v>1570</v>
      </c>
      <c r="J32" s="448" t="s">
        <v>1481</v>
      </c>
      <c r="K32" s="448" t="s">
        <v>2119</v>
      </c>
      <c r="L32" s="448" t="s">
        <v>2119</v>
      </c>
      <c r="M32" s="448" t="s">
        <v>2241</v>
      </c>
      <c r="N32" s="448" t="s">
        <v>1484</v>
      </c>
      <c r="O32" s="454">
        <v>135037500</v>
      </c>
      <c r="P32" s="448" t="s">
        <v>2133</v>
      </c>
    </row>
    <row r="33" spans="1:16" s="437" customFormat="1" ht="33.75">
      <c r="A33" s="444">
        <f t="shared" si="1"/>
        <v>19</v>
      </c>
      <c r="B33" s="445" t="s">
        <v>2092</v>
      </c>
      <c r="C33" s="446" t="s">
        <v>2093</v>
      </c>
      <c r="D33" s="448" t="s">
        <v>2094</v>
      </c>
      <c r="E33" s="448" t="s">
        <v>2095</v>
      </c>
      <c r="F33" s="448">
        <v>11</v>
      </c>
      <c r="G33" s="449">
        <v>100</v>
      </c>
      <c r="H33" s="450">
        <v>2019</v>
      </c>
      <c r="I33" s="451" t="s">
        <v>1940</v>
      </c>
      <c r="J33" s="448" t="s">
        <v>1481</v>
      </c>
      <c r="K33" s="448" t="s">
        <v>2119</v>
      </c>
      <c r="L33" s="448" t="s">
        <v>2119</v>
      </c>
      <c r="M33" s="448" t="s">
        <v>2248</v>
      </c>
      <c r="N33" s="448" t="s">
        <v>1484</v>
      </c>
      <c r="O33" s="454">
        <v>50000000</v>
      </c>
      <c r="P33" s="448" t="s">
        <v>2222</v>
      </c>
    </row>
    <row r="34" spans="1:16" s="437" customFormat="1" ht="33.75">
      <c r="A34" s="444">
        <f t="shared" si="1"/>
        <v>20</v>
      </c>
      <c r="B34" s="445" t="s">
        <v>2092</v>
      </c>
      <c r="C34" s="446" t="s">
        <v>2093</v>
      </c>
      <c r="D34" s="448" t="s">
        <v>2094</v>
      </c>
      <c r="E34" s="448" t="s">
        <v>2095</v>
      </c>
      <c r="F34" s="448">
        <v>12</v>
      </c>
      <c r="G34" s="449">
        <v>7600</v>
      </c>
      <c r="H34" s="450">
        <v>2019</v>
      </c>
      <c r="I34" s="451" t="s">
        <v>2249</v>
      </c>
      <c r="J34" s="448" t="s">
        <v>1481</v>
      </c>
      <c r="K34" s="448" t="s">
        <v>2119</v>
      </c>
      <c r="L34" s="448" t="s">
        <v>2119</v>
      </c>
      <c r="M34" s="448" t="s">
        <v>2250</v>
      </c>
      <c r="N34" s="448" t="s">
        <v>1484</v>
      </c>
      <c r="O34" s="454">
        <v>200000000</v>
      </c>
      <c r="P34" s="448" t="s">
        <v>2222</v>
      </c>
    </row>
    <row r="35" spans="1:16" s="437" customFormat="1" ht="33.75">
      <c r="A35" s="444">
        <f t="shared" si="1"/>
        <v>21</v>
      </c>
      <c r="B35" s="445" t="s">
        <v>2092</v>
      </c>
      <c r="C35" s="446" t="s">
        <v>2093</v>
      </c>
      <c r="D35" s="448" t="s">
        <v>2094</v>
      </c>
      <c r="E35" s="448" t="s">
        <v>2095</v>
      </c>
      <c r="F35" s="448">
        <v>18</v>
      </c>
      <c r="G35" s="449">
        <v>665</v>
      </c>
      <c r="H35" s="450">
        <v>2019</v>
      </c>
      <c r="I35" s="451" t="s">
        <v>1595</v>
      </c>
      <c r="J35" s="448" t="s">
        <v>1481</v>
      </c>
      <c r="K35" s="448" t="s">
        <v>2119</v>
      </c>
      <c r="L35" s="448" t="s">
        <v>2119</v>
      </c>
      <c r="M35" s="448" t="s">
        <v>2251</v>
      </c>
      <c r="N35" s="448" t="s">
        <v>1484</v>
      </c>
      <c r="O35" s="454">
        <v>40000000</v>
      </c>
      <c r="P35" s="448" t="s">
        <v>2222</v>
      </c>
    </row>
    <row r="36" spans="1:16" s="437" customFormat="1" ht="33.75">
      <c r="A36" s="444">
        <f t="shared" si="1"/>
        <v>22</v>
      </c>
      <c r="B36" s="445" t="s">
        <v>2092</v>
      </c>
      <c r="C36" s="446" t="s">
        <v>2093</v>
      </c>
      <c r="D36" s="448" t="s">
        <v>2094</v>
      </c>
      <c r="E36" s="448" t="s">
        <v>2095</v>
      </c>
      <c r="F36" s="448">
        <v>19</v>
      </c>
      <c r="G36" s="449">
        <v>318</v>
      </c>
      <c r="H36" s="450">
        <v>2019</v>
      </c>
      <c r="I36" s="451" t="s">
        <v>1595</v>
      </c>
      <c r="J36" s="448" t="s">
        <v>1481</v>
      </c>
      <c r="K36" s="448" t="s">
        <v>2119</v>
      </c>
      <c r="L36" s="448" t="s">
        <v>2119</v>
      </c>
      <c r="M36" s="448" t="s">
        <v>2251</v>
      </c>
      <c r="N36" s="448" t="s">
        <v>1484</v>
      </c>
      <c r="O36" s="454">
        <v>75000000</v>
      </c>
      <c r="P36" s="448" t="s">
        <v>2222</v>
      </c>
    </row>
    <row r="37" spans="1:16" s="437" customFormat="1" ht="33.75">
      <c r="A37" s="444">
        <f t="shared" si="1"/>
        <v>23</v>
      </c>
      <c r="B37" s="445" t="s">
        <v>2092</v>
      </c>
      <c r="C37" s="446" t="s">
        <v>2093</v>
      </c>
      <c r="D37" s="448" t="s">
        <v>2094</v>
      </c>
      <c r="E37" s="448" t="s">
        <v>2095</v>
      </c>
      <c r="F37" s="448">
        <v>14</v>
      </c>
      <c r="G37" s="449">
        <v>8175</v>
      </c>
      <c r="H37" s="450">
        <v>2019</v>
      </c>
      <c r="I37" s="451" t="s">
        <v>1753</v>
      </c>
      <c r="J37" s="448" t="s">
        <v>1481</v>
      </c>
      <c r="K37" s="448" t="s">
        <v>2119</v>
      </c>
      <c r="L37" s="448" t="s">
        <v>2119</v>
      </c>
      <c r="M37" s="448" t="s">
        <v>2252</v>
      </c>
      <c r="N37" s="448" t="s">
        <v>1484</v>
      </c>
      <c r="O37" s="454">
        <v>58446000</v>
      </c>
      <c r="P37" s="448" t="s">
        <v>2222</v>
      </c>
    </row>
    <row r="38" spans="1:16" s="437" customFormat="1" ht="33.75">
      <c r="A38" s="444">
        <f t="shared" si="1"/>
        <v>24</v>
      </c>
      <c r="B38" s="445" t="s">
        <v>2092</v>
      </c>
      <c r="C38" s="446" t="s">
        <v>2093</v>
      </c>
      <c r="D38" s="448" t="s">
        <v>2094</v>
      </c>
      <c r="E38" s="448" t="s">
        <v>2095</v>
      </c>
      <c r="F38" s="448">
        <v>15</v>
      </c>
      <c r="G38" s="449">
        <v>100</v>
      </c>
      <c r="H38" s="450">
        <v>2019</v>
      </c>
      <c r="I38" s="451" t="s">
        <v>1716</v>
      </c>
      <c r="J38" s="448" t="s">
        <v>1481</v>
      </c>
      <c r="K38" s="448" t="s">
        <v>2119</v>
      </c>
      <c r="L38" s="448" t="s">
        <v>2119</v>
      </c>
      <c r="M38" s="448" t="s">
        <v>2248</v>
      </c>
      <c r="N38" s="448" t="s">
        <v>1484</v>
      </c>
      <c r="O38" s="454">
        <v>22000000</v>
      </c>
      <c r="P38" s="448" t="s">
        <v>2222</v>
      </c>
    </row>
    <row r="39" spans="1:16" s="437" customFormat="1" ht="33.75">
      <c r="A39" s="444">
        <f t="shared" si="1"/>
        <v>25</v>
      </c>
      <c r="B39" s="445" t="s">
        <v>2092</v>
      </c>
      <c r="C39" s="446" t="s">
        <v>2093</v>
      </c>
      <c r="D39" s="447" t="s">
        <v>2094</v>
      </c>
      <c r="E39" s="447" t="s">
        <v>2095</v>
      </c>
      <c r="F39" s="458">
        <v>16</v>
      </c>
      <c r="G39" s="449">
        <v>100</v>
      </c>
      <c r="H39" s="450">
        <v>2019</v>
      </c>
      <c r="I39" s="451" t="s">
        <v>1737</v>
      </c>
      <c r="J39" s="448" t="s">
        <v>1481</v>
      </c>
      <c r="K39" s="448" t="s">
        <v>2119</v>
      </c>
      <c r="L39" s="448" t="s">
        <v>2119</v>
      </c>
      <c r="M39" s="448" t="s">
        <v>2248</v>
      </c>
      <c r="N39" s="448" t="s">
        <v>1484</v>
      </c>
      <c r="O39" s="454">
        <v>29500000</v>
      </c>
      <c r="P39" s="448" t="s">
        <v>2222</v>
      </c>
    </row>
    <row r="40" spans="1:16" s="437" customFormat="1" ht="33.75">
      <c r="A40" s="444">
        <f t="shared" si="1"/>
        <v>26</v>
      </c>
      <c r="B40" s="445" t="s">
        <v>2092</v>
      </c>
      <c r="C40" s="446" t="s">
        <v>2107</v>
      </c>
      <c r="D40" s="447" t="s">
        <v>2094</v>
      </c>
      <c r="E40" s="447" t="s">
        <v>2095</v>
      </c>
      <c r="F40" s="458">
        <v>22</v>
      </c>
      <c r="G40" s="449">
        <v>2300</v>
      </c>
      <c r="H40" s="450">
        <v>2020</v>
      </c>
      <c r="I40" s="451" t="s">
        <v>2253</v>
      </c>
      <c r="J40" s="448" t="s">
        <v>1481</v>
      </c>
      <c r="K40" s="448" t="s">
        <v>2119</v>
      </c>
      <c r="L40" s="448" t="s">
        <v>2119</v>
      </c>
      <c r="M40" s="448" t="s">
        <v>2254</v>
      </c>
      <c r="N40" s="448" t="s">
        <v>1484</v>
      </c>
      <c r="O40" s="454">
        <v>67521000</v>
      </c>
      <c r="P40" s="448" t="s">
        <v>2222</v>
      </c>
    </row>
    <row r="41" spans="1:16" s="437" customFormat="1" ht="33.75">
      <c r="A41" s="444">
        <f t="shared" si="1"/>
        <v>27</v>
      </c>
      <c r="B41" s="445" t="s">
        <v>2092</v>
      </c>
      <c r="C41" s="446" t="s">
        <v>2107</v>
      </c>
      <c r="D41" s="447" t="s">
        <v>2094</v>
      </c>
      <c r="E41" s="447" t="s">
        <v>2095</v>
      </c>
      <c r="F41" s="458">
        <v>23</v>
      </c>
      <c r="G41" s="449">
        <v>6400</v>
      </c>
      <c r="H41" s="450">
        <v>2020</v>
      </c>
      <c r="I41" s="451" t="s">
        <v>2255</v>
      </c>
      <c r="J41" s="448" t="s">
        <v>1481</v>
      </c>
      <c r="K41" s="448" t="s">
        <v>2119</v>
      </c>
      <c r="L41" s="448" t="s">
        <v>2119</v>
      </c>
      <c r="M41" s="448" t="s">
        <v>2109</v>
      </c>
      <c r="N41" s="448" t="s">
        <v>1484</v>
      </c>
      <c r="O41" s="454">
        <v>200000000</v>
      </c>
      <c r="P41" s="448" t="s">
        <v>2222</v>
      </c>
    </row>
    <row r="42" spans="1:16" s="437" customFormat="1" ht="33.75">
      <c r="A42" s="444">
        <f t="shared" si="1"/>
        <v>28</v>
      </c>
      <c r="B42" s="445" t="s">
        <v>2092</v>
      </c>
      <c r="C42" s="446" t="s">
        <v>2107</v>
      </c>
      <c r="D42" s="447" t="s">
        <v>2094</v>
      </c>
      <c r="E42" s="447" t="s">
        <v>2095</v>
      </c>
      <c r="F42" s="458">
        <v>24</v>
      </c>
      <c r="G42" s="449">
        <v>100</v>
      </c>
      <c r="H42" s="450">
        <v>2020</v>
      </c>
      <c r="I42" s="451" t="s">
        <v>2256</v>
      </c>
      <c r="J42" s="448" t="s">
        <v>1481</v>
      </c>
      <c r="K42" s="448" t="s">
        <v>2119</v>
      </c>
      <c r="L42" s="448" t="s">
        <v>2119</v>
      </c>
      <c r="M42" s="448" t="s">
        <v>2248</v>
      </c>
      <c r="N42" s="448" t="s">
        <v>1484</v>
      </c>
      <c r="O42" s="454">
        <v>35000000</v>
      </c>
      <c r="P42" s="448" t="s">
        <v>2222</v>
      </c>
    </row>
    <row r="43" spans="1:16" s="437" customFormat="1" ht="33.75">
      <c r="A43" s="444">
        <f t="shared" si="1"/>
        <v>29</v>
      </c>
      <c r="B43" s="445" t="s">
        <v>2092</v>
      </c>
      <c r="C43" s="446" t="s">
        <v>2107</v>
      </c>
      <c r="D43" s="447" t="s">
        <v>2094</v>
      </c>
      <c r="E43" s="447" t="s">
        <v>2095</v>
      </c>
      <c r="F43" s="458">
        <v>25</v>
      </c>
      <c r="G43" s="449">
        <v>1265</v>
      </c>
      <c r="H43" s="450">
        <v>2020</v>
      </c>
      <c r="I43" s="451" t="s">
        <v>1770</v>
      </c>
      <c r="J43" s="448" t="s">
        <v>1481</v>
      </c>
      <c r="K43" s="448" t="s">
        <v>2119</v>
      </c>
      <c r="L43" s="448" t="s">
        <v>2119</v>
      </c>
      <c r="M43" s="448" t="s">
        <v>2109</v>
      </c>
      <c r="N43" s="448" t="s">
        <v>1484</v>
      </c>
      <c r="O43" s="454">
        <v>100000000</v>
      </c>
      <c r="P43" s="448" t="s">
        <v>2222</v>
      </c>
    </row>
    <row r="44" spans="1:16" s="437" customFormat="1" ht="33.75">
      <c r="A44" s="444">
        <f t="shared" si="1"/>
        <v>30</v>
      </c>
      <c r="B44" s="445" t="s">
        <v>2092</v>
      </c>
      <c r="C44" s="446" t="s">
        <v>2107</v>
      </c>
      <c r="D44" s="447" t="s">
        <v>2094</v>
      </c>
      <c r="E44" s="447" t="s">
        <v>2095</v>
      </c>
      <c r="F44" s="458">
        <v>26</v>
      </c>
      <c r="G44" s="449">
        <v>100</v>
      </c>
      <c r="H44" s="450">
        <v>2020</v>
      </c>
      <c r="I44" s="451" t="s">
        <v>2256</v>
      </c>
      <c r="J44" s="448" t="s">
        <v>1481</v>
      </c>
      <c r="K44" s="448" t="s">
        <v>2119</v>
      </c>
      <c r="L44" s="448" t="s">
        <v>2119</v>
      </c>
      <c r="M44" s="448" t="s">
        <v>2248</v>
      </c>
      <c r="N44" s="448" t="s">
        <v>1484</v>
      </c>
      <c r="O44" s="454">
        <v>22000000</v>
      </c>
      <c r="P44" s="448" t="s">
        <v>2222</v>
      </c>
    </row>
    <row r="45" spans="1:16" s="437" customFormat="1" ht="33.75">
      <c r="A45" s="444">
        <f t="shared" si="1"/>
        <v>31</v>
      </c>
      <c r="B45" s="445" t="s">
        <v>2092</v>
      </c>
      <c r="C45" s="446" t="s">
        <v>2110</v>
      </c>
      <c r="D45" s="447" t="s">
        <v>2111</v>
      </c>
      <c r="E45" s="447" t="s">
        <v>2112</v>
      </c>
      <c r="F45" s="458">
        <v>5</v>
      </c>
      <c r="G45" s="449">
        <v>1542</v>
      </c>
      <c r="H45" s="450">
        <v>2021</v>
      </c>
      <c r="I45" s="451" t="s">
        <v>2257</v>
      </c>
      <c r="J45" s="448" t="s">
        <v>1481</v>
      </c>
      <c r="K45" s="448" t="s">
        <v>2119</v>
      </c>
      <c r="L45" s="448" t="s">
        <v>2119</v>
      </c>
      <c r="M45" s="448" t="s">
        <v>2258</v>
      </c>
      <c r="N45" s="448" t="s">
        <v>1484</v>
      </c>
      <c r="O45" s="454">
        <v>218639552</v>
      </c>
      <c r="P45" s="448" t="s">
        <v>2222</v>
      </c>
    </row>
    <row r="46" spans="1:16" s="437" customFormat="1" ht="33.75">
      <c r="A46" s="444">
        <f t="shared" si="1"/>
        <v>32</v>
      </c>
      <c r="B46" s="445" t="s">
        <v>2092</v>
      </c>
      <c r="C46" s="446" t="s">
        <v>2110</v>
      </c>
      <c r="D46" s="447" t="s">
        <v>2111</v>
      </c>
      <c r="E46" s="447" t="s">
        <v>2112</v>
      </c>
      <c r="F46" s="458">
        <v>8</v>
      </c>
      <c r="G46" s="449">
        <v>445</v>
      </c>
      <c r="H46" s="450">
        <v>2021</v>
      </c>
      <c r="I46" s="451" t="s">
        <v>2257</v>
      </c>
      <c r="J46" s="448" t="s">
        <v>1481</v>
      </c>
      <c r="K46" s="448" t="s">
        <v>2119</v>
      </c>
      <c r="L46" s="448" t="s">
        <v>2119</v>
      </c>
      <c r="M46" s="448" t="s">
        <v>2258</v>
      </c>
      <c r="N46" s="448" t="s">
        <v>1484</v>
      </c>
      <c r="O46" s="454">
        <v>56960000</v>
      </c>
      <c r="P46" s="448" t="s">
        <v>2222</v>
      </c>
    </row>
    <row r="47" spans="1:16" s="437" customFormat="1" ht="33.75">
      <c r="A47" s="444">
        <f t="shared" si="1"/>
        <v>33</v>
      </c>
      <c r="B47" s="445" t="s">
        <v>2092</v>
      </c>
      <c r="C47" s="446" t="s">
        <v>2110</v>
      </c>
      <c r="D47" s="447" t="s">
        <v>2111</v>
      </c>
      <c r="E47" s="447" t="s">
        <v>2112</v>
      </c>
      <c r="F47" s="458">
        <v>9</v>
      </c>
      <c r="G47" s="449">
        <v>315</v>
      </c>
      <c r="H47" s="450">
        <v>2021</v>
      </c>
      <c r="I47" s="451" t="s">
        <v>2257</v>
      </c>
      <c r="J47" s="448" t="s">
        <v>1481</v>
      </c>
      <c r="K47" s="448" t="s">
        <v>2119</v>
      </c>
      <c r="L47" s="448" t="s">
        <v>2119</v>
      </c>
      <c r="M47" s="448" t="s">
        <v>2258</v>
      </c>
      <c r="N47" s="448" t="s">
        <v>1484</v>
      </c>
      <c r="O47" s="454">
        <v>40320000</v>
      </c>
      <c r="P47" s="448" t="s">
        <v>2222</v>
      </c>
    </row>
    <row r="48" spans="1:16" s="437" customFormat="1" ht="33.75">
      <c r="A48" s="444">
        <f t="shared" si="1"/>
        <v>34</v>
      </c>
      <c r="B48" s="445" t="s">
        <v>2092</v>
      </c>
      <c r="C48" s="446" t="s">
        <v>2110</v>
      </c>
      <c r="D48" s="447" t="s">
        <v>2111</v>
      </c>
      <c r="E48" s="447" t="s">
        <v>2112</v>
      </c>
      <c r="F48" s="458"/>
      <c r="G48" s="449">
        <v>425.25</v>
      </c>
      <c r="H48" s="450">
        <v>2021</v>
      </c>
      <c r="I48" s="451" t="s">
        <v>1570</v>
      </c>
      <c r="J48" s="448" t="s">
        <v>1481</v>
      </c>
      <c r="K48" s="448" t="s">
        <v>2119</v>
      </c>
      <c r="L48" s="448" t="s">
        <v>2119</v>
      </c>
      <c r="M48" s="448" t="s">
        <v>2259</v>
      </c>
      <c r="N48" s="448" t="s">
        <v>1484</v>
      </c>
      <c r="O48" s="454">
        <v>32000000</v>
      </c>
      <c r="P48" s="448" t="s">
        <v>2222</v>
      </c>
    </row>
    <row r="49" spans="1:16" s="437" customFormat="1" ht="33.75">
      <c r="A49" s="444">
        <f t="shared" si="1"/>
        <v>35</v>
      </c>
      <c r="B49" s="445" t="s">
        <v>2092</v>
      </c>
      <c r="C49" s="446" t="s">
        <v>2110</v>
      </c>
      <c r="D49" s="447" t="s">
        <v>2111</v>
      </c>
      <c r="E49" s="447" t="s">
        <v>2112</v>
      </c>
      <c r="F49" s="458"/>
      <c r="G49" s="449">
        <v>750</v>
      </c>
      <c r="H49" s="450">
        <v>2021</v>
      </c>
      <c r="I49" s="451" t="s">
        <v>1570</v>
      </c>
      <c r="J49" s="448" t="s">
        <v>1481</v>
      </c>
      <c r="K49" s="448" t="s">
        <v>2119</v>
      </c>
      <c r="L49" s="448" t="s">
        <v>2119</v>
      </c>
      <c r="M49" s="448" t="s">
        <v>2259</v>
      </c>
      <c r="N49" s="448" t="s">
        <v>1484</v>
      </c>
      <c r="O49" s="454">
        <v>23000000</v>
      </c>
      <c r="P49" s="448" t="s">
        <v>2222</v>
      </c>
    </row>
    <row r="50" spans="1:16" s="437" customFormat="1" ht="33.75">
      <c r="A50" s="444">
        <f t="shared" si="1"/>
        <v>36</v>
      </c>
      <c r="B50" s="445" t="s">
        <v>2092</v>
      </c>
      <c r="C50" s="446" t="s">
        <v>2110</v>
      </c>
      <c r="D50" s="447" t="s">
        <v>2111</v>
      </c>
      <c r="E50" s="447" t="s">
        <v>2112</v>
      </c>
      <c r="F50" s="458"/>
      <c r="G50" s="449">
        <v>456.5</v>
      </c>
      <c r="H50" s="450">
        <v>2021</v>
      </c>
      <c r="I50" s="451" t="s">
        <v>1570</v>
      </c>
      <c r="J50" s="448" t="s">
        <v>1481</v>
      </c>
      <c r="K50" s="448" t="s">
        <v>2119</v>
      </c>
      <c r="L50" s="448" t="s">
        <v>2119</v>
      </c>
      <c r="M50" s="448" t="s">
        <v>2259</v>
      </c>
      <c r="N50" s="448" t="s">
        <v>1484</v>
      </c>
      <c r="O50" s="454">
        <v>30000000</v>
      </c>
      <c r="P50" s="448" t="s">
        <v>2222</v>
      </c>
    </row>
    <row r="51" spans="1:16" s="437" customFormat="1" ht="33.75">
      <c r="A51" s="444">
        <f t="shared" si="1"/>
        <v>37</v>
      </c>
      <c r="B51" s="445" t="s">
        <v>2092</v>
      </c>
      <c r="C51" s="446" t="s">
        <v>2110</v>
      </c>
      <c r="D51" s="447" t="s">
        <v>2111</v>
      </c>
      <c r="E51" s="447" t="s">
        <v>2112</v>
      </c>
      <c r="F51" s="458"/>
      <c r="G51" s="449">
        <v>856</v>
      </c>
      <c r="H51" s="450">
        <v>2021</v>
      </c>
      <c r="I51" s="451" t="s">
        <v>1570</v>
      </c>
      <c r="J51" s="448" t="s">
        <v>1481</v>
      </c>
      <c r="K51" s="448" t="s">
        <v>2119</v>
      </c>
      <c r="L51" s="448" t="s">
        <v>2119</v>
      </c>
      <c r="M51" s="448" t="s">
        <v>2259</v>
      </c>
      <c r="N51" s="448" t="s">
        <v>1484</v>
      </c>
      <c r="O51" s="454">
        <v>30000000</v>
      </c>
      <c r="P51" s="448" t="s">
        <v>2222</v>
      </c>
    </row>
    <row r="52" spans="1:16" s="437" customFormat="1" ht="33.75">
      <c r="A52" s="444">
        <f t="shared" si="1"/>
        <v>38</v>
      </c>
      <c r="B52" s="472" t="s">
        <v>2092</v>
      </c>
      <c r="C52" s="473" t="s">
        <v>2260</v>
      </c>
      <c r="D52" s="447" t="s">
        <v>2111</v>
      </c>
      <c r="E52" s="447" t="s">
        <v>2112</v>
      </c>
      <c r="F52" s="458">
        <v>1</v>
      </c>
      <c r="G52" s="474">
        <v>1600</v>
      </c>
      <c r="H52" s="475">
        <v>2024</v>
      </c>
      <c r="I52" s="95" t="s">
        <v>1500</v>
      </c>
      <c r="J52" s="476" t="s">
        <v>1481</v>
      </c>
      <c r="K52" s="476" t="s">
        <v>2119</v>
      </c>
      <c r="L52" s="476" t="s">
        <v>2119</v>
      </c>
      <c r="M52" s="476" t="s">
        <v>2261</v>
      </c>
      <c r="N52" s="476" t="s">
        <v>1484</v>
      </c>
      <c r="O52" s="477">
        <v>150000000</v>
      </c>
      <c r="P52" s="448" t="s">
        <v>2222</v>
      </c>
    </row>
    <row r="53" spans="1:16" s="437" customFormat="1" ht="33.75">
      <c r="A53" s="444">
        <f t="shared" si="1"/>
        <v>39</v>
      </c>
      <c r="B53" s="445" t="s">
        <v>2092</v>
      </c>
      <c r="C53" s="451" t="s">
        <v>2262</v>
      </c>
      <c r="D53" s="447" t="s">
        <v>2111</v>
      </c>
      <c r="E53" s="447" t="s">
        <v>2112</v>
      </c>
      <c r="F53" s="458">
        <v>1</v>
      </c>
      <c r="G53" s="449">
        <v>46050</v>
      </c>
      <c r="H53" s="450">
        <v>2025</v>
      </c>
      <c r="I53" s="446" t="s">
        <v>1888</v>
      </c>
      <c r="J53" s="448" t="s">
        <v>1481</v>
      </c>
      <c r="K53" s="452">
        <v>45821</v>
      </c>
      <c r="L53" s="448" t="s">
        <v>2263</v>
      </c>
      <c r="M53" s="448" t="s">
        <v>2264</v>
      </c>
      <c r="N53" s="448" t="s">
        <v>1484</v>
      </c>
      <c r="O53" s="461">
        <v>600000000</v>
      </c>
      <c r="P53" s="448" t="s">
        <v>2222</v>
      </c>
    </row>
    <row r="54" spans="1:16" s="437" customFormat="1" ht="33.75">
      <c r="A54" s="444">
        <f t="shared" si="1"/>
        <v>40</v>
      </c>
      <c r="B54" s="445" t="s">
        <v>2092</v>
      </c>
      <c r="C54" s="451" t="s">
        <v>2262</v>
      </c>
      <c r="D54" s="447" t="s">
        <v>2111</v>
      </c>
      <c r="E54" s="447" t="s">
        <v>2112</v>
      </c>
      <c r="F54" s="458">
        <v>2</v>
      </c>
      <c r="G54" s="449">
        <v>9226</v>
      </c>
      <c r="H54" s="450">
        <v>2025</v>
      </c>
      <c r="I54" s="446" t="s">
        <v>1888</v>
      </c>
      <c r="J54" s="448" t="s">
        <v>1481</v>
      </c>
      <c r="K54" s="452">
        <v>45930</v>
      </c>
      <c r="L54" s="448" t="s">
        <v>2265</v>
      </c>
      <c r="M54" s="448" t="s">
        <v>2264</v>
      </c>
      <c r="N54" s="448" t="s">
        <v>1484</v>
      </c>
      <c r="O54" s="461">
        <v>161455000</v>
      </c>
      <c r="P54" s="448" t="s">
        <v>2222</v>
      </c>
    </row>
    <row r="55" spans="1:16" s="437" customFormat="1" ht="33.75">
      <c r="A55" s="444">
        <f t="shared" si="1"/>
        <v>41</v>
      </c>
      <c r="B55" s="445" t="s">
        <v>2092</v>
      </c>
      <c r="C55" s="451" t="s">
        <v>2262</v>
      </c>
      <c r="D55" s="447" t="s">
        <v>2111</v>
      </c>
      <c r="E55" s="447" t="s">
        <v>2112</v>
      </c>
      <c r="F55" s="458">
        <v>3</v>
      </c>
      <c r="G55" s="449">
        <v>10000</v>
      </c>
      <c r="H55" s="450">
        <v>2025</v>
      </c>
      <c r="I55" s="446" t="s">
        <v>1888</v>
      </c>
      <c r="J55" s="448" t="s">
        <v>1481</v>
      </c>
      <c r="K55" s="452">
        <v>45930</v>
      </c>
      <c r="L55" s="448" t="s">
        <v>2266</v>
      </c>
      <c r="M55" s="448" t="s">
        <v>2264</v>
      </c>
      <c r="N55" s="448" t="s">
        <v>1484</v>
      </c>
      <c r="O55" s="461">
        <v>175000000</v>
      </c>
      <c r="P55" s="448" t="s">
        <v>2222</v>
      </c>
    </row>
    <row r="56" spans="1:16" s="437" customFormat="1" ht="33.75">
      <c r="A56" s="444">
        <f t="shared" si="1"/>
        <v>42</v>
      </c>
      <c r="B56" s="445" t="s">
        <v>2092</v>
      </c>
      <c r="C56" s="451" t="s">
        <v>2262</v>
      </c>
      <c r="D56" s="447" t="s">
        <v>2111</v>
      </c>
      <c r="E56" s="447" t="s">
        <v>2112</v>
      </c>
      <c r="F56" s="458">
        <v>4</v>
      </c>
      <c r="G56" s="449">
        <v>10000</v>
      </c>
      <c r="H56" s="450">
        <v>2025</v>
      </c>
      <c r="I56" s="446" t="s">
        <v>1888</v>
      </c>
      <c r="J56" s="448" t="s">
        <v>1481</v>
      </c>
      <c r="K56" s="452">
        <v>45930</v>
      </c>
      <c r="L56" s="448" t="s">
        <v>2267</v>
      </c>
      <c r="M56" s="448" t="s">
        <v>2264</v>
      </c>
      <c r="N56" s="448" t="s">
        <v>1484</v>
      </c>
      <c r="O56" s="461">
        <v>175000000</v>
      </c>
      <c r="P56" s="448" t="s">
        <v>2222</v>
      </c>
    </row>
    <row r="57" spans="1:16" s="437" customFormat="1" ht="33.75">
      <c r="A57" s="444">
        <f t="shared" si="1"/>
        <v>43</v>
      </c>
      <c r="B57" s="445" t="s">
        <v>2092</v>
      </c>
      <c r="C57" s="451" t="s">
        <v>2262</v>
      </c>
      <c r="D57" s="447" t="s">
        <v>2111</v>
      </c>
      <c r="E57" s="447" t="s">
        <v>2112</v>
      </c>
      <c r="F57" s="458">
        <v>5</v>
      </c>
      <c r="G57" s="449">
        <v>5000</v>
      </c>
      <c r="H57" s="450">
        <v>2025</v>
      </c>
      <c r="I57" s="446" t="s">
        <v>1888</v>
      </c>
      <c r="J57" s="448" t="s">
        <v>1481</v>
      </c>
      <c r="K57" s="452">
        <v>45821</v>
      </c>
      <c r="L57" s="448" t="s">
        <v>2268</v>
      </c>
      <c r="M57" s="448" t="s">
        <v>2264</v>
      </c>
      <c r="N57" s="448" t="s">
        <v>1484</v>
      </c>
      <c r="O57" s="461">
        <v>150000000</v>
      </c>
      <c r="P57" s="448" t="s">
        <v>2222</v>
      </c>
    </row>
    <row r="58" spans="1:16" s="437" customFormat="1" ht="33.75">
      <c r="A58" s="444">
        <f t="shared" si="1"/>
        <v>44</v>
      </c>
      <c r="B58" s="445" t="s">
        <v>2092</v>
      </c>
      <c r="C58" s="451" t="s">
        <v>2262</v>
      </c>
      <c r="D58" s="447" t="s">
        <v>2111</v>
      </c>
      <c r="E58" s="447" t="s">
        <v>2112</v>
      </c>
      <c r="F58" s="458">
        <v>6</v>
      </c>
      <c r="G58" s="449">
        <v>10000</v>
      </c>
      <c r="H58" s="450">
        <v>2025</v>
      </c>
      <c r="I58" s="446" t="s">
        <v>1888</v>
      </c>
      <c r="J58" s="448" t="s">
        <v>1481</v>
      </c>
      <c r="K58" s="452">
        <v>45930</v>
      </c>
      <c r="L58" s="448" t="s">
        <v>2269</v>
      </c>
      <c r="M58" s="448" t="s">
        <v>2264</v>
      </c>
      <c r="N58" s="448" t="s">
        <v>1484</v>
      </c>
      <c r="O58" s="461">
        <v>175000000</v>
      </c>
      <c r="P58" s="448" t="s">
        <v>2222</v>
      </c>
    </row>
    <row r="59" spans="1:16" s="437" customFormat="1" ht="33.75">
      <c r="A59" s="444">
        <f t="shared" si="1"/>
        <v>45</v>
      </c>
      <c r="B59" s="445" t="s">
        <v>2092</v>
      </c>
      <c r="C59" s="451" t="s">
        <v>2262</v>
      </c>
      <c r="D59" s="447" t="s">
        <v>2111</v>
      </c>
      <c r="E59" s="447" t="s">
        <v>2112</v>
      </c>
      <c r="F59" s="458">
        <v>7</v>
      </c>
      <c r="G59" s="449">
        <v>7600</v>
      </c>
      <c r="H59" s="450">
        <v>2025</v>
      </c>
      <c r="I59" s="446" t="s">
        <v>2249</v>
      </c>
      <c r="J59" s="448" t="s">
        <v>1481</v>
      </c>
      <c r="K59" s="452">
        <v>45957</v>
      </c>
      <c r="L59" s="448" t="s">
        <v>2270</v>
      </c>
      <c r="M59" s="448" t="s">
        <v>2271</v>
      </c>
      <c r="N59" s="448" t="s">
        <v>1484</v>
      </c>
      <c r="O59" s="461">
        <v>200000000</v>
      </c>
      <c r="P59" s="448" t="s">
        <v>2222</v>
      </c>
    </row>
    <row r="60" spans="1:16" s="437" customFormat="1" ht="45">
      <c r="A60" s="444">
        <f t="shared" si="1"/>
        <v>46</v>
      </c>
      <c r="B60" s="445" t="s">
        <v>2092</v>
      </c>
      <c r="C60" s="451" t="s">
        <v>2262</v>
      </c>
      <c r="D60" s="447" t="s">
        <v>2111</v>
      </c>
      <c r="E60" s="447" t="s">
        <v>2112</v>
      </c>
      <c r="F60" s="458">
        <v>8</v>
      </c>
      <c r="G60" s="449">
        <v>330</v>
      </c>
      <c r="H60" s="450">
        <v>2025</v>
      </c>
      <c r="I60" s="446" t="s">
        <v>1940</v>
      </c>
      <c r="J60" s="448" t="s">
        <v>1481</v>
      </c>
      <c r="K60" s="452">
        <v>45992</v>
      </c>
      <c r="L60" s="448" t="s">
        <v>2272</v>
      </c>
      <c r="M60" s="448" t="s">
        <v>2273</v>
      </c>
      <c r="N60" s="448" t="s">
        <v>1484</v>
      </c>
      <c r="O60" s="461">
        <v>100000000</v>
      </c>
      <c r="P60" s="448" t="s">
        <v>2222</v>
      </c>
    </row>
    <row r="61" spans="1:16" s="437" customFormat="1" ht="33.75">
      <c r="A61" s="444">
        <f t="shared" si="1"/>
        <v>47</v>
      </c>
      <c r="B61" s="445" t="s">
        <v>233</v>
      </c>
      <c r="C61" s="446" t="s">
        <v>2298</v>
      </c>
      <c r="D61" s="447" t="s">
        <v>1543</v>
      </c>
      <c r="E61" s="447" t="s">
        <v>2299</v>
      </c>
      <c r="F61" s="458" t="s">
        <v>1479</v>
      </c>
      <c r="G61" s="449">
        <v>10000</v>
      </c>
      <c r="H61" s="450">
        <v>2014</v>
      </c>
      <c r="I61" s="451" t="s">
        <v>1936</v>
      </c>
      <c r="J61" s="448" t="s">
        <v>1481</v>
      </c>
      <c r="K61" s="448" t="s">
        <v>2119</v>
      </c>
      <c r="L61" s="448" t="s">
        <v>2119</v>
      </c>
      <c r="M61" s="448" t="s">
        <v>1565</v>
      </c>
      <c r="N61" s="448" t="s">
        <v>1484</v>
      </c>
      <c r="O61" s="454">
        <v>139650000</v>
      </c>
      <c r="P61" s="448" t="s">
        <v>2133</v>
      </c>
    </row>
    <row r="62" spans="1:16" s="437" customFormat="1" ht="22.5">
      <c r="A62" s="444">
        <f t="shared" si="1"/>
        <v>48</v>
      </c>
      <c r="B62" s="445" t="s">
        <v>233</v>
      </c>
      <c r="C62" s="446" t="s">
        <v>1568</v>
      </c>
      <c r="D62" s="447" t="s">
        <v>1543</v>
      </c>
      <c r="E62" s="447" t="s">
        <v>1569</v>
      </c>
      <c r="F62" s="458" t="s">
        <v>1538</v>
      </c>
      <c r="G62" s="449">
        <v>40</v>
      </c>
      <c r="H62" s="450">
        <v>2014</v>
      </c>
      <c r="I62" s="451" t="s">
        <v>1936</v>
      </c>
      <c r="J62" s="448" t="s">
        <v>1481</v>
      </c>
      <c r="K62" s="448" t="s">
        <v>2119</v>
      </c>
      <c r="L62" s="448" t="s">
        <v>2119</v>
      </c>
      <c r="M62" s="448" t="s">
        <v>1572</v>
      </c>
      <c r="N62" s="448" t="s">
        <v>1484</v>
      </c>
      <c r="O62" s="454">
        <v>8500000</v>
      </c>
      <c r="P62" s="448" t="s">
        <v>2133</v>
      </c>
    </row>
    <row r="63" spans="1:16" s="437" customFormat="1" ht="22.5">
      <c r="A63" s="444">
        <f t="shared" si="1"/>
        <v>49</v>
      </c>
      <c r="B63" s="445" t="s">
        <v>233</v>
      </c>
      <c r="C63" s="446" t="s">
        <v>1568</v>
      </c>
      <c r="D63" s="447" t="s">
        <v>1543</v>
      </c>
      <c r="E63" s="447" t="s">
        <v>1569</v>
      </c>
      <c r="F63" s="458" t="s">
        <v>1506</v>
      </c>
      <c r="G63" s="449">
        <v>40</v>
      </c>
      <c r="H63" s="450">
        <v>2014</v>
      </c>
      <c r="I63" s="451" t="s">
        <v>1531</v>
      </c>
      <c r="J63" s="448" t="s">
        <v>1481</v>
      </c>
      <c r="K63" s="448" t="s">
        <v>2119</v>
      </c>
      <c r="L63" s="448" t="s">
        <v>2119</v>
      </c>
      <c r="M63" s="448" t="s">
        <v>1572</v>
      </c>
      <c r="N63" s="448" t="s">
        <v>1484</v>
      </c>
      <c r="O63" s="454">
        <v>15000000</v>
      </c>
      <c r="P63" s="448" t="s">
        <v>2133</v>
      </c>
    </row>
    <row r="64" spans="1:16" s="437" customFormat="1" ht="33.75">
      <c r="A64" s="444">
        <f t="shared" si="1"/>
        <v>50</v>
      </c>
      <c r="B64" s="445" t="s">
        <v>233</v>
      </c>
      <c r="C64" s="446" t="s">
        <v>1868</v>
      </c>
      <c r="D64" s="447" t="s">
        <v>1574</v>
      </c>
      <c r="E64" s="447" t="s">
        <v>1870</v>
      </c>
      <c r="F64" s="458" t="s">
        <v>1479</v>
      </c>
      <c r="G64" s="449">
        <v>300</v>
      </c>
      <c r="H64" s="450">
        <v>2015</v>
      </c>
      <c r="I64" s="451" t="s">
        <v>1537</v>
      </c>
      <c r="J64" s="448" t="s">
        <v>1481</v>
      </c>
      <c r="K64" s="448" t="s">
        <v>2119</v>
      </c>
      <c r="L64" s="448" t="s">
        <v>2119</v>
      </c>
      <c r="M64" s="448" t="s">
        <v>2300</v>
      </c>
      <c r="N64" s="448" t="s">
        <v>1484</v>
      </c>
      <c r="O64" s="454">
        <v>280000000</v>
      </c>
      <c r="P64" s="448" t="s">
        <v>4048</v>
      </c>
    </row>
    <row r="65" spans="1:16" s="437" customFormat="1" ht="22.5">
      <c r="A65" s="444">
        <f t="shared" si="1"/>
        <v>51</v>
      </c>
      <c r="B65" s="445" t="s">
        <v>233</v>
      </c>
      <c r="C65" s="446" t="s">
        <v>1493</v>
      </c>
      <c r="D65" s="447" t="s">
        <v>1580</v>
      </c>
      <c r="E65" s="447" t="s">
        <v>1494</v>
      </c>
      <c r="F65" s="458" t="s">
        <v>1538</v>
      </c>
      <c r="G65" s="449">
        <v>20000</v>
      </c>
      <c r="H65" s="450">
        <v>2016</v>
      </c>
      <c r="I65" s="451" t="s">
        <v>2233</v>
      </c>
      <c r="J65" s="448" t="s">
        <v>1481</v>
      </c>
      <c r="K65" s="448" t="s">
        <v>2119</v>
      </c>
      <c r="L65" s="448" t="s">
        <v>2119</v>
      </c>
      <c r="M65" s="448" t="s">
        <v>2236</v>
      </c>
      <c r="N65" s="448" t="s">
        <v>1484</v>
      </c>
      <c r="O65" s="454">
        <v>922749500</v>
      </c>
      <c r="P65" s="448" t="s">
        <v>2133</v>
      </c>
    </row>
    <row r="66" spans="1:16" s="437" customFormat="1" ht="33.75">
      <c r="A66" s="444">
        <f t="shared" si="1"/>
        <v>52</v>
      </c>
      <c r="B66" s="445" t="s">
        <v>233</v>
      </c>
      <c r="C66" s="446" t="s">
        <v>1868</v>
      </c>
      <c r="D66" s="447" t="s">
        <v>1580</v>
      </c>
      <c r="E66" s="447" t="s">
        <v>1870</v>
      </c>
      <c r="F66" s="458" t="s">
        <v>1490</v>
      </c>
      <c r="G66" s="449">
        <v>0</v>
      </c>
      <c r="H66" s="450">
        <v>2016</v>
      </c>
      <c r="I66" s="451" t="s">
        <v>1940</v>
      </c>
      <c r="J66" s="448" t="s">
        <v>1481</v>
      </c>
      <c r="K66" s="448" t="s">
        <v>2119</v>
      </c>
      <c r="L66" s="448" t="s">
        <v>2119</v>
      </c>
      <c r="M66" s="448" t="s">
        <v>2303</v>
      </c>
      <c r="N66" s="448" t="s">
        <v>1484</v>
      </c>
      <c r="O66" s="454">
        <v>40000000</v>
      </c>
      <c r="P66" s="448" t="s">
        <v>2133</v>
      </c>
    </row>
    <row r="67" spans="1:16" s="437" customFormat="1" ht="33.75">
      <c r="A67" s="444">
        <f t="shared" si="1"/>
        <v>53</v>
      </c>
      <c r="B67" s="445" t="s">
        <v>233</v>
      </c>
      <c r="C67" s="446" t="s">
        <v>1868</v>
      </c>
      <c r="D67" s="447" t="s">
        <v>1580</v>
      </c>
      <c r="E67" s="447" t="s">
        <v>1870</v>
      </c>
      <c r="F67" s="458" t="s">
        <v>1538</v>
      </c>
      <c r="G67" s="449">
        <v>181</v>
      </c>
      <c r="H67" s="450">
        <v>2016</v>
      </c>
      <c r="I67" s="451" t="s">
        <v>1940</v>
      </c>
      <c r="J67" s="448" t="s">
        <v>1481</v>
      </c>
      <c r="K67" s="448" t="s">
        <v>2119</v>
      </c>
      <c r="L67" s="448" t="s">
        <v>2119</v>
      </c>
      <c r="M67" s="448" t="s">
        <v>2303</v>
      </c>
      <c r="N67" s="448" t="s">
        <v>1484</v>
      </c>
      <c r="O67" s="454">
        <v>7000000</v>
      </c>
      <c r="P67" s="448" t="s">
        <v>2133</v>
      </c>
    </row>
    <row r="68" spans="1:16" s="437" customFormat="1" ht="22.5">
      <c r="A68" s="444">
        <f t="shared" si="1"/>
        <v>54</v>
      </c>
      <c r="B68" s="445" t="s">
        <v>233</v>
      </c>
      <c r="C68" s="446" t="s">
        <v>1497</v>
      </c>
      <c r="D68" s="447" t="s">
        <v>1580</v>
      </c>
      <c r="E68" s="447" t="s">
        <v>1499</v>
      </c>
      <c r="F68" s="458" t="s">
        <v>1538</v>
      </c>
      <c r="G68" s="449">
        <v>9300</v>
      </c>
      <c r="H68" s="450">
        <v>2016</v>
      </c>
      <c r="I68" s="451" t="s">
        <v>1500</v>
      </c>
      <c r="J68" s="448" t="s">
        <v>1481</v>
      </c>
      <c r="K68" s="448" t="s">
        <v>2119</v>
      </c>
      <c r="L68" s="448" t="s">
        <v>2119</v>
      </c>
      <c r="M68" s="448" t="s">
        <v>1501</v>
      </c>
      <c r="N68" s="448" t="s">
        <v>1484</v>
      </c>
      <c r="O68" s="454">
        <v>362350000</v>
      </c>
      <c r="P68" s="448" t="s">
        <v>2133</v>
      </c>
    </row>
    <row r="69" spans="1:16" s="437" customFormat="1" ht="22.5">
      <c r="A69" s="444">
        <f t="shared" si="1"/>
        <v>55</v>
      </c>
      <c r="B69" s="445" t="s">
        <v>233</v>
      </c>
      <c r="C69" s="446" t="s">
        <v>1497</v>
      </c>
      <c r="D69" s="447" t="s">
        <v>1580</v>
      </c>
      <c r="E69" s="447" t="s">
        <v>1499</v>
      </c>
      <c r="F69" s="458" t="s">
        <v>1506</v>
      </c>
      <c r="G69" s="449">
        <v>7782</v>
      </c>
      <c r="H69" s="450">
        <v>2016</v>
      </c>
      <c r="I69" s="451" t="s">
        <v>1500</v>
      </c>
      <c r="J69" s="448" t="s">
        <v>1481</v>
      </c>
      <c r="K69" s="448" t="s">
        <v>2119</v>
      </c>
      <c r="L69" s="448" t="s">
        <v>2119</v>
      </c>
      <c r="M69" s="448" t="s">
        <v>1501</v>
      </c>
      <c r="N69" s="448" t="s">
        <v>1484</v>
      </c>
      <c r="O69" s="454">
        <v>211474000</v>
      </c>
      <c r="P69" s="448" t="s">
        <v>2133</v>
      </c>
    </row>
    <row r="70" spans="1:16" s="437" customFormat="1" ht="22.5">
      <c r="A70" s="444">
        <f t="shared" si="1"/>
        <v>56</v>
      </c>
      <c r="B70" s="445" t="s">
        <v>233</v>
      </c>
      <c r="C70" s="446" t="s">
        <v>1497</v>
      </c>
      <c r="D70" s="447" t="s">
        <v>1580</v>
      </c>
      <c r="E70" s="447" t="s">
        <v>1499</v>
      </c>
      <c r="F70" s="458" t="s">
        <v>1548</v>
      </c>
      <c r="G70" s="449">
        <v>1815</v>
      </c>
      <c r="H70" s="450">
        <v>2016</v>
      </c>
      <c r="I70" s="451" t="s">
        <v>1500</v>
      </c>
      <c r="J70" s="448" t="s">
        <v>1481</v>
      </c>
      <c r="K70" s="448" t="s">
        <v>2119</v>
      </c>
      <c r="L70" s="448" t="s">
        <v>2119</v>
      </c>
      <c r="M70" s="448" t="s">
        <v>1501</v>
      </c>
      <c r="N70" s="448" t="s">
        <v>1484</v>
      </c>
      <c r="O70" s="454">
        <v>39610250</v>
      </c>
      <c r="P70" s="448" t="s">
        <v>2133</v>
      </c>
    </row>
    <row r="71" spans="1:16" s="437" customFormat="1" ht="22.5">
      <c r="A71" s="444">
        <f t="shared" si="1"/>
        <v>57</v>
      </c>
      <c r="B71" s="445" t="s">
        <v>233</v>
      </c>
      <c r="C71" s="446" t="s">
        <v>1497</v>
      </c>
      <c r="D71" s="447" t="s">
        <v>1580</v>
      </c>
      <c r="E71" s="447" t="s">
        <v>1499</v>
      </c>
      <c r="F71" s="458" t="s">
        <v>1715</v>
      </c>
      <c r="G71" s="449">
        <v>5100</v>
      </c>
      <c r="H71" s="450">
        <v>2016</v>
      </c>
      <c r="I71" s="451" t="s">
        <v>1500</v>
      </c>
      <c r="J71" s="448" t="s">
        <v>1481</v>
      </c>
      <c r="K71" s="448" t="s">
        <v>2119</v>
      </c>
      <c r="L71" s="448" t="s">
        <v>2119</v>
      </c>
      <c r="M71" s="448" t="s">
        <v>1501</v>
      </c>
      <c r="N71" s="448" t="s">
        <v>1484</v>
      </c>
      <c r="O71" s="454">
        <v>103433000</v>
      </c>
      <c r="P71" s="448" t="s">
        <v>2133</v>
      </c>
    </row>
    <row r="72" spans="1:16" s="437" customFormat="1" ht="22.5">
      <c r="A72" s="444">
        <f t="shared" si="1"/>
        <v>58</v>
      </c>
      <c r="B72" s="445" t="s">
        <v>233</v>
      </c>
      <c r="C72" s="446" t="s">
        <v>1497</v>
      </c>
      <c r="D72" s="447" t="s">
        <v>1580</v>
      </c>
      <c r="E72" s="447" t="s">
        <v>1499</v>
      </c>
      <c r="F72" s="458" t="s">
        <v>1559</v>
      </c>
      <c r="G72" s="449">
        <v>1225</v>
      </c>
      <c r="H72" s="450">
        <v>2016</v>
      </c>
      <c r="I72" s="451" t="s">
        <v>1500</v>
      </c>
      <c r="J72" s="448" t="s">
        <v>1481</v>
      </c>
      <c r="K72" s="448" t="s">
        <v>2119</v>
      </c>
      <c r="L72" s="448" t="s">
        <v>2119</v>
      </c>
      <c r="M72" s="448" t="s">
        <v>1501</v>
      </c>
      <c r="N72" s="448" t="s">
        <v>1484</v>
      </c>
      <c r="O72" s="454">
        <v>28152250</v>
      </c>
      <c r="P72" s="448" t="s">
        <v>2133</v>
      </c>
    </row>
    <row r="73" spans="1:16" s="437" customFormat="1" ht="22.5">
      <c r="A73" s="444">
        <f t="shared" si="1"/>
        <v>59</v>
      </c>
      <c r="B73" s="445" t="s">
        <v>233</v>
      </c>
      <c r="C73" s="446" t="s">
        <v>1497</v>
      </c>
      <c r="D73" s="447" t="s">
        <v>1580</v>
      </c>
      <c r="E73" s="447" t="s">
        <v>1499</v>
      </c>
      <c r="F73" s="458" t="s">
        <v>1582</v>
      </c>
      <c r="G73" s="449">
        <v>11700</v>
      </c>
      <c r="H73" s="450">
        <v>2016</v>
      </c>
      <c r="I73" s="451" t="s">
        <v>1500</v>
      </c>
      <c r="J73" s="448" t="s">
        <v>1481</v>
      </c>
      <c r="K73" s="448" t="s">
        <v>2119</v>
      </c>
      <c r="L73" s="448" t="s">
        <v>2119</v>
      </c>
      <c r="M73" s="448" t="s">
        <v>2304</v>
      </c>
      <c r="N73" s="448" t="s">
        <v>1484</v>
      </c>
      <c r="O73" s="454">
        <v>430776000</v>
      </c>
      <c r="P73" s="448" t="s">
        <v>2133</v>
      </c>
    </row>
    <row r="74" spans="1:16" s="437" customFormat="1" ht="22.5">
      <c r="A74" s="444">
        <f t="shared" si="1"/>
        <v>60</v>
      </c>
      <c r="B74" s="445" t="s">
        <v>233</v>
      </c>
      <c r="C74" s="446" t="s">
        <v>1497</v>
      </c>
      <c r="D74" s="447" t="s">
        <v>1580</v>
      </c>
      <c r="E74" s="447" t="s">
        <v>1499</v>
      </c>
      <c r="F74" s="458" t="s">
        <v>1583</v>
      </c>
      <c r="G74" s="449">
        <v>13400</v>
      </c>
      <c r="H74" s="450">
        <v>2016</v>
      </c>
      <c r="I74" s="451" t="s">
        <v>1500</v>
      </c>
      <c r="J74" s="448" t="s">
        <v>1481</v>
      </c>
      <c r="K74" s="448" t="s">
        <v>2119</v>
      </c>
      <c r="L74" s="448" t="s">
        <v>2119</v>
      </c>
      <c r="M74" s="448" t="s">
        <v>1501</v>
      </c>
      <c r="N74" s="448" t="s">
        <v>1484</v>
      </c>
      <c r="O74" s="454">
        <v>486950000</v>
      </c>
      <c r="P74" s="448" t="s">
        <v>2133</v>
      </c>
    </row>
    <row r="75" spans="1:16" s="437" customFormat="1" ht="22.5">
      <c r="A75" s="444">
        <f t="shared" si="1"/>
        <v>61</v>
      </c>
      <c r="B75" s="445" t="s">
        <v>233</v>
      </c>
      <c r="C75" s="446" t="s">
        <v>1497</v>
      </c>
      <c r="D75" s="447" t="s">
        <v>1580</v>
      </c>
      <c r="E75" s="447" t="s">
        <v>1499</v>
      </c>
      <c r="F75" s="458" t="s">
        <v>1584</v>
      </c>
      <c r="G75" s="449">
        <v>15600</v>
      </c>
      <c r="H75" s="450">
        <v>2016</v>
      </c>
      <c r="I75" s="451" t="s">
        <v>1500</v>
      </c>
      <c r="J75" s="448" t="s">
        <v>1481</v>
      </c>
      <c r="K75" s="448" t="s">
        <v>2119</v>
      </c>
      <c r="L75" s="448" t="s">
        <v>2119</v>
      </c>
      <c r="M75" s="448" t="s">
        <v>1501</v>
      </c>
      <c r="N75" s="448" t="s">
        <v>1484</v>
      </c>
      <c r="O75" s="454">
        <v>574900000</v>
      </c>
      <c r="P75" s="448" t="s">
        <v>2133</v>
      </c>
    </row>
    <row r="76" spans="1:16" s="437" customFormat="1" ht="22.5">
      <c r="A76" s="444">
        <f t="shared" si="1"/>
        <v>62</v>
      </c>
      <c r="B76" s="445" t="s">
        <v>233</v>
      </c>
      <c r="C76" s="446" t="s">
        <v>1497</v>
      </c>
      <c r="D76" s="447" t="s">
        <v>1580</v>
      </c>
      <c r="E76" s="447" t="s">
        <v>1499</v>
      </c>
      <c r="F76" s="458" t="s">
        <v>1585</v>
      </c>
      <c r="G76" s="449">
        <v>8775</v>
      </c>
      <c r="H76" s="450">
        <v>2016</v>
      </c>
      <c r="I76" s="451" t="s">
        <v>1500</v>
      </c>
      <c r="J76" s="448" t="s">
        <v>1481</v>
      </c>
      <c r="K76" s="448" t="s">
        <v>2119</v>
      </c>
      <c r="L76" s="448" t="s">
        <v>2119</v>
      </c>
      <c r="M76" s="448" t="s">
        <v>2305</v>
      </c>
      <c r="N76" s="448" t="s">
        <v>1484</v>
      </c>
      <c r="O76" s="454">
        <v>255687000</v>
      </c>
      <c r="P76" s="448" t="s">
        <v>2133</v>
      </c>
    </row>
    <row r="77" spans="1:16" s="437" customFormat="1" ht="22.5">
      <c r="A77" s="444">
        <f t="shared" si="1"/>
        <v>63</v>
      </c>
      <c r="B77" s="445" t="s">
        <v>233</v>
      </c>
      <c r="C77" s="446" t="s">
        <v>1497</v>
      </c>
      <c r="D77" s="447" t="s">
        <v>1580</v>
      </c>
      <c r="E77" s="447" t="s">
        <v>1499</v>
      </c>
      <c r="F77" s="458" t="s">
        <v>1586</v>
      </c>
      <c r="G77" s="449">
        <v>10144</v>
      </c>
      <c r="H77" s="450">
        <v>2016</v>
      </c>
      <c r="I77" s="451" t="s">
        <v>1500</v>
      </c>
      <c r="J77" s="448" t="s">
        <v>1481</v>
      </c>
      <c r="K77" s="448" t="s">
        <v>2119</v>
      </c>
      <c r="L77" s="448" t="s">
        <v>2119</v>
      </c>
      <c r="M77" s="448" t="s">
        <v>1501</v>
      </c>
      <c r="N77" s="448" t="s">
        <v>1484</v>
      </c>
      <c r="O77" s="454">
        <v>230276750</v>
      </c>
      <c r="P77" s="448" t="s">
        <v>2133</v>
      </c>
    </row>
    <row r="78" spans="1:16" s="437" customFormat="1" ht="22.5">
      <c r="A78" s="444">
        <f t="shared" si="1"/>
        <v>64</v>
      </c>
      <c r="B78" s="445" t="s">
        <v>233</v>
      </c>
      <c r="C78" s="446" t="s">
        <v>1497</v>
      </c>
      <c r="D78" s="447" t="s">
        <v>1580</v>
      </c>
      <c r="E78" s="447" t="s">
        <v>1499</v>
      </c>
      <c r="F78" s="458" t="s">
        <v>1509</v>
      </c>
      <c r="G78" s="449">
        <v>13000</v>
      </c>
      <c r="H78" s="450">
        <v>2016</v>
      </c>
      <c r="I78" s="451" t="s">
        <v>1500</v>
      </c>
      <c r="J78" s="448" t="s">
        <v>1481</v>
      </c>
      <c r="K78" s="448" t="s">
        <v>2119</v>
      </c>
      <c r="L78" s="448" t="s">
        <v>2119</v>
      </c>
      <c r="M78" s="448" t="s">
        <v>1501</v>
      </c>
      <c r="N78" s="448" t="s">
        <v>1484</v>
      </c>
      <c r="O78" s="454">
        <v>284600000</v>
      </c>
      <c r="P78" s="448" t="s">
        <v>2133</v>
      </c>
    </row>
    <row r="79" spans="1:16" s="437" customFormat="1" ht="33.75">
      <c r="A79" s="444">
        <f t="shared" si="1"/>
        <v>65</v>
      </c>
      <c r="B79" s="445" t="s">
        <v>233</v>
      </c>
      <c r="C79" s="446" t="s">
        <v>1504</v>
      </c>
      <c r="D79" s="447" t="s">
        <v>1580</v>
      </c>
      <c r="E79" s="447" t="s">
        <v>1505</v>
      </c>
      <c r="F79" s="458" t="s">
        <v>1715</v>
      </c>
      <c r="G79" s="449">
        <v>405</v>
      </c>
      <c r="H79" s="450">
        <v>2016</v>
      </c>
      <c r="I79" s="451" t="s">
        <v>2306</v>
      </c>
      <c r="J79" s="448" t="s">
        <v>1481</v>
      </c>
      <c r="K79" s="448" t="s">
        <v>2119</v>
      </c>
      <c r="L79" s="448" t="s">
        <v>2119</v>
      </c>
      <c r="M79" s="448" t="s">
        <v>1508</v>
      </c>
      <c r="N79" s="448" t="s">
        <v>1484</v>
      </c>
      <c r="O79" s="454">
        <v>25000000</v>
      </c>
      <c r="P79" s="448" t="s">
        <v>2133</v>
      </c>
    </row>
    <row r="80" spans="1:16" s="437" customFormat="1" ht="33.75">
      <c r="A80" s="444">
        <f t="shared" si="1"/>
        <v>66</v>
      </c>
      <c r="B80" s="445" t="s">
        <v>233</v>
      </c>
      <c r="C80" s="446" t="s">
        <v>2239</v>
      </c>
      <c r="D80" s="447" t="s">
        <v>1580</v>
      </c>
      <c r="E80" s="447" t="s">
        <v>2240</v>
      </c>
      <c r="F80" s="458" t="s">
        <v>1479</v>
      </c>
      <c r="G80" s="449">
        <v>49995</v>
      </c>
      <c r="H80" s="450">
        <v>2016</v>
      </c>
      <c r="I80" s="451" t="s">
        <v>1570</v>
      </c>
      <c r="J80" s="448" t="s">
        <v>1481</v>
      </c>
      <c r="K80" s="448" t="s">
        <v>2119</v>
      </c>
      <c r="L80" s="448" t="s">
        <v>2119</v>
      </c>
      <c r="M80" s="448" t="s">
        <v>2307</v>
      </c>
      <c r="N80" s="448" t="s">
        <v>1484</v>
      </c>
      <c r="O80" s="454">
        <v>500320000</v>
      </c>
      <c r="P80" s="448" t="s">
        <v>2133</v>
      </c>
    </row>
    <row r="81" spans="1:16" s="437" customFormat="1" ht="22.5">
      <c r="A81" s="444">
        <f t="shared" ref="A81:A120" si="2">A80+1</f>
        <v>67</v>
      </c>
      <c r="B81" s="445" t="s">
        <v>212</v>
      </c>
      <c r="C81" s="446" t="s">
        <v>2308</v>
      </c>
      <c r="D81" s="447" t="s">
        <v>2045</v>
      </c>
      <c r="E81" s="447" t="s">
        <v>2309</v>
      </c>
      <c r="F81" s="458" t="s">
        <v>2310</v>
      </c>
      <c r="G81" s="449">
        <v>850</v>
      </c>
      <c r="H81" s="450">
        <v>2022</v>
      </c>
      <c r="I81" s="451" t="s">
        <v>1570</v>
      </c>
      <c r="J81" s="448" t="s">
        <v>1481</v>
      </c>
      <c r="K81" s="448" t="s">
        <v>2119</v>
      </c>
      <c r="L81" s="448" t="s">
        <v>2119</v>
      </c>
      <c r="M81" s="448" t="s">
        <v>1508</v>
      </c>
      <c r="N81" s="448" t="s">
        <v>1484</v>
      </c>
      <c r="O81" s="454">
        <v>6309822</v>
      </c>
      <c r="P81" s="448" t="s">
        <v>2133</v>
      </c>
    </row>
    <row r="82" spans="1:16" s="437" customFormat="1" ht="22.5">
      <c r="A82" s="444">
        <f t="shared" si="2"/>
        <v>68</v>
      </c>
      <c r="B82" s="445" t="s">
        <v>212</v>
      </c>
      <c r="C82" s="446" t="s">
        <v>2308</v>
      </c>
      <c r="D82" s="447" t="s">
        <v>2045</v>
      </c>
      <c r="E82" s="447" t="s">
        <v>2309</v>
      </c>
      <c r="F82" s="458" t="s">
        <v>2311</v>
      </c>
      <c r="G82" s="449">
        <v>1310</v>
      </c>
      <c r="H82" s="450">
        <v>2022</v>
      </c>
      <c r="I82" s="451" t="s">
        <v>1570</v>
      </c>
      <c r="J82" s="448" t="s">
        <v>1481</v>
      </c>
      <c r="K82" s="448" t="s">
        <v>2119</v>
      </c>
      <c r="L82" s="448" t="s">
        <v>2119</v>
      </c>
      <c r="M82" s="448" t="s">
        <v>1508</v>
      </c>
      <c r="N82" s="448" t="s">
        <v>1484</v>
      </c>
      <c r="O82" s="454">
        <v>9724549</v>
      </c>
      <c r="P82" s="448" t="s">
        <v>2133</v>
      </c>
    </row>
    <row r="83" spans="1:16" s="437" customFormat="1" ht="22.5">
      <c r="A83" s="444">
        <f t="shared" si="2"/>
        <v>69</v>
      </c>
      <c r="B83" s="445" t="s">
        <v>212</v>
      </c>
      <c r="C83" s="446" t="s">
        <v>2308</v>
      </c>
      <c r="D83" s="447" t="s">
        <v>2045</v>
      </c>
      <c r="E83" s="447" t="s">
        <v>2309</v>
      </c>
      <c r="F83" s="458" t="s">
        <v>2312</v>
      </c>
      <c r="G83" s="449">
        <v>5610</v>
      </c>
      <c r="H83" s="450">
        <v>2022</v>
      </c>
      <c r="I83" s="451" t="s">
        <v>1570</v>
      </c>
      <c r="J83" s="448" t="s">
        <v>1481</v>
      </c>
      <c r="K83" s="448" t="s">
        <v>2119</v>
      </c>
      <c r="L83" s="448" t="s">
        <v>2119</v>
      </c>
      <c r="M83" s="448" t="s">
        <v>1508</v>
      </c>
      <c r="N83" s="448" t="s">
        <v>1484</v>
      </c>
      <c r="O83" s="454">
        <v>40902491</v>
      </c>
      <c r="P83" s="448" t="s">
        <v>2133</v>
      </c>
    </row>
    <row r="84" spans="1:16" s="437" customFormat="1" ht="22.5">
      <c r="A84" s="444">
        <f t="shared" si="2"/>
        <v>70</v>
      </c>
      <c r="B84" s="445" t="s">
        <v>212</v>
      </c>
      <c r="C84" s="446" t="s">
        <v>2308</v>
      </c>
      <c r="D84" s="447" t="s">
        <v>2045</v>
      </c>
      <c r="E84" s="447" t="s">
        <v>2309</v>
      </c>
      <c r="F84" s="458" t="s">
        <v>2313</v>
      </c>
      <c r="G84" s="449">
        <v>880</v>
      </c>
      <c r="H84" s="450">
        <v>2022</v>
      </c>
      <c r="I84" s="451" t="s">
        <v>1570</v>
      </c>
      <c r="J84" s="448" t="s">
        <v>1481</v>
      </c>
      <c r="K84" s="448" t="s">
        <v>2119</v>
      </c>
      <c r="L84" s="448" t="s">
        <v>2119</v>
      </c>
      <c r="M84" s="448" t="s">
        <v>1508</v>
      </c>
      <c r="N84" s="448" t="s">
        <v>1484</v>
      </c>
      <c r="O84" s="454">
        <v>6532521</v>
      </c>
      <c r="P84" s="448" t="s">
        <v>2133</v>
      </c>
    </row>
    <row r="85" spans="1:16" s="437" customFormat="1" ht="22.5">
      <c r="A85" s="444">
        <f t="shared" si="2"/>
        <v>71</v>
      </c>
      <c r="B85" s="445" t="s">
        <v>212</v>
      </c>
      <c r="C85" s="446" t="s">
        <v>2308</v>
      </c>
      <c r="D85" s="447" t="s">
        <v>2045</v>
      </c>
      <c r="E85" s="447" t="s">
        <v>2309</v>
      </c>
      <c r="F85" s="458" t="s">
        <v>2314</v>
      </c>
      <c r="G85" s="449">
        <v>1200</v>
      </c>
      <c r="H85" s="450">
        <v>2022</v>
      </c>
      <c r="I85" s="451" t="s">
        <v>1570</v>
      </c>
      <c r="J85" s="448" t="s">
        <v>1481</v>
      </c>
      <c r="K85" s="448" t="s">
        <v>2119</v>
      </c>
      <c r="L85" s="448" t="s">
        <v>2119</v>
      </c>
      <c r="M85" s="448" t="s">
        <v>1508</v>
      </c>
      <c r="N85" s="448" t="s">
        <v>1484</v>
      </c>
      <c r="O85" s="454">
        <v>8907983</v>
      </c>
      <c r="P85" s="448" t="s">
        <v>2133</v>
      </c>
    </row>
    <row r="86" spans="1:16" s="437" customFormat="1" ht="23.25" customHeight="1">
      <c r="A86" s="444">
        <f t="shared" si="2"/>
        <v>72</v>
      </c>
      <c r="B86" s="445" t="s">
        <v>212</v>
      </c>
      <c r="C86" s="446" t="s">
        <v>2308</v>
      </c>
      <c r="D86" s="447" t="s">
        <v>2045</v>
      </c>
      <c r="E86" s="447" t="s">
        <v>2309</v>
      </c>
      <c r="F86" s="458" t="s">
        <v>2315</v>
      </c>
      <c r="G86" s="449">
        <v>1115</v>
      </c>
      <c r="H86" s="450">
        <v>2022</v>
      </c>
      <c r="I86" s="451" t="s">
        <v>1570</v>
      </c>
      <c r="J86" s="448" t="s">
        <v>1481</v>
      </c>
      <c r="K86" s="448" t="s">
        <v>2119</v>
      </c>
      <c r="L86" s="448" t="s">
        <v>2119</v>
      </c>
      <c r="M86" s="448" t="s">
        <v>1508</v>
      </c>
      <c r="N86" s="448" t="s">
        <v>1484</v>
      </c>
      <c r="O86" s="454">
        <v>8277001</v>
      </c>
      <c r="P86" s="448" t="s">
        <v>2133</v>
      </c>
    </row>
    <row r="87" spans="1:16" s="437" customFormat="1" ht="22.5">
      <c r="A87" s="444">
        <f t="shared" si="2"/>
        <v>73</v>
      </c>
      <c r="B87" s="445" t="s">
        <v>212</v>
      </c>
      <c r="C87" s="446" t="s">
        <v>2308</v>
      </c>
      <c r="D87" s="447" t="s">
        <v>2045</v>
      </c>
      <c r="E87" s="447" t="s">
        <v>2309</v>
      </c>
      <c r="F87" s="458" t="s">
        <v>2316</v>
      </c>
      <c r="G87" s="449">
        <v>750</v>
      </c>
      <c r="H87" s="450">
        <v>2022</v>
      </c>
      <c r="I87" s="451" t="s">
        <v>1570</v>
      </c>
      <c r="J87" s="448" t="s">
        <v>1481</v>
      </c>
      <c r="K87" s="448" t="s">
        <v>2119</v>
      </c>
      <c r="L87" s="448" t="s">
        <v>2119</v>
      </c>
      <c r="M87" s="448" t="s">
        <v>1508</v>
      </c>
      <c r="N87" s="448" t="s">
        <v>1484</v>
      </c>
      <c r="O87" s="454">
        <v>23197874</v>
      </c>
      <c r="P87" s="448" t="s">
        <v>2133</v>
      </c>
    </row>
    <row r="88" spans="1:16" s="437" customFormat="1" ht="22.5">
      <c r="A88" s="444">
        <f t="shared" si="2"/>
        <v>74</v>
      </c>
      <c r="B88" s="445" t="s">
        <v>212</v>
      </c>
      <c r="C88" s="446" t="s">
        <v>2308</v>
      </c>
      <c r="D88" s="447" t="s">
        <v>2045</v>
      </c>
      <c r="E88" s="447" t="s">
        <v>2309</v>
      </c>
      <c r="F88" s="458" t="s">
        <v>2317</v>
      </c>
      <c r="G88" s="449">
        <v>750</v>
      </c>
      <c r="H88" s="450">
        <v>2022</v>
      </c>
      <c r="I88" s="451" t="s">
        <v>1570</v>
      </c>
      <c r="J88" s="448" t="s">
        <v>1481</v>
      </c>
      <c r="K88" s="448" t="s">
        <v>2119</v>
      </c>
      <c r="L88" s="448" t="s">
        <v>2119</v>
      </c>
      <c r="M88" s="448" t="s">
        <v>1508</v>
      </c>
      <c r="N88" s="448" t="s">
        <v>1484</v>
      </c>
      <c r="O88" s="454">
        <v>5037253</v>
      </c>
      <c r="P88" s="448" t="s">
        <v>2133</v>
      </c>
    </row>
    <row r="89" spans="1:16" s="437" customFormat="1" ht="22.5">
      <c r="A89" s="444">
        <f t="shared" si="2"/>
        <v>75</v>
      </c>
      <c r="B89" s="445" t="s">
        <v>212</v>
      </c>
      <c r="C89" s="446" t="s">
        <v>2308</v>
      </c>
      <c r="D89" s="447" t="s">
        <v>2045</v>
      </c>
      <c r="E89" s="447" t="s">
        <v>2309</v>
      </c>
      <c r="F89" s="458" t="s">
        <v>2318</v>
      </c>
      <c r="G89" s="449">
        <v>425</v>
      </c>
      <c r="H89" s="450">
        <v>2022</v>
      </c>
      <c r="I89" s="451" t="s">
        <v>1570</v>
      </c>
      <c r="J89" s="448" t="s">
        <v>1481</v>
      </c>
      <c r="K89" s="448" t="s">
        <v>2119</v>
      </c>
      <c r="L89" s="448" t="s">
        <v>2119</v>
      </c>
      <c r="M89" s="448" t="s">
        <v>1508</v>
      </c>
      <c r="N89" s="448" t="s">
        <v>1484</v>
      </c>
      <c r="O89" s="454">
        <v>3154911</v>
      </c>
      <c r="P89" s="448" t="s">
        <v>2133</v>
      </c>
    </row>
    <row r="90" spans="1:16" s="437" customFormat="1" ht="22.5">
      <c r="A90" s="444">
        <f t="shared" si="2"/>
        <v>76</v>
      </c>
      <c r="B90" s="445" t="s">
        <v>212</v>
      </c>
      <c r="C90" s="446" t="s">
        <v>2308</v>
      </c>
      <c r="D90" s="447" t="s">
        <v>2045</v>
      </c>
      <c r="E90" s="447" t="s">
        <v>2309</v>
      </c>
      <c r="F90" s="458" t="s">
        <v>2319</v>
      </c>
      <c r="G90" s="449">
        <v>625</v>
      </c>
      <c r="H90" s="450">
        <v>2022</v>
      </c>
      <c r="I90" s="451" t="s">
        <v>1570</v>
      </c>
      <c r="J90" s="448" t="s">
        <v>1481</v>
      </c>
      <c r="K90" s="448" t="s">
        <v>2119</v>
      </c>
      <c r="L90" s="448" t="s">
        <v>2119</v>
      </c>
      <c r="M90" s="448" t="s">
        <v>1508</v>
      </c>
      <c r="N90" s="448" t="s">
        <v>1484</v>
      </c>
      <c r="O90" s="454">
        <v>4639575</v>
      </c>
      <c r="P90" s="448" t="s">
        <v>2133</v>
      </c>
    </row>
    <row r="91" spans="1:16" s="437" customFormat="1" ht="22.5">
      <c r="A91" s="444">
        <f t="shared" si="2"/>
        <v>77</v>
      </c>
      <c r="B91" s="445" t="s">
        <v>212</v>
      </c>
      <c r="C91" s="446" t="s">
        <v>2308</v>
      </c>
      <c r="D91" s="447" t="s">
        <v>2045</v>
      </c>
      <c r="E91" s="447" t="s">
        <v>2309</v>
      </c>
      <c r="F91" s="458" t="s">
        <v>2320</v>
      </c>
      <c r="G91" s="449">
        <v>640</v>
      </c>
      <c r="H91" s="450">
        <v>2022</v>
      </c>
      <c r="I91" s="451" t="s">
        <v>1570</v>
      </c>
      <c r="J91" s="448" t="s">
        <v>1481</v>
      </c>
      <c r="K91" s="448" t="s">
        <v>2119</v>
      </c>
      <c r="L91" s="448" t="s">
        <v>2119</v>
      </c>
      <c r="M91" s="448" t="s">
        <v>1508</v>
      </c>
      <c r="N91" s="448" t="s">
        <v>1484</v>
      </c>
      <c r="O91" s="454">
        <v>4750925</v>
      </c>
      <c r="P91" s="448" t="s">
        <v>2133</v>
      </c>
    </row>
    <row r="92" spans="1:16" s="437" customFormat="1" ht="22.5">
      <c r="A92" s="444">
        <f t="shared" si="2"/>
        <v>78</v>
      </c>
      <c r="B92" s="445" t="s">
        <v>212</v>
      </c>
      <c r="C92" s="446" t="s">
        <v>2308</v>
      </c>
      <c r="D92" s="447" t="s">
        <v>2045</v>
      </c>
      <c r="E92" s="447" t="s">
        <v>2309</v>
      </c>
      <c r="F92" s="458" t="s">
        <v>2321</v>
      </c>
      <c r="G92" s="449">
        <v>227.5</v>
      </c>
      <c r="H92" s="450">
        <v>2022</v>
      </c>
      <c r="I92" s="451" t="s">
        <v>1570</v>
      </c>
      <c r="J92" s="448" t="s">
        <v>1481</v>
      </c>
      <c r="K92" s="448" t="s">
        <v>2119</v>
      </c>
      <c r="L92" s="448" t="s">
        <v>2119</v>
      </c>
      <c r="M92" s="448" t="s">
        <v>1508</v>
      </c>
      <c r="N92" s="448" t="s">
        <v>1484</v>
      </c>
      <c r="O92" s="454">
        <v>1688275</v>
      </c>
      <c r="P92" s="448" t="s">
        <v>2133</v>
      </c>
    </row>
    <row r="93" spans="1:16" s="437" customFormat="1" ht="22.5">
      <c r="A93" s="444">
        <f t="shared" si="2"/>
        <v>79</v>
      </c>
      <c r="B93" s="445" t="s">
        <v>212</v>
      </c>
      <c r="C93" s="446" t="s">
        <v>2308</v>
      </c>
      <c r="D93" s="447" t="s">
        <v>2045</v>
      </c>
      <c r="E93" s="447" t="s">
        <v>2309</v>
      </c>
      <c r="F93" s="458" t="s">
        <v>2322</v>
      </c>
      <c r="G93" s="449">
        <v>355</v>
      </c>
      <c r="H93" s="450">
        <v>2022</v>
      </c>
      <c r="I93" s="451" t="s">
        <v>1570</v>
      </c>
      <c r="J93" s="448" t="s">
        <v>1481</v>
      </c>
      <c r="K93" s="448" t="s">
        <v>2119</v>
      </c>
      <c r="L93" s="448" t="s">
        <v>2119</v>
      </c>
      <c r="M93" s="448" t="s">
        <v>1508</v>
      </c>
      <c r="N93" s="448" t="s">
        <v>1484</v>
      </c>
      <c r="O93" s="454">
        <v>2635278</v>
      </c>
      <c r="P93" s="448" t="s">
        <v>2133</v>
      </c>
    </row>
    <row r="94" spans="1:16" s="437" customFormat="1" ht="22.5">
      <c r="A94" s="444">
        <f t="shared" si="2"/>
        <v>80</v>
      </c>
      <c r="B94" s="445" t="s">
        <v>212</v>
      </c>
      <c r="C94" s="446" t="s">
        <v>2308</v>
      </c>
      <c r="D94" s="447" t="s">
        <v>2045</v>
      </c>
      <c r="E94" s="447" t="s">
        <v>2309</v>
      </c>
      <c r="F94" s="458" t="s">
        <v>2323</v>
      </c>
      <c r="G94" s="449">
        <v>1500</v>
      </c>
      <c r="H94" s="450">
        <v>2022</v>
      </c>
      <c r="I94" s="451" t="s">
        <v>1570</v>
      </c>
      <c r="J94" s="448" t="s">
        <v>1481</v>
      </c>
      <c r="K94" s="448" t="s">
        <v>2119</v>
      </c>
      <c r="L94" s="448" t="s">
        <v>2119</v>
      </c>
      <c r="M94" s="448" t="s">
        <v>1508</v>
      </c>
      <c r="N94" s="448" t="s">
        <v>1484</v>
      </c>
      <c r="O94" s="454">
        <v>8536817</v>
      </c>
      <c r="P94" s="448" t="s">
        <v>2133</v>
      </c>
    </row>
    <row r="95" spans="1:16" s="437" customFormat="1" ht="22.5">
      <c r="A95" s="444">
        <f t="shared" si="2"/>
        <v>81</v>
      </c>
      <c r="B95" s="445" t="s">
        <v>212</v>
      </c>
      <c r="C95" s="446" t="s">
        <v>2308</v>
      </c>
      <c r="D95" s="447" t="s">
        <v>2045</v>
      </c>
      <c r="E95" s="447" t="s">
        <v>2309</v>
      </c>
      <c r="F95" s="458" t="s">
        <v>2324</v>
      </c>
      <c r="G95" s="449">
        <v>660</v>
      </c>
      <c r="H95" s="450">
        <v>2022</v>
      </c>
      <c r="I95" s="451" t="s">
        <v>1570</v>
      </c>
      <c r="J95" s="448" t="s">
        <v>1481</v>
      </c>
      <c r="K95" s="448" t="s">
        <v>2119</v>
      </c>
      <c r="L95" s="448" t="s">
        <v>2119</v>
      </c>
      <c r="M95" s="448" t="s">
        <v>1508</v>
      </c>
      <c r="N95" s="448" t="s">
        <v>1484</v>
      </c>
      <c r="O95" s="454">
        <v>4899391</v>
      </c>
      <c r="P95" s="448" t="s">
        <v>2133</v>
      </c>
    </row>
    <row r="96" spans="1:16" s="437" customFormat="1" ht="22.5">
      <c r="A96" s="444">
        <f t="shared" si="2"/>
        <v>82</v>
      </c>
      <c r="B96" s="445" t="s">
        <v>212</v>
      </c>
      <c r="C96" s="446" t="s">
        <v>2308</v>
      </c>
      <c r="D96" s="447" t="s">
        <v>2045</v>
      </c>
      <c r="E96" s="447" t="s">
        <v>2309</v>
      </c>
      <c r="F96" s="458" t="s">
        <v>2325</v>
      </c>
      <c r="G96" s="449">
        <v>1880</v>
      </c>
      <c r="H96" s="450">
        <v>2022</v>
      </c>
      <c r="I96" s="451" t="s">
        <v>1570</v>
      </c>
      <c r="J96" s="448" t="s">
        <v>1481</v>
      </c>
      <c r="K96" s="448" t="s">
        <v>2119</v>
      </c>
      <c r="L96" s="448" t="s">
        <v>2119</v>
      </c>
      <c r="M96" s="448" t="s">
        <v>1508</v>
      </c>
      <c r="N96" s="448" t="s">
        <v>1484</v>
      </c>
      <c r="O96" s="454">
        <v>13955841</v>
      </c>
      <c r="P96" s="448" t="s">
        <v>2133</v>
      </c>
    </row>
    <row r="97" spans="1:16" s="437" customFormat="1" ht="22.5">
      <c r="A97" s="444">
        <f t="shared" si="2"/>
        <v>83</v>
      </c>
      <c r="B97" s="445" t="s">
        <v>212</v>
      </c>
      <c r="C97" s="446" t="s">
        <v>2308</v>
      </c>
      <c r="D97" s="447" t="s">
        <v>2045</v>
      </c>
      <c r="E97" s="447" t="s">
        <v>2309</v>
      </c>
      <c r="F97" s="458" t="s">
        <v>2326</v>
      </c>
      <c r="G97" s="449">
        <v>150</v>
      </c>
      <c r="H97" s="450">
        <v>2022</v>
      </c>
      <c r="I97" s="451" t="s">
        <v>1570</v>
      </c>
      <c r="J97" s="448" t="s">
        <v>1481</v>
      </c>
      <c r="K97" s="448" t="s">
        <v>2119</v>
      </c>
      <c r="L97" s="448" t="s">
        <v>2119</v>
      </c>
      <c r="M97" s="448" t="s">
        <v>1508</v>
      </c>
      <c r="N97" s="448" t="s">
        <v>1484</v>
      </c>
      <c r="O97" s="454">
        <v>8536818</v>
      </c>
      <c r="P97" s="448" t="s">
        <v>2133</v>
      </c>
    </row>
    <row r="98" spans="1:16" s="437" customFormat="1" ht="22.5">
      <c r="A98" s="444">
        <f t="shared" si="2"/>
        <v>84</v>
      </c>
      <c r="B98" s="445" t="s">
        <v>212</v>
      </c>
      <c r="C98" s="446" t="s">
        <v>2308</v>
      </c>
      <c r="D98" s="447" t="s">
        <v>2045</v>
      </c>
      <c r="E98" s="447" t="s">
        <v>2309</v>
      </c>
      <c r="F98" s="458" t="s">
        <v>2327</v>
      </c>
      <c r="G98" s="449">
        <v>945</v>
      </c>
      <c r="H98" s="450">
        <v>2022</v>
      </c>
      <c r="I98" s="451" t="s">
        <v>1570</v>
      </c>
      <c r="J98" s="448" t="s">
        <v>1481</v>
      </c>
      <c r="K98" s="448" t="s">
        <v>2119</v>
      </c>
      <c r="L98" s="448" t="s">
        <v>2119</v>
      </c>
      <c r="M98" s="448" t="s">
        <v>1508</v>
      </c>
      <c r="N98" s="448" t="s">
        <v>1484</v>
      </c>
      <c r="O98" s="454">
        <v>7015037</v>
      </c>
      <c r="P98" s="448" t="s">
        <v>2133</v>
      </c>
    </row>
    <row r="99" spans="1:16" s="437" customFormat="1" ht="22.5">
      <c r="A99" s="444">
        <f t="shared" si="2"/>
        <v>85</v>
      </c>
      <c r="B99" s="445" t="s">
        <v>212</v>
      </c>
      <c r="C99" s="446" t="s">
        <v>2308</v>
      </c>
      <c r="D99" s="447" t="s">
        <v>2045</v>
      </c>
      <c r="E99" s="447" t="s">
        <v>2309</v>
      </c>
      <c r="F99" s="458" t="s">
        <v>2328</v>
      </c>
      <c r="G99" s="449">
        <v>250</v>
      </c>
      <c r="H99" s="450">
        <v>2022</v>
      </c>
      <c r="I99" s="451" t="s">
        <v>1570</v>
      </c>
      <c r="J99" s="448" t="s">
        <v>1481</v>
      </c>
      <c r="K99" s="448" t="s">
        <v>2119</v>
      </c>
      <c r="L99" s="448" t="s">
        <v>2119</v>
      </c>
      <c r="M99" s="448" t="s">
        <v>1508</v>
      </c>
      <c r="N99" s="448" t="s">
        <v>1484</v>
      </c>
      <c r="O99" s="454">
        <v>1855830</v>
      </c>
      <c r="P99" s="448" t="s">
        <v>2133</v>
      </c>
    </row>
    <row r="100" spans="1:16" s="437" customFormat="1" ht="22.5">
      <c r="A100" s="444">
        <f t="shared" si="2"/>
        <v>86</v>
      </c>
      <c r="B100" s="445" t="s">
        <v>212</v>
      </c>
      <c r="C100" s="446" t="s">
        <v>2308</v>
      </c>
      <c r="D100" s="447" t="s">
        <v>2045</v>
      </c>
      <c r="E100" s="447" t="s">
        <v>2309</v>
      </c>
      <c r="F100" s="458" t="s">
        <v>2329</v>
      </c>
      <c r="G100" s="449">
        <v>350</v>
      </c>
      <c r="H100" s="450">
        <v>2022</v>
      </c>
      <c r="I100" s="451" t="s">
        <v>1570</v>
      </c>
      <c r="J100" s="448" t="s">
        <v>1481</v>
      </c>
      <c r="K100" s="448" t="s">
        <v>2119</v>
      </c>
      <c r="L100" s="448" t="s">
        <v>2119</v>
      </c>
      <c r="M100" s="448" t="s">
        <v>1508</v>
      </c>
      <c r="N100" s="448" t="s">
        <v>1484</v>
      </c>
      <c r="O100" s="454">
        <v>2598162</v>
      </c>
      <c r="P100" s="448" t="s">
        <v>2133</v>
      </c>
    </row>
    <row r="101" spans="1:16" s="437" customFormat="1" ht="22.5">
      <c r="A101" s="444">
        <f t="shared" si="2"/>
        <v>87</v>
      </c>
      <c r="B101" s="445" t="s">
        <v>212</v>
      </c>
      <c r="C101" s="446" t="s">
        <v>2308</v>
      </c>
      <c r="D101" s="447" t="s">
        <v>2045</v>
      </c>
      <c r="E101" s="447" t="s">
        <v>2309</v>
      </c>
      <c r="F101" s="458" t="s">
        <v>2330</v>
      </c>
      <c r="G101" s="449">
        <v>140</v>
      </c>
      <c r="H101" s="450">
        <v>2022</v>
      </c>
      <c r="I101" s="451" t="s">
        <v>1570</v>
      </c>
      <c r="J101" s="448" t="s">
        <v>1481</v>
      </c>
      <c r="K101" s="448" t="s">
        <v>2119</v>
      </c>
      <c r="L101" s="448" t="s">
        <v>2119</v>
      </c>
      <c r="M101" s="448" t="s">
        <v>1508</v>
      </c>
      <c r="N101" s="448" t="s">
        <v>1484</v>
      </c>
      <c r="O101" s="454">
        <v>1039265</v>
      </c>
      <c r="P101" s="448" t="s">
        <v>2133</v>
      </c>
    </row>
    <row r="102" spans="1:16" s="437" customFormat="1" ht="22.5">
      <c r="A102" s="444">
        <f t="shared" si="2"/>
        <v>88</v>
      </c>
      <c r="B102" s="445" t="s">
        <v>212</v>
      </c>
      <c r="C102" s="446" t="s">
        <v>2308</v>
      </c>
      <c r="D102" s="447" t="s">
        <v>2045</v>
      </c>
      <c r="E102" s="447" t="s">
        <v>2309</v>
      </c>
      <c r="F102" s="458" t="s">
        <v>2331</v>
      </c>
      <c r="G102" s="449">
        <v>1740</v>
      </c>
      <c r="H102" s="450">
        <v>2022</v>
      </c>
      <c r="I102" s="451" t="s">
        <v>1570</v>
      </c>
      <c r="J102" s="448" t="s">
        <v>1481</v>
      </c>
      <c r="K102" s="448" t="s">
        <v>2119</v>
      </c>
      <c r="L102" s="448" t="s">
        <v>2119</v>
      </c>
      <c r="M102" s="448" t="s">
        <v>1508</v>
      </c>
      <c r="N102" s="448" t="s">
        <v>1484</v>
      </c>
      <c r="O102" s="454">
        <v>12916576</v>
      </c>
      <c r="P102" s="448" t="s">
        <v>2133</v>
      </c>
    </row>
    <row r="103" spans="1:16" s="437" customFormat="1" ht="22.5">
      <c r="A103" s="444">
        <f t="shared" si="2"/>
        <v>89</v>
      </c>
      <c r="B103" s="445" t="s">
        <v>212</v>
      </c>
      <c r="C103" s="446" t="s">
        <v>2308</v>
      </c>
      <c r="D103" s="447" t="s">
        <v>2045</v>
      </c>
      <c r="E103" s="447" t="s">
        <v>2309</v>
      </c>
      <c r="F103" s="458" t="s">
        <v>2332</v>
      </c>
      <c r="G103" s="449">
        <v>285</v>
      </c>
      <c r="H103" s="450">
        <v>2022</v>
      </c>
      <c r="I103" s="451" t="s">
        <v>1570</v>
      </c>
      <c r="J103" s="448" t="s">
        <v>1481</v>
      </c>
      <c r="K103" s="448" t="s">
        <v>2119</v>
      </c>
      <c r="L103" s="448" t="s">
        <v>2119</v>
      </c>
      <c r="M103" s="448" t="s">
        <v>1508</v>
      </c>
      <c r="N103" s="448" t="s">
        <v>1484</v>
      </c>
      <c r="O103" s="454">
        <v>2115646</v>
      </c>
      <c r="P103" s="448" t="s">
        <v>2133</v>
      </c>
    </row>
    <row r="104" spans="1:16" s="437" customFormat="1" ht="22.5">
      <c r="A104" s="444">
        <f t="shared" si="2"/>
        <v>90</v>
      </c>
      <c r="B104" s="445" t="s">
        <v>212</v>
      </c>
      <c r="C104" s="446" t="s">
        <v>2308</v>
      </c>
      <c r="D104" s="447" t="s">
        <v>2045</v>
      </c>
      <c r="E104" s="447" t="s">
        <v>2309</v>
      </c>
      <c r="F104" s="458" t="s">
        <v>2333</v>
      </c>
      <c r="G104" s="449">
        <v>460</v>
      </c>
      <c r="H104" s="450">
        <v>2022</v>
      </c>
      <c r="I104" s="451" t="s">
        <v>1570</v>
      </c>
      <c r="J104" s="448" t="s">
        <v>1481</v>
      </c>
      <c r="K104" s="448" t="s">
        <v>2119</v>
      </c>
      <c r="L104" s="448" t="s">
        <v>2119</v>
      </c>
      <c r="M104" s="448" t="s">
        <v>1508</v>
      </c>
      <c r="N104" s="448" t="s">
        <v>1484</v>
      </c>
      <c r="O104" s="454">
        <v>3414727</v>
      </c>
      <c r="P104" s="448" t="s">
        <v>2133</v>
      </c>
    </row>
    <row r="105" spans="1:16" s="437" customFormat="1" ht="22.5">
      <c r="A105" s="444">
        <f t="shared" si="2"/>
        <v>91</v>
      </c>
      <c r="B105" s="445" t="s">
        <v>212</v>
      </c>
      <c r="C105" s="446" t="s">
        <v>2308</v>
      </c>
      <c r="D105" s="447" t="s">
        <v>2045</v>
      </c>
      <c r="E105" s="447" t="s">
        <v>2309</v>
      </c>
      <c r="F105" s="458" t="s">
        <v>2334</v>
      </c>
      <c r="G105" s="449">
        <v>435</v>
      </c>
      <c r="H105" s="450">
        <v>2022</v>
      </c>
      <c r="I105" s="451" t="s">
        <v>1570</v>
      </c>
      <c r="J105" s="448" t="s">
        <v>1481</v>
      </c>
      <c r="K105" s="448" t="s">
        <v>2119</v>
      </c>
      <c r="L105" s="448" t="s">
        <v>2119</v>
      </c>
      <c r="M105" s="448" t="s">
        <v>1508</v>
      </c>
      <c r="N105" s="448" t="s">
        <v>1484</v>
      </c>
      <c r="O105" s="454">
        <v>3229144</v>
      </c>
      <c r="P105" s="448" t="s">
        <v>2133</v>
      </c>
    </row>
    <row r="106" spans="1:16" s="437" customFormat="1" ht="22.5">
      <c r="A106" s="444">
        <f t="shared" si="2"/>
        <v>92</v>
      </c>
      <c r="B106" s="445" t="s">
        <v>212</v>
      </c>
      <c r="C106" s="446" t="s">
        <v>2308</v>
      </c>
      <c r="D106" s="447" t="s">
        <v>2045</v>
      </c>
      <c r="E106" s="447" t="s">
        <v>2309</v>
      </c>
      <c r="F106" s="458" t="s">
        <v>2335</v>
      </c>
      <c r="G106" s="449">
        <v>920</v>
      </c>
      <c r="H106" s="450">
        <v>2022</v>
      </c>
      <c r="I106" s="451" t="s">
        <v>1570</v>
      </c>
      <c r="J106" s="448" t="s">
        <v>1481</v>
      </c>
      <c r="K106" s="448" t="s">
        <v>2119</v>
      </c>
      <c r="L106" s="448" t="s">
        <v>2119</v>
      </c>
      <c r="M106" s="448" t="s">
        <v>1508</v>
      </c>
      <c r="N106" s="448" t="s">
        <v>1484</v>
      </c>
      <c r="O106" s="454">
        <v>6829454</v>
      </c>
      <c r="P106" s="448" t="s">
        <v>2133</v>
      </c>
    </row>
    <row r="107" spans="1:16" s="437" customFormat="1" ht="22.5">
      <c r="A107" s="444">
        <f t="shared" si="2"/>
        <v>93</v>
      </c>
      <c r="B107" s="445" t="s">
        <v>212</v>
      </c>
      <c r="C107" s="446" t="s">
        <v>2308</v>
      </c>
      <c r="D107" s="447" t="s">
        <v>2045</v>
      </c>
      <c r="E107" s="447" t="s">
        <v>2309</v>
      </c>
      <c r="F107" s="458" t="s">
        <v>2336</v>
      </c>
      <c r="G107" s="449">
        <v>1320</v>
      </c>
      <c r="H107" s="450">
        <v>2022</v>
      </c>
      <c r="I107" s="451" t="s">
        <v>1570</v>
      </c>
      <c r="J107" s="448" t="s">
        <v>1481</v>
      </c>
      <c r="K107" s="448" t="s">
        <v>2119</v>
      </c>
      <c r="L107" s="448" t="s">
        <v>2119</v>
      </c>
      <c r="M107" s="448" t="s">
        <v>1508</v>
      </c>
      <c r="N107" s="448" t="s">
        <v>1484</v>
      </c>
      <c r="O107" s="454">
        <v>9798782</v>
      </c>
      <c r="P107" s="448" t="s">
        <v>2133</v>
      </c>
    </row>
    <row r="108" spans="1:16" s="437" customFormat="1" ht="22.5">
      <c r="A108" s="444">
        <f t="shared" si="2"/>
        <v>94</v>
      </c>
      <c r="B108" s="445" t="s">
        <v>212</v>
      </c>
      <c r="C108" s="446" t="s">
        <v>2308</v>
      </c>
      <c r="D108" s="447" t="s">
        <v>2045</v>
      </c>
      <c r="E108" s="447" t="s">
        <v>2309</v>
      </c>
      <c r="F108" s="458" t="s">
        <v>2337</v>
      </c>
      <c r="G108" s="449">
        <v>500</v>
      </c>
      <c r="H108" s="450">
        <v>2022</v>
      </c>
      <c r="I108" s="451" t="s">
        <v>1570</v>
      </c>
      <c r="J108" s="448" t="s">
        <v>1481</v>
      </c>
      <c r="K108" s="448" t="s">
        <v>2119</v>
      </c>
      <c r="L108" s="448" t="s">
        <v>2119</v>
      </c>
      <c r="M108" s="448" t="s">
        <v>1508</v>
      </c>
      <c r="N108" s="448" t="s">
        <v>1484</v>
      </c>
      <c r="O108" s="454">
        <v>3711660</v>
      </c>
      <c r="P108" s="448" t="s">
        <v>2133</v>
      </c>
    </row>
    <row r="109" spans="1:16" s="437" customFormat="1" ht="22.5">
      <c r="A109" s="444">
        <f t="shared" si="2"/>
        <v>95</v>
      </c>
      <c r="B109" s="445" t="s">
        <v>212</v>
      </c>
      <c r="C109" s="446" t="s">
        <v>2308</v>
      </c>
      <c r="D109" s="447" t="s">
        <v>2045</v>
      </c>
      <c r="E109" s="447" t="s">
        <v>2309</v>
      </c>
      <c r="F109" s="458" t="s">
        <v>2338</v>
      </c>
      <c r="G109" s="449">
        <v>1300</v>
      </c>
      <c r="H109" s="450">
        <v>2022</v>
      </c>
      <c r="I109" s="451" t="s">
        <v>1570</v>
      </c>
      <c r="J109" s="448" t="s">
        <v>1481</v>
      </c>
      <c r="K109" s="448" t="s">
        <v>2119</v>
      </c>
      <c r="L109" s="448" t="s">
        <v>2119</v>
      </c>
      <c r="M109" s="448" t="s">
        <v>1508</v>
      </c>
      <c r="N109" s="448" t="s">
        <v>1484</v>
      </c>
      <c r="O109" s="454">
        <v>9650315</v>
      </c>
      <c r="P109" s="448" t="s">
        <v>2133</v>
      </c>
    </row>
    <row r="110" spans="1:16" s="437" customFormat="1" ht="22.5">
      <c r="A110" s="444">
        <f t="shared" si="2"/>
        <v>96</v>
      </c>
      <c r="B110" s="445" t="s">
        <v>212</v>
      </c>
      <c r="C110" s="446" t="s">
        <v>2308</v>
      </c>
      <c r="D110" s="447" t="s">
        <v>2045</v>
      </c>
      <c r="E110" s="447" t="s">
        <v>2309</v>
      </c>
      <c r="F110" s="458" t="s">
        <v>2339</v>
      </c>
      <c r="G110" s="449">
        <v>850</v>
      </c>
      <c r="H110" s="450">
        <v>2022</v>
      </c>
      <c r="I110" s="451" t="s">
        <v>1570</v>
      </c>
      <c r="J110" s="448" t="s">
        <v>1481</v>
      </c>
      <c r="K110" s="448" t="s">
        <v>2119</v>
      </c>
      <c r="L110" s="448" t="s">
        <v>2119</v>
      </c>
      <c r="M110" s="448" t="s">
        <v>1508</v>
      </c>
      <c r="N110" s="448" t="s">
        <v>1484</v>
      </c>
      <c r="O110" s="454">
        <v>6309822</v>
      </c>
      <c r="P110" s="448" t="s">
        <v>2133</v>
      </c>
    </row>
    <row r="111" spans="1:16" s="437" customFormat="1" ht="22.5">
      <c r="A111" s="444">
        <f t="shared" si="2"/>
        <v>97</v>
      </c>
      <c r="B111" s="445" t="s">
        <v>212</v>
      </c>
      <c r="C111" s="446" t="s">
        <v>2308</v>
      </c>
      <c r="D111" s="447" t="s">
        <v>2045</v>
      </c>
      <c r="E111" s="447" t="s">
        <v>2309</v>
      </c>
      <c r="F111" s="458" t="s">
        <v>2340</v>
      </c>
      <c r="G111" s="449">
        <v>1200</v>
      </c>
      <c r="H111" s="450">
        <v>2022</v>
      </c>
      <c r="I111" s="451" t="s">
        <v>1570</v>
      </c>
      <c r="J111" s="448" t="s">
        <v>1481</v>
      </c>
      <c r="K111" s="448" t="s">
        <v>2119</v>
      </c>
      <c r="L111" s="448" t="s">
        <v>2119</v>
      </c>
      <c r="M111" s="448" t="s">
        <v>1508</v>
      </c>
      <c r="N111" s="448" t="s">
        <v>1484</v>
      </c>
      <c r="O111" s="454">
        <v>8907983</v>
      </c>
      <c r="P111" s="448" t="s">
        <v>2133</v>
      </c>
    </row>
    <row r="112" spans="1:16" s="437" customFormat="1" ht="22.5">
      <c r="A112" s="444">
        <f t="shared" si="2"/>
        <v>98</v>
      </c>
      <c r="B112" s="445" t="s">
        <v>212</v>
      </c>
      <c r="C112" s="446" t="s">
        <v>2308</v>
      </c>
      <c r="D112" s="447" t="s">
        <v>2045</v>
      </c>
      <c r="E112" s="447" t="s">
        <v>2309</v>
      </c>
      <c r="F112" s="458" t="s">
        <v>2341</v>
      </c>
      <c r="G112" s="449">
        <v>945</v>
      </c>
      <c r="H112" s="450">
        <v>2022</v>
      </c>
      <c r="I112" s="451" t="s">
        <v>1570</v>
      </c>
      <c r="J112" s="448" t="s">
        <v>1481</v>
      </c>
      <c r="K112" s="448" t="s">
        <v>2119</v>
      </c>
      <c r="L112" s="448" t="s">
        <v>2119</v>
      </c>
      <c r="M112" s="448" t="s">
        <v>1508</v>
      </c>
      <c r="N112" s="448" t="s">
        <v>1484</v>
      </c>
      <c r="O112" s="454">
        <v>7015037</v>
      </c>
      <c r="P112" s="448" t="s">
        <v>2133</v>
      </c>
    </row>
    <row r="113" spans="1:17" s="437" customFormat="1" ht="22.5">
      <c r="A113" s="444">
        <f t="shared" si="2"/>
        <v>99</v>
      </c>
      <c r="B113" s="445" t="s">
        <v>212</v>
      </c>
      <c r="C113" s="446" t="s">
        <v>2308</v>
      </c>
      <c r="D113" s="447" t="s">
        <v>2045</v>
      </c>
      <c r="E113" s="447" t="s">
        <v>2309</v>
      </c>
      <c r="F113" s="458" t="s">
        <v>2342</v>
      </c>
      <c r="G113" s="449">
        <v>1130</v>
      </c>
      <c r="H113" s="450">
        <v>2022</v>
      </c>
      <c r="I113" s="451" t="s">
        <v>1570</v>
      </c>
      <c r="J113" s="448" t="s">
        <v>1481</v>
      </c>
      <c r="K113" s="448" t="s">
        <v>2119</v>
      </c>
      <c r="L113" s="448" t="s">
        <v>2119</v>
      </c>
      <c r="M113" s="448" t="s">
        <v>1508</v>
      </c>
      <c r="N113" s="448" t="s">
        <v>1484</v>
      </c>
      <c r="O113" s="454">
        <v>8388351</v>
      </c>
      <c r="P113" s="448" t="s">
        <v>2133</v>
      </c>
    </row>
    <row r="114" spans="1:17" s="437" customFormat="1" ht="22.5">
      <c r="A114" s="444">
        <f t="shared" si="2"/>
        <v>100</v>
      </c>
      <c r="B114" s="445" t="s">
        <v>212</v>
      </c>
      <c r="C114" s="446" t="s">
        <v>2308</v>
      </c>
      <c r="D114" s="447" t="s">
        <v>2045</v>
      </c>
      <c r="E114" s="447" t="s">
        <v>2309</v>
      </c>
      <c r="F114" s="458" t="s">
        <v>2343</v>
      </c>
      <c r="G114" s="449">
        <v>155</v>
      </c>
      <c r="H114" s="450">
        <v>2022</v>
      </c>
      <c r="I114" s="451" t="s">
        <v>1570</v>
      </c>
      <c r="J114" s="448" t="s">
        <v>1481</v>
      </c>
      <c r="K114" s="448" t="s">
        <v>2119</v>
      </c>
      <c r="L114" s="448" t="s">
        <v>2119</v>
      </c>
      <c r="M114" s="448" t="s">
        <v>1508</v>
      </c>
      <c r="N114" s="448" t="s">
        <v>1484</v>
      </c>
      <c r="O114" s="454">
        <v>1150613</v>
      </c>
      <c r="P114" s="448" t="s">
        <v>2133</v>
      </c>
    </row>
    <row r="115" spans="1:17" s="437" customFormat="1" ht="22.5">
      <c r="A115" s="444">
        <f t="shared" si="2"/>
        <v>101</v>
      </c>
      <c r="B115" s="445" t="s">
        <v>212</v>
      </c>
      <c r="C115" s="446" t="s">
        <v>2308</v>
      </c>
      <c r="D115" s="447" t="s">
        <v>2045</v>
      </c>
      <c r="E115" s="447" t="s">
        <v>2309</v>
      </c>
      <c r="F115" s="458" t="s">
        <v>2344</v>
      </c>
      <c r="G115" s="449">
        <v>160</v>
      </c>
      <c r="H115" s="450">
        <v>2022</v>
      </c>
      <c r="I115" s="451" t="s">
        <v>1570</v>
      </c>
      <c r="J115" s="448" t="s">
        <v>1481</v>
      </c>
      <c r="K115" s="448" t="s">
        <v>2119</v>
      </c>
      <c r="L115" s="448" t="s">
        <v>2119</v>
      </c>
      <c r="M115" s="448" t="s">
        <v>1508</v>
      </c>
      <c r="N115" s="448" t="s">
        <v>1484</v>
      </c>
      <c r="O115" s="454">
        <v>1187731</v>
      </c>
      <c r="P115" s="448" t="s">
        <v>2133</v>
      </c>
    </row>
    <row r="116" spans="1:17" s="437" customFormat="1" ht="22.5">
      <c r="A116" s="444">
        <f t="shared" si="2"/>
        <v>102</v>
      </c>
      <c r="B116" s="445" t="s">
        <v>212</v>
      </c>
      <c r="C116" s="446" t="s">
        <v>2308</v>
      </c>
      <c r="D116" s="447" t="s">
        <v>2045</v>
      </c>
      <c r="E116" s="447" t="s">
        <v>2309</v>
      </c>
      <c r="F116" s="458" t="s">
        <v>2345</v>
      </c>
      <c r="G116" s="449">
        <v>1540</v>
      </c>
      <c r="H116" s="450">
        <v>2022</v>
      </c>
      <c r="I116" s="451" t="s">
        <v>1570</v>
      </c>
      <c r="J116" s="448" t="s">
        <v>1481</v>
      </c>
      <c r="K116" s="448" t="s">
        <v>2119</v>
      </c>
      <c r="L116" s="448" t="s">
        <v>2119</v>
      </c>
      <c r="M116" s="448" t="s">
        <v>1508</v>
      </c>
      <c r="N116" s="448" t="s">
        <v>1484</v>
      </c>
      <c r="O116" s="454">
        <v>11431912</v>
      </c>
      <c r="P116" s="448" t="s">
        <v>2133</v>
      </c>
    </row>
    <row r="117" spans="1:17" s="437" customFormat="1" ht="22.5">
      <c r="A117" s="444">
        <f t="shared" si="2"/>
        <v>103</v>
      </c>
      <c r="B117" s="445" t="s">
        <v>212</v>
      </c>
      <c r="C117" s="446" t="s">
        <v>2308</v>
      </c>
      <c r="D117" s="447" t="s">
        <v>2045</v>
      </c>
      <c r="E117" s="447" t="s">
        <v>2309</v>
      </c>
      <c r="F117" s="458" t="s">
        <v>2346</v>
      </c>
      <c r="G117" s="449">
        <v>370</v>
      </c>
      <c r="H117" s="450">
        <v>2022</v>
      </c>
      <c r="I117" s="451" t="s">
        <v>1570</v>
      </c>
      <c r="J117" s="448" t="s">
        <v>1481</v>
      </c>
      <c r="K117" s="448" t="s">
        <v>2119</v>
      </c>
      <c r="L117" s="448" t="s">
        <v>2119</v>
      </c>
      <c r="M117" s="448" t="s">
        <v>1508</v>
      </c>
      <c r="N117" s="448" t="s">
        <v>1484</v>
      </c>
      <c r="O117" s="454">
        <v>2746628</v>
      </c>
      <c r="P117" s="448" t="s">
        <v>2133</v>
      </c>
    </row>
    <row r="118" spans="1:17" s="437" customFormat="1" ht="22.5">
      <c r="A118" s="444">
        <f t="shared" si="2"/>
        <v>104</v>
      </c>
      <c r="B118" s="445" t="s">
        <v>190</v>
      </c>
      <c r="C118" s="446" t="s">
        <v>1590</v>
      </c>
      <c r="D118" s="447" t="s">
        <v>1855</v>
      </c>
      <c r="E118" s="447" t="s">
        <v>1591</v>
      </c>
      <c r="F118" s="448" t="s">
        <v>1479</v>
      </c>
      <c r="G118" s="449">
        <v>6600</v>
      </c>
      <c r="H118" s="450">
        <v>2024</v>
      </c>
      <c r="I118" s="451" t="s">
        <v>1628</v>
      </c>
      <c r="J118" s="448" t="s">
        <v>1481</v>
      </c>
      <c r="K118" s="452">
        <v>45140</v>
      </c>
      <c r="L118" s="448" t="s">
        <v>2132</v>
      </c>
      <c r="M118" s="448" t="s">
        <v>2125</v>
      </c>
      <c r="N118" s="448" t="s">
        <v>1599</v>
      </c>
      <c r="O118" s="454">
        <v>237600000</v>
      </c>
      <c r="P118" s="448" t="s">
        <v>2133</v>
      </c>
    </row>
    <row r="119" spans="1:17" s="437" customFormat="1" ht="33.75">
      <c r="A119" s="444">
        <f t="shared" si="2"/>
        <v>105</v>
      </c>
      <c r="B119" s="445" t="s">
        <v>190</v>
      </c>
      <c r="C119" s="446" t="s">
        <v>1861</v>
      </c>
      <c r="D119" s="447" t="s">
        <v>1855</v>
      </c>
      <c r="E119" s="447" t="s">
        <v>1862</v>
      </c>
      <c r="F119" s="448" t="s">
        <v>1479</v>
      </c>
      <c r="G119" s="449">
        <v>20000</v>
      </c>
      <c r="H119" s="450">
        <v>2007</v>
      </c>
      <c r="I119" s="451" t="s">
        <v>1888</v>
      </c>
      <c r="J119" s="448" t="s">
        <v>1481</v>
      </c>
      <c r="K119" s="452">
        <v>39113</v>
      </c>
      <c r="L119" s="448" t="s">
        <v>2134</v>
      </c>
      <c r="M119" s="448" t="s">
        <v>2135</v>
      </c>
      <c r="N119" s="448" t="s">
        <v>1484</v>
      </c>
      <c r="O119" s="454">
        <v>20000000</v>
      </c>
      <c r="P119" s="448" t="s">
        <v>2133</v>
      </c>
    </row>
    <row r="120" spans="1:17" s="437" customFormat="1" ht="22.5">
      <c r="A120" s="444">
        <f t="shared" si="2"/>
        <v>106</v>
      </c>
      <c r="B120" s="445" t="s">
        <v>223</v>
      </c>
      <c r="C120" s="446" t="s">
        <v>2231</v>
      </c>
      <c r="D120" s="447" t="s">
        <v>1662</v>
      </c>
      <c r="E120" s="447" t="s">
        <v>2232</v>
      </c>
      <c r="F120" s="448" t="s">
        <v>1479</v>
      </c>
      <c r="G120" s="449">
        <v>1250</v>
      </c>
      <c r="H120" s="450">
        <v>2025</v>
      </c>
      <c r="I120" s="451" t="s">
        <v>2233</v>
      </c>
      <c r="J120" s="448" t="s">
        <v>1481</v>
      </c>
      <c r="K120" s="452">
        <v>39975</v>
      </c>
      <c r="L120" s="448" t="s">
        <v>2234</v>
      </c>
      <c r="M120" s="448" t="s">
        <v>2235</v>
      </c>
      <c r="N120" s="448" t="s">
        <v>1484</v>
      </c>
      <c r="O120" s="454">
        <v>80000000</v>
      </c>
      <c r="P120" s="448"/>
    </row>
    <row r="121" spans="1:17" s="437" customFormat="1" ht="15.4" customHeight="1">
      <c r="A121" s="1555" t="s">
        <v>2113</v>
      </c>
      <c r="B121" s="1555"/>
      <c r="C121" s="1555"/>
      <c r="D121" s="1555"/>
      <c r="E121" s="1555"/>
      <c r="F121" s="1555"/>
      <c r="G121" s="1556">
        <f>SUM(G15:G119)</f>
        <v>437321.25</v>
      </c>
      <c r="H121" s="1555" t="s">
        <v>2114</v>
      </c>
      <c r="I121" s="1555"/>
      <c r="J121" s="1555"/>
      <c r="K121" s="1555"/>
      <c r="L121" s="1555"/>
      <c r="M121" s="1555"/>
      <c r="N121" s="1555"/>
      <c r="O121" s="1556">
        <f>SUM(O15:O120)</f>
        <v>9316781102</v>
      </c>
      <c r="P121" s="1557"/>
    </row>
    <row r="122" spans="1:17">
      <c r="O122" s="428"/>
    </row>
    <row r="123" spans="1:17">
      <c r="L123" s="437"/>
      <c r="M123" s="437"/>
      <c r="N123" s="437"/>
      <c r="O123" s="480"/>
    </row>
    <row r="124" spans="1:17">
      <c r="L124" s="437"/>
      <c r="M124" s="437"/>
      <c r="N124" s="437"/>
      <c r="O124" s="480"/>
    </row>
    <row r="125" spans="1:17" s="464" customFormat="1">
      <c r="A125" s="436"/>
      <c r="B125" s="437"/>
      <c r="C125" s="436"/>
      <c r="D125" s="436"/>
      <c r="E125" s="436"/>
      <c r="F125" s="436"/>
      <c r="G125" s="436"/>
      <c r="H125" s="436"/>
      <c r="I125" s="436"/>
      <c r="J125" s="436"/>
      <c r="K125" s="436"/>
      <c r="L125" s="437"/>
      <c r="M125" s="437"/>
      <c r="N125" s="437"/>
      <c r="O125" s="480"/>
      <c r="Q125" s="436"/>
    </row>
    <row r="126" spans="1:17" s="464" customFormat="1">
      <c r="A126" s="436"/>
      <c r="B126" s="437"/>
      <c r="C126" s="436"/>
      <c r="D126" s="436"/>
      <c r="E126" s="436"/>
      <c r="F126" s="436"/>
      <c r="G126" s="436"/>
      <c r="H126" s="436"/>
      <c r="I126" s="436"/>
      <c r="J126" s="436"/>
      <c r="K126" s="436"/>
      <c r="L126" s="437"/>
      <c r="M126" s="437"/>
      <c r="N126" s="437"/>
      <c r="O126" s="480"/>
      <c r="Q126" s="436"/>
    </row>
    <row r="127" spans="1:17" s="464" customFormat="1">
      <c r="A127" s="436"/>
      <c r="B127" s="437"/>
      <c r="C127" s="436"/>
      <c r="D127" s="436"/>
      <c r="E127" s="436"/>
      <c r="F127" s="436"/>
      <c r="G127" s="436"/>
      <c r="H127" s="436"/>
      <c r="I127" s="436"/>
      <c r="J127" s="436"/>
      <c r="K127" s="436"/>
      <c r="L127" s="437"/>
      <c r="M127" s="437"/>
      <c r="N127" s="437"/>
      <c r="O127" s="480"/>
      <c r="Q127" s="436"/>
    </row>
    <row r="128" spans="1:17" s="464" customFormat="1">
      <c r="A128" s="436"/>
      <c r="B128" s="437"/>
      <c r="C128" s="436"/>
      <c r="D128" s="436"/>
      <c r="E128" s="436"/>
      <c r="F128" s="436"/>
      <c r="G128" s="436"/>
      <c r="H128" s="436"/>
      <c r="I128" s="436"/>
      <c r="J128" s="436"/>
      <c r="K128" s="436"/>
      <c r="L128" s="437"/>
      <c r="M128" s="437"/>
      <c r="N128" s="437"/>
      <c r="O128" s="480"/>
      <c r="Q128" s="436"/>
    </row>
    <row r="129" spans="1:17" s="464" customFormat="1">
      <c r="A129" s="436"/>
      <c r="B129" s="437"/>
      <c r="C129" s="436"/>
      <c r="D129" s="436"/>
      <c r="E129" s="436"/>
      <c r="F129" s="436"/>
      <c r="G129" s="436"/>
      <c r="H129" s="436"/>
      <c r="I129" s="436"/>
      <c r="J129" s="436"/>
      <c r="K129" s="436"/>
      <c r="L129" s="437"/>
      <c r="M129" s="437"/>
      <c r="N129" s="437"/>
      <c r="O129" s="480"/>
      <c r="Q129" s="436"/>
    </row>
    <row r="130" spans="1:17" s="464" customFormat="1">
      <c r="A130" s="436"/>
      <c r="B130" s="437"/>
      <c r="C130" s="436"/>
      <c r="D130" s="436"/>
      <c r="E130" s="436"/>
      <c r="F130" s="436"/>
      <c r="G130" s="436"/>
      <c r="H130" s="436"/>
      <c r="I130" s="436"/>
      <c r="J130" s="436"/>
      <c r="K130" s="436"/>
      <c r="L130" s="437"/>
      <c r="M130" s="437"/>
      <c r="N130" s="437"/>
      <c r="O130" s="480"/>
      <c r="Q130" s="436"/>
    </row>
    <row r="131" spans="1:17" s="464" customFormat="1">
      <c r="A131" s="436"/>
      <c r="B131" s="437"/>
      <c r="C131" s="436"/>
      <c r="D131" s="436"/>
      <c r="E131" s="436"/>
      <c r="F131" s="436"/>
      <c r="G131" s="436"/>
      <c r="H131" s="436"/>
      <c r="I131" s="436"/>
      <c r="J131" s="436"/>
      <c r="K131" s="436"/>
      <c r="L131" s="437"/>
      <c r="M131" s="437"/>
      <c r="N131" s="437"/>
      <c r="O131" s="480"/>
      <c r="Q131" s="436"/>
    </row>
    <row r="132" spans="1:17" s="464" customFormat="1">
      <c r="A132" s="436"/>
      <c r="B132" s="437"/>
      <c r="C132" s="436"/>
      <c r="D132" s="436"/>
      <c r="E132" s="436"/>
      <c r="F132" s="436"/>
      <c r="G132" s="436"/>
      <c r="H132" s="436"/>
      <c r="I132" s="436"/>
      <c r="J132" s="436"/>
      <c r="K132" s="436"/>
      <c r="L132" s="437"/>
      <c r="M132" s="437"/>
      <c r="N132" s="437"/>
      <c r="O132" s="480"/>
      <c r="Q132" s="436"/>
    </row>
    <row r="133" spans="1:17" s="464" customFormat="1">
      <c r="A133" s="436"/>
      <c r="B133" s="437"/>
      <c r="C133" s="436"/>
      <c r="D133" s="436"/>
      <c r="E133" s="436"/>
      <c r="F133" s="436"/>
      <c r="G133" s="436"/>
      <c r="H133" s="436"/>
      <c r="I133" s="436"/>
      <c r="J133" s="436"/>
      <c r="K133" s="436"/>
      <c r="L133" s="436"/>
      <c r="M133" s="436"/>
      <c r="N133" s="436"/>
      <c r="O133" s="480"/>
      <c r="Q133" s="436"/>
    </row>
    <row r="134" spans="1:17" s="464" customFormat="1">
      <c r="A134" s="436"/>
      <c r="B134" s="437"/>
      <c r="C134" s="436"/>
      <c r="D134" s="436"/>
      <c r="E134" s="436"/>
      <c r="F134" s="436"/>
      <c r="G134" s="436"/>
      <c r="H134" s="436"/>
      <c r="I134" s="436"/>
      <c r="J134" s="436"/>
      <c r="K134" s="436"/>
      <c r="L134" s="436"/>
      <c r="M134" s="436"/>
      <c r="N134" s="436"/>
      <c r="O134" s="480"/>
      <c r="Q134" s="436"/>
    </row>
    <row r="135" spans="1:17" s="464" customFormat="1">
      <c r="A135" s="436"/>
      <c r="B135" s="437"/>
      <c r="C135" s="436"/>
      <c r="D135" s="436"/>
      <c r="E135" s="436"/>
      <c r="F135" s="436"/>
      <c r="G135" s="436"/>
      <c r="H135" s="436"/>
      <c r="I135" s="436"/>
      <c r="J135" s="436"/>
      <c r="K135" s="436"/>
      <c r="L135" s="436"/>
      <c r="M135" s="436"/>
      <c r="N135" s="436"/>
      <c r="O135" s="480"/>
      <c r="Q135" s="436"/>
    </row>
    <row r="136" spans="1:17" s="464" customFormat="1">
      <c r="A136" s="436"/>
      <c r="B136" s="437"/>
      <c r="C136" s="436"/>
      <c r="D136" s="436"/>
      <c r="E136" s="436"/>
      <c r="F136" s="436"/>
      <c r="G136" s="436"/>
      <c r="H136" s="436"/>
      <c r="I136" s="436"/>
      <c r="J136" s="436"/>
      <c r="K136" s="436"/>
      <c r="L136" s="436"/>
      <c r="M136" s="436"/>
      <c r="N136" s="436"/>
      <c r="O136" s="480"/>
      <c r="Q136" s="436"/>
    </row>
    <row r="137" spans="1:17" s="464" customFormat="1">
      <c r="A137" s="436"/>
      <c r="B137" s="437"/>
      <c r="C137" s="436"/>
      <c r="D137" s="436"/>
      <c r="E137" s="436"/>
      <c r="F137" s="436"/>
      <c r="G137" s="436"/>
      <c r="H137" s="436"/>
      <c r="I137" s="436"/>
      <c r="J137" s="436"/>
      <c r="K137" s="436"/>
      <c r="L137" s="436"/>
      <c r="M137" s="436"/>
      <c r="N137" s="436"/>
      <c r="O137" s="480"/>
      <c r="Q137" s="436"/>
    </row>
    <row r="138" spans="1:17" s="464" customFormat="1">
      <c r="A138" s="436"/>
      <c r="B138" s="437"/>
      <c r="C138" s="436"/>
      <c r="D138" s="436"/>
      <c r="E138" s="436"/>
      <c r="F138" s="436"/>
      <c r="G138" s="436"/>
      <c r="H138" s="436"/>
      <c r="I138" s="436"/>
      <c r="J138" s="436"/>
      <c r="K138" s="436"/>
      <c r="L138" s="436"/>
      <c r="M138" s="436"/>
      <c r="N138" s="436"/>
      <c r="O138" s="480"/>
      <c r="Q138" s="436"/>
    </row>
    <row r="139" spans="1:17" s="464" customFormat="1">
      <c r="A139" s="436"/>
      <c r="B139" s="437"/>
      <c r="C139" s="436"/>
      <c r="D139" s="436"/>
      <c r="E139" s="436"/>
      <c r="F139" s="436"/>
      <c r="G139" s="436"/>
      <c r="H139" s="436"/>
      <c r="I139" s="436"/>
      <c r="J139" s="436"/>
      <c r="K139" s="436"/>
      <c r="L139" s="436"/>
      <c r="M139" s="436"/>
      <c r="N139" s="436"/>
      <c r="O139" s="480"/>
      <c r="Q139" s="436"/>
    </row>
    <row r="140" spans="1:17" s="464" customFormat="1">
      <c r="A140" s="436"/>
      <c r="B140" s="437"/>
      <c r="C140" s="436"/>
      <c r="D140" s="436"/>
      <c r="E140" s="436"/>
      <c r="F140" s="436"/>
      <c r="G140" s="436"/>
      <c r="H140" s="436"/>
      <c r="I140" s="436"/>
      <c r="J140" s="436"/>
      <c r="K140" s="436"/>
      <c r="L140" s="436"/>
      <c r="M140" s="436"/>
      <c r="N140" s="436"/>
      <c r="O140" s="499"/>
      <c r="Q140" s="436"/>
    </row>
    <row r="141" spans="1:17" s="464" customFormat="1">
      <c r="A141" s="436"/>
      <c r="B141" s="437"/>
      <c r="C141" s="436"/>
      <c r="D141" s="436"/>
      <c r="E141" s="436"/>
      <c r="F141" s="436"/>
      <c r="G141" s="436"/>
      <c r="H141" s="436"/>
      <c r="I141" s="436"/>
      <c r="J141" s="436"/>
      <c r="K141" s="436"/>
      <c r="L141" s="436"/>
      <c r="M141" s="436"/>
      <c r="N141" s="436"/>
      <c r="O141" s="499"/>
      <c r="Q141" s="436"/>
    </row>
    <row r="142" spans="1:17" s="464" customFormat="1">
      <c r="A142" s="436"/>
      <c r="B142" s="437"/>
      <c r="C142" s="436"/>
      <c r="D142" s="436"/>
      <c r="E142" s="436"/>
      <c r="F142" s="436"/>
      <c r="G142" s="436"/>
      <c r="H142" s="436"/>
      <c r="I142" s="436"/>
      <c r="J142" s="436"/>
      <c r="K142" s="436"/>
      <c r="L142" s="436"/>
      <c r="M142" s="436"/>
      <c r="N142" s="436"/>
      <c r="O142" s="480"/>
      <c r="Q142" s="436"/>
    </row>
    <row r="143" spans="1:17" s="464" customFormat="1">
      <c r="A143" s="436"/>
      <c r="B143" s="437"/>
      <c r="C143" s="436"/>
      <c r="D143" s="436"/>
      <c r="E143" s="436"/>
      <c r="F143" s="436"/>
      <c r="G143" s="436"/>
      <c r="H143" s="436"/>
      <c r="I143" s="436"/>
      <c r="J143" s="436"/>
      <c r="K143" s="436"/>
      <c r="L143" s="436"/>
      <c r="M143" s="436"/>
      <c r="N143" s="436"/>
      <c r="O143" s="480"/>
      <c r="Q143" s="436"/>
    </row>
    <row r="144" spans="1:17" s="464" customFormat="1">
      <c r="A144" s="436"/>
      <c r="B144" s="437"/>
      <c r="C144" s="436"/>
      <c r="D144" s="436"/>
      <c r="E144" s="436"/>
      <c r="F144" s="436"/>
      <c r="G144" s="436"/>
      <c r="H144" s="436"/>
      <c r="I144" s="436"/>
      <c r="J144" s="436"/>
      <c r="K144" s="436"/>
      <c r="L144" s="436"/>
      <c r="M144" s="436"/>
      <c r="N144" s="436"/>
      <c r="O144" s="480"/>
      <c r="Q144" s="436"/>
    </row>
    <row r="145" spans="1:17" s="464" customFormat="1">
      <c r="A145" s="436"/>
      <c r="B145" s="437"/>
      <c r="C145" s="436"/>
      <c r="D145" s="436"/>
      <c r="E145" s="436"/>
      <c r="F145" s="436"/>
      <c r="G145" s="436"/>
      <c r="H145" s="436"/>
      <c r="I145" s="436"/>
      <c r="J145" s="436"/>
      <c r="K145" s="436"/>
      <c r="L145" s="436"/>
      <c r="M145" s="436"/>
      <c r="N145" s="436"/>
      <c r="O145" s="480"/>
      <c r="Q145" s="436"/>
    </row>
    <row r="146" spans="1:17" s="464" customFormat="1">
      <c r="A146" s="436"/>
      <c r="B146" s="437"/>
      <c r="C146" s="436"/>
      <c r="D146" s="436"/>
      <c r="E146" s="436"/>
      <c r="F146" s="436"/>
      <c r="G146" s="436"/>
      <c r="H146" s="436"/>
      <c r="I146" s="436"/>
      <c r="J146" s="436"/>
      <c r="K146" s="436"/>
      <c r="L146" s="436"/>
      <c r="M146" s="436"/>
      <c r="N146" s="436"/>
      <c r="O146" s="480"/>
      <c r="Q146" s="436"/>
    </row>
    <row r="147" spans="1:17" s="464" customFormat="1">
      <c r="A147" s="436"/>
      <c r="B147" s="437"/>
      <c r="C147" s="436"/>
      <c r="D147" s="436"/>
      <c r="E147" s="436"/>
      <c r="F147" s="436"/>
      <c r="G147" s="436"/>
      <c r="H147" s="436"/>
      <c r="I147" s="436"/>
      <c r="J147" s="436"/>
      <c r="K147" s="436"/>
      <c r="L147" s="436"/>
      <c r="M147" s="436"/>
      <c r="N147" s="436"/>
      <c r="O147" s="480"/>
      <c r="Q147" s="436"/>
    </row>
    <row r="148" spans="1:17" s="464" customFormat="1">
      <c r="A148" s="436"/>
      <c r="B148" s="437"/>
      <c r="C148" s="436"/>
      <c r="D148" s="436"/>
      <c r="E148" s="436"/>
      <c r="F148" s="436"/>
      <c r="G148" s="436"/>
      <c r="H148" s="436"/>
      <c r="I148" s="436"/>
      <c r="J148" s="436"/>
      <c r="K148" s="436"/>
      <c r="L148" s="436"/>
      <c r="M148" s="436"/>
      <c r="N148" s="436"/>
      <c r="O148" s="480"/>
      <c r="Q148" s="436"/>
    </row>
    <row r="149" spans="1:17" s="464" customFormat="1">
      <c r="A149" s="436"/>
      <c r="B149" s="437"/>
      <c r="C149" s="436"/>
      <c r="D149" s="436"/>
      <c r="E149" s="436"/>
      <c r="F149" s="436"/>
      <c r="G149" s="436"/>
      <c r="H149" s="436"/>
      <c r="I149" s="436"/>
      <c r="J149" s="436"/>
      <c r="K149" s="436"/>
      <c r="L149" s="436"/>
      <c r="M149" s="436"/>
      <c r="N149" s="436"/>
      <c r="O149" s="480"/>
      <c r="Q149" s="436"/>
    </row>
    <row r="150" spans="1:17" s="464" customFormat="1">
      <c r="A150" s="436"/>
      <c r="B150" s="437"/>
      <c r="C150" s="436"/>
      <c r="D150" s="436"/>
      <c r="E150" s="436"/>
      <c r="F150" s="436"/>
      <c r="G150" s="436"/>
      <c r="H150" s="436"/>
      <c r="I150" s="436"/>
      <c r="J150" s="436"/>
      <c r="K150" s="436"/>
      <c r="L150" s="436"/>
      <c r="M150" s="436"/>
      <c r="N150" s="436"/>
      <c r="O150" s="480"/>
      <c r="Q150" s="436"/>
    </row>
    <row r="151" spans="1:17" s="464" customFormat="1">
      <c r="A151" s="436"/>
      <c r="B151" s="437"/>
      <c r="C151" s="436"/>
      <c r="D151" s="436"/>
      <c r="E151" s="436"/>
      <c r="F151" s="436"/>
      <c r="G151" s="436"/>
      <c r="H151" s="436"/>
      <c r="I151" s="436"/>
      <c r="J151" s="436"/>
      <c r="K151" s="436"/>
      <c r="L151" s="436"/>
      <c r="M151" s="436"/>
      <c r="N151" s="436"/>
      <c r="O151" s="480"/>
      <c r="Q151" s="436"/>
    </row>
    <row r="152" spans="1:17" s="464" customFormat="1">
      <c r="A152" s="436"/>
      <c r="B152" s="437"/>
      <c r="C152" s="436"/>
      <c r="D152" s="436"/>
      <c r="E152" s="436"/>
      <c r="F152" s="436"/>
      <c r="G152" s="436"/>
      <c r="H152" s="436"/>
      <c r="I152" s="436"/>
      <c r="J152" s="436"/>
      <c r="K152" s="436"/>
      <c r="L152" s="436"/>
      <c r="M152" s="436"/>
      <c r="N152" s="436"/>
      <c r="O152" s="480"/>
      <c r="Q152" s="436"/>
    </row>
    <row r="153" spans="1:17" s="464" customFormat="1">
      <c r="A153" s="436"/>
      <c r="B153" s="437"/>
      <c r="C153" s="436"/>
      <c r="D153" s="436"/>
      <c r="E153" s="436"/>
      <c r="F153" s="436"/>
      <c r="G153" s="436"/>
      <c r="H153" s="436"/>
      <c r="I153" s="436"/>
      <c r="J153" s="436"/>
      <c r="K153" s="436"/>
      <c r="L153" s="436"/>
      <c r="M153" s="436"/>
      <c r="N153" s="436"/>
      <c r="O153" s="480"/>
      <c r="Q153" s="436"/>
    </row>
  </sheetData>
  <mergeCells count="21">
    <mergeCell ref="A121:F121"/>
    <mergeCell ref="H121:N121"/>
    <mergeCell ref="B8:B13"/>
    <mergeCell ref="C8:C13"/>
    <mergeCell ref="D8:D13"/>
    <mergeCell ref="E8:F9"/>
    <mergeCell ref="G8:G13"/>
    <mergeCell ref="A8:A13"/>
    <mergeCell ref="P8:P13"/>
    <mergeCell ref="E10:E13"/>
    <mergeCell ref="F10:F13"/>
    <mergeCell ref="J10:J13"/>
    <mergeCell ref="K10:L10"/>
    <mergeCell ref="K11:K13"/>
    <mergeCell ref="L11:L13"/>
    <mergeCell ref="H8:H13"/>
    <mergeCell ref="I8:I13"/>
    <mergeCell ref="J8:L9"/>
    <mergeCell ref="M8:M13"/>
    <mergeCell ref="N8:N13"/>
    <mergeCell ref="O8:O13"/>
  </mergeCells>
  <pageMargins left="0.53" right="0.28999999999999998" top="0.74803149606299213" bottom="0.74803149606299213" header="0.31496062992125984" footer="0.31496062992125984"/>
  <pageSetup paperSize="9" scale="70" orientation="landscape" horizontalDpi="0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0F3B2-D4AA-4F52-BB7D-2B5E75C2290B}">
  <sheetPr>
    <tabColor rgb="FF00B050"/>
  </sheetPr>
  <dimension ref="A1:AA226"/>
  <sheetViews>
    <sheetView view="pageBreakPreview" zoomScale="60" zoomScaleNormal="55" workbookViewId="0">
      <selection activeCell="I218" sqref="I218"/>
    </sheetView>
  </sheetViews>
  <sheetFormatPr defaultColWidth="8.7109375" defaultRowHeight="15"/>
  <cols>
    <col min="1" max="1" width="8.7109375" style="742"/>
    <col min="2" max="2" width="22.7109375" style="742" customWidth="1"/>
    <col min="3" max="3" width="26.28515625" style="743" customWidth="1"/>
    <col min="4" max="4" width="19.5703125" style="744" customWidth="1"/>
    <col min="5" max="5" width="16.42578125" style="1057" customWidth="1"/>
    <col min="6" max="6" width="8.42578125" style="743" customWidth="1"/>
    <col min="7" max="7" width="15.140625" style="743" customWidth="1"/>
    <col min="8" max="8" width="16.5703125" style="743" customWidth="1"/>
    <col min="9" max="9" width="22.85546875" style="742" customWidth="1"/>
    <col min="10" max="10" width="16.140625" style="742" customWidth="1"/>
    <col min="11" max="11" width="16.7109375" style="742" customWidth="1"/>
    <col min="12" max="12" width="16.7109375" style="743" customWidth="1"/>
    <col min="13" max="13" width="0.28515625" style="743" customWidth="1"/>
    <col min="14" max="14" width="17.7109375" style="743" customWidth="1"/>
    <col min="15" max="15" width="14" style="1081" customWidth="1"/>
    <col min="16" max="16" width="8.7109375" style="743"/>
    <col min="17" max="17" width="14.5703125" style="1058" customWidth="1"/>
    <col min="18" max="18" width="17.42578125" style="743" customWidth="1"/>
    <col min="19" max="19" width="18.5703125" style="743" customWidth="1"/>
    <col min="20" max="20" width="15" style="1057" customWidth="1"/>
    <col min="21" max="21" width="12.140625" style="1087" customWidth="1"/>
    <col min="22" max="22" width="16.7109375" style="743" customWidth="1"/>
    <col min="23" max="23" width="10.85546875" style="743" customWidth="1"/>
    <col min="24" max="24" width="18.7109375" style="745" customWidth="1"/>
    <col min="25" max="25" width="17.28515625" style="743" customWidth="1"/>
    <col min="26" max="16384" width="8.7109375" style="743"/>
  </cols>
  <sheetData>
    <row r="1" spans="1:25">
      <c r="Y1" s="746" t="s">
        <v>2491</v>
      </c>
    </row>
    <row r="4" spans="1:25" ht="18.75">
      <c r="A4" s="1453" t="s">
        <v>2492</v>
      </c>
      <c r="B4" s="1453"/>
      <c r="C4" s="1453"/>
      <c r="D4" s="1454"/>
      <c r="E4" s="1454"/>
      <c r="F4" s="1453"/>
      <c r="G4" s="1453"/>
      <c r="H4" s="1453"/>
      <c r="I4" s="1453"/>
      <c r="J4" s="1453"/>
      <c r="K4" s="1453"/>
      <c r="L4" s="1453"/>
      <c r="M4" s="1453"/>
      <c r="N4" s="1453"/>
      <c r="O4" s="1453"/>
      <c r="P4" s="1453"/>
      <c r="Q4" s="1453"/>
      <c r="R4" s="1453"/>
      <c r="S4" s="1453"/>
      <c r="T4" s="1454"/>
      <c r="U4" s="1455"/>
      <c r="V4" s="1453"/>
      <c r="W4" s="1453"/>
      <c r="X4" s="1453"/>
      <c r="Y4" s="1453"/>
    </row>
    <row r="5" spans="1:25">
      <c r="A5" s="747"/>
      <c r="B5" s="748"/>
      <c r="C5" s="749"/>
      <c r="D5" s="749"/>
      <c r="E5" s="749"/>
      <c r="F5" s="748"/>
      <c r="G5" s="750"/>
      <c r="H5" s="751"/>
      <c r="I5" s="748"/>
      <c r="J5" s="752"/>
      <c r="K5" s="753"/>
      <c r="L5" s="748"/>
      <c r="M5" s="748"/>
      <c r="N5" s="748"/>
      <c r="O5" s="755"/>
      <c r="P5" s="754"/>
      <c r="Q5" s="1059"/>
      <c r="R5" s="755"/>
      <c r="S5" s="756"/>
      <c r="T5" s="1065"/>
      <c r="U5" s="1088"/>
      <c r="V5" s="756"/>
      <c r="W5" s="756"/>
      <c r="X5" s="757"/>
      <c r="Y5" s="758"/>
    </row>
    <row r="6" spans="1:25" s="742" customFormat="1" ht="21" customHeight="1">
      <c r="A6" s="1456" t="s">
        <v>967</v>
      </c>
      <c r="B6" s="1457" t="s">
        <v>2493</v>
      </c>
      <c r="C6" s="1458" t="s">
        <v>2494</v>
      </c>
      <c r="D6" s="1458" t="s">
        <v>2495</v>
      </c>
      <c r="E6" s="1458" t="s">
        <v>2496</v>
      </c>
      <c r="F6" s="1457" t="s">
        <v>264</v>
      </c>
      <c r="G6" s="1460" t="s">
        <v>2497</v>
      </c>
      <c r="H6" s="1462" t="s">
        <v>2498</v>
      </c>
      <c r="I6" s="1444" t="s">
        <v>2499</v>
      </c>
      <c r="J6" s="1463"/>
      <c r="K6" s="1464"/>
      <c r="L6" s="1465"/>
      <c r="M6" s="1466"/>
      <c r="N6" s="1444" t="s">
        <v>2500</v>
      </c>
      <c r="O6" s="1445"/>
      <c r="P6" s="1446" t="s">
        <v>2501</v>
      </c>
      <c r="Q6" s="1444" t="s">
        <v>2502</v>
      </c>
      <c r="R6" s="1448"/>
      <c r="S6" s="1449"/>
      <c r="T6" s="1450" t="s">
        <v>2503</v>
      </c>
      <c r="U6" s="1451"/>
      <c r="V6" s="1452"/>
      <c r="W6" s="1469" t="s">
        <v>2504</v>
      </c>
      <c r="X6" s="1471" t="s">
        <v>2505</v>
      </c>
      <c r="Y6" s="1467" t="s">
        <v>1468</v>
      </c>
    </row>
    <row r="7" spans="1:25" s="742" customFormat="1" ht="28.15" customHeight="1">
      <c r="A7" s="1456"/>
      <c r="B7" s="1457"/>
      <c r="C7" s="1459"/>
      <c r="D7" s="1459"/>
      <c r="E7" s="1459"/>
      <c r="F7" s="1457"/>
      <c r="G7" s="1461"/>
      <c r="H7" s="1462"/>
      <c r="I7" s="999" t="s">
        <v>288</v>
      </c>
      <c r="J7" s="1000" t="s">
        <v>2506</v>
      </c>
      <c r="K7" s="1001" t="s">
        <v>2507</v>
      </c>
      <c r="L7" s="1002" t="s">
        <v>2508</v>
      </c>
      <c r="M7" s="1002" t="s">
        <v>2509</v>
      </c>
      <c r="N7" s="1003" t="s">
        <v>288</v>
      </c>
      <c r="O7" s="1004" t="s">
        <v>2506</v>
      </c>
      <c r="P7" s="1447"/>
      <c r="Q7" s="1003" t="s">
        <v>288</v>
      </c>
      <c r="R7" s="1004" t="s">
        <v>2506</v>
      </c>
      <c r="S7" s="1005" t="s">
        <v>2510</v>
      </c>
      <c r="T7" s="1003" t="s">
        <v>288</v>
      </c>
      <c r="U7" s="1089" t="s">
        <v>2506</v>
      </c>
      <c r="V7" s="1006" t="s">
        <v>2510</v>
      </c>
      <c r="W7" s="1470"/>
      <c r="X7" s="1472"/>
      <c r="Y7" s="1468"/>
    </row>
    <row r="8" spans="1:25" ht="28.15" customHeight="1">
      <c r="A8" s="759">
        <v>1</v>
      </c>
      <c r="B8" s="760" t="s">
        <v>212</v>
      </c>
      <c r="C8" s="761" t="s">
        <v>2511</v>
      </c>
      <c r="D8" s="761" t="s">
        <v>2512</v>
      </c>
      <c r="E8" s="761" t="s">
        <v>2512</v>
      </c>
      <c r="F8" s="760">
        <v>1</v>
      </c>
      <c r="G8" s="762">
        <v>1000000000</v>
      </c>
      <c r="H8" s="763">
        <f t="shared" ref="H8:H25" si="0">F8*G8</f>
        <v>1000000000</v>
      </c>
      <c r="I8" s="760" t="s">
        <v>2513</v>
      </c>
      <c r="J8" s="764">
        <v>45028</v>
      </c>
      <c r="K8" s="765">
        <v>993000000</v>
      </c>
      <c r="L8" s="760" t="s">
        <v>2514</v>
      </c>
      <c r="M8" s="760" t="s">
        <v>2515</v>
      </c>
      <c r="N8" s="760" t="s">
        <v>2516</v>
      </c>
      <c r="O8" s="799">
        <v>45112</v>
      </c>
      <c r="P8" s="767">
        <v>1</v>
      </c>
      <c r="Q8" s="777" t="s">
        <v>2517</v>
      </c>
      <c r="R8" s="769">
        <v>45104</v>
      </c>
      <c r="S8" s="770">
        <v>297900000</v>
      </c>
      <c r="T8" s="1066"/>
      <c r="U8" s="1086"/>
      <c r="V8" s="770"/>
      <c r="W8" s="770"/>
      <c r="X8" s="771">
        <f>K8-S8</f>
        <v>695100000</v>
      </c>
      <c r="Y8" s="772"/>
    </row>
    <row r="9" spans="1:25" ht="28.15" customHeight="1">
      <c r="A9" s="759">
        <v>2</v>
      </c>
      <c r="B9" s="760" t="s">
        <v>212</v>
      </c>
      <c r="C9" s="761" t="s">
        <v>2518</v>
      </c>
      <c r="D9" s="761" t="s">
        <v>2512</v>
      </c>
      <c r="E9" s="761" t="s">
        <v>2512</v>
      </c>
      <c r="F9" s="760">
        <v>1</v>
      </c>
      <c r="G9" s="762">
        <v>350000000</v>
      </c>
      <c r="H9" s="763">
        <f t="shared" si="0"/>
        <v>350000000</v>
      </c>
      <c r="I9" s="760" t="s">
        <v>2519</v>
      </c>
      <c r="J9" s="764">
        <v>45083</v>
      </c>
      <c r="K9" s="765">
        <v>346109000</v>
      </c>
      <c r="L9" s="760" t="s">
        <v>2520</v>
      </c>
      <c r="M9" s="760" t="s">
        <v>2515</v>
      </c>
      <c r="N9" s="760" t="s">
        <v>2521</v>
      </c>
      <c r="O9" s="799">
        <v>45210</v>
      </c>
      <c r="P9" s="767">
        <v>1</v>
      </c>
      <c r="Q9" s="777" t="s">
        <v>2522</v>
      </c>
      <c r="R9" s="769">
        <v>45159</v>
      </c>
      <c r="S9" s="770">
        <v>103832700</v>
      </c>
      <c r="T9" s="1066"/>
      <c r="U9" s="1086"/>
      <c r="V9" s="770"/>
      <c r="W9" s="770"/>
      <c r="X9" s="771">
        <f>K9-S9</f>
        <v>242276300</v>
      </c>
      <c r="Y9" s="772"/>
    </row>
    <row r="10" spans="1:25" ht="28.15" customHeight="1">
      <c r="A10" s="759">
        <v>3</v>
      </c>
      <c r="B10" s="760" t="s">
        <v>212</v>
      </c>
      <c r="C10" s="761" t="s">
        <v>2523</v>
      </c>
      <c r="D10" s="761" t="s">
        <v>2524</v>
      </c>
      <c r="E10" s="761" t="s">
        <v>2525</v>
      </c>
      <c r="F10" s="760">
        <v>1</v>
      </c>
      <c r="G10" s="762">
        <v>500000000</v>
      </c>
      <c r="H10" s="763">
        <f t="shared" si="0"/>
        <v>500000000</v>
      </c>
      <c r="I10" s="760" t="s">
        <v>2526</v>
      </c>
      <c r="J10" s="764">
        <v>45078</v>
      </c>
      <c r="K10" s="765">
        <v>494000000</v>
      </c>
      <c r="L10" s="760" t="s">
        <v>2527</v>
      </c>
      <c r="M10" s="760" t="s">
        <v>2528</v>
      </c>
      <c r="N10" s="760" t="s">
        <v>2529</v>
      </c>
      <c r="O10" s="799">
        <v>45168</v>
      </c>
      <c r="P10" s="767">
        <v>1</v>
      </c>
      <c r="Q10" s="777" t="s">
        <v>2530</v>
      </c>
      <c r="R10" s="769">
        <v>45140</v>
      </c>
      <c r="S10" s="770">
        <v>148200000</v>
      </c>
      <c r="T10" s="1066"/>
      <c r="U10" s="1086"/>
      <c r="V10" s="770"/>
      <c r="W10" s="770"/>
      <c r="X10" s="771">
        <f t="shared" ref="X10:X46" si="1">K10*P10-S10-V10</f>
        <v>345800000</v>
      </c>
      <c r="Y10" s="772"/>
    </row>
    <row r="11" spans="1:25" ht="28.15" customHeight="1">
      <c r="A11" s="759">
        <v>4</v>
      </c>
      <c r="B11" s="760" t="s">
        <v>212</v>
      </c>
      <c r="C11" s="761" t="s">
        <v>2531</v>
      </c>
      <c r="D11" s="761" t="s">
        <v>2524</v>
      </c>
      <c r="E11" s="761" t="s">
        <v>2532</v>
      </c>
      <c r="F11" s="760">
        <v>1</v>
      </c>
      <c r="G11" s="762">
        <v>250000000</v>
      </c>
      <c r="H11" s="763">
        <f t="shared" si="0"/>
        <v>250000000</v>
      </c>
      <c r="I11" s="760" t="s">
        <v>2533</v>
      </c>
      <c r="J11" s="764">
        <v>45058</v>
      </c>
      <c r="K11" s="765">
        <v>247000000</v>
      </c>
      <c r="L11" s="760" t="s">
        <v>2534</v>
      </c>
      <c r="M11" s="760" t="s">
        <v>2528</v>
      </c>
      <c r="N11" s="760" t="s">
        <v>2535</v>
      </c>
      <c r="O11" s="799">
        <v>45159</v>
      </c>
      <c r="P11" s="767">
        <v>1</v>
      </c>
      <c r="Q11" s="777" t="s">
        <v>2536</v>
      </c>
      <c r="R11" s="769">
        <v>45174</v>
      </c>
      <c r="S11" s="770">
        <v>74100000</v>
      </c>
      <c r="T11" s="1066"/>
      <c r="U11" s="1086"/>
      <c r="V11" s="770"/>
      <c r="W11" s="770"/>
      <c r="X11" s="771">
        <f t="shared" si="1"/>
        <v>172900000</v>
      </c>
      <c r="Y11" s="772"/>
    </row>
    <row r="12" spans="1:25" ht="28.15" customHeight="1">
      <c r="A12" s="759">
        <v>5</v>
      </c>
      <c r="B12" s="760" t="s">
        <v>212</v>
      </c>
      <c r="C12" s="761" t="s">
        <v>2537</v>
      </c>
      <c r="D12" s="761" t="s">
        <v>2524</v>
      </c>
      <c r="E12" s="761" t="s">
        <v>2532</v>
      </c>
      <c r="F12" s="760">
        <v>1</v>
      </c>
      <c r="G12" s="762">
        <v>1000000000</v>
      </c>
      <c r="H12" s="763">
        <f t="shared" si="0"/>
        <v>1000000000</v>
      </c>
      <c r="I12" s="760" t="s">
        <v>2538</v>
      </c>
      <c r="J12" s="764">
        <v>45089</v>
      </c>
      <c r="K12" s="765">
        <v>990829000</v>
      </c>
      <c r="L12" s="760" t="s">
        <v>2539</v>
      </c>
      <c r="M12" s="760" t="s">
        <v>2528</v>
      </c>
      <c r="N12" s="760" t="s">
        <v>2540</v>
      </c>
      <c r="O12" s="799">
        <v>45156</v>
      </c>
      <c r="P12" s="767">
        <v>1</v>
      </c>
      <c r="Q12" s="777" t="s">
        <v>2541</v>
      </c>
      <c r="R12" s="769">
        <v>45187</v>
      </c>
      <c r="S12" s="770">
        <v>297248700</v>
      </c>
      <c r="T12" s="1067" t="s">
        <v>2542</v>
      </c>
      <c r="U12" s="1086">
        <v>45968</v>
      </c>
      <c r="V12" s="770">
        <v>287168060</v>
      </c>
      <c r="W12" s="770"/>
      <c r="X12" s="771">
        <f t="shared" si="1"/>
        <v>406412240</v>
      </c>
      <c r="Y12" s="772"/>
    </row>
    <row r="13" spans="1:25" ht="28.15" customHeight="1">
      <c r="A13" s="759">
        <v>6</v>
      </c>
      <c r="B13" s="760" t="s">
        <v>212</v>
      </c>
      <c r="C13" s="761" t="s">
        <v>2543</v>
      </c>
      <c r="D13" s="761" t="s">
        <v>2524</v>
      </c>
      <c r="E13" s="761" t="s">
        <v>2525</v>
      </c>
      <c r="F13" s="760">
        <v>1</v>
      </c>
      <c r="G13" s="762">
        <v>500000000</v>
      </c>
      <c r="H13" s="763">
        <f t="shared" si="0"/>
        <v>500000000</v>
      </c>
      <c r="I13" s="760" t="s">
        <v>2544</v>
      </c>
      <c r="J13" s="764">
        <v>45078</v>
      </c>
      <c r="K13" s="765">
        <v>492000000</v>
      </c>
      <c r="L13" s="760" t="s">
        <v>2545</v>
      </c>
      <c r="M13" s="760" t="s">
        <v>2528</v>
      </c>
      <c r="N13" s="760" t="s">
        <v>2546</v>
      </c>
      <c r="O13" s="799">
        <v>45264</v>
      </c>
      <c r="P13" s="767">
        <v>1</v>
      </c>
      <c r="Q13" s="777" t="s">
        <v>2547</v>
      </c>
      <c r="R13" s="769">
        <v>45218</v>
      </c>
      <c r="S13" s="770">
        <v>147600000</v>
      </c>
      <c r="T13" s="1066"/>
      <c r="U13" s="1086"/>
      <c r="V13" s="770"/>
      <c r="W13" s="770"/>
      <c r="X13" s="771">
        <f t="shared" si="1"/>
        <v>344400000</v>
      </c>
      <c r="Y13" s="772"/>
    </row>
    <row r="14" spans="1:25" ht="28.15" customHeight="1">
      <c r="A14" s="759">
        <v>7</v>
      </c>
      <c r="B14" s="760" t="s">
        <v>212</v>
      </c>
      <c r="C14" s="761" t="s">
        <v>2548</v>
      </c>
      <c r="D14" s="761" t="s">
        <v>2524</v>
      </c>
      <c r="E14" s="761" t="s">
        <v>2525</v>
      </c>
      <c r="F14" s="760">
        <v>1</v>
      </c>
      <c r="G14" s="762">
        <v>650000000</v>
      </c>
      <c r="H14" s="763">
        <f t="shared" si="0"/>
        <v>650000000</v>
      </c>
      <c r="I14" s="760" t="s">
        <v>2549</v>
      </c>
      <c r="J14" s="764">
        <v>45141</v>
      </c>
      <c r="K14" s="765">
        <v>640500000</v>
      </c>
      <c r="L14" s="760" t="s">
        <v>2527</v>
      </c>
      <c r="M14" s="760" t="s">
        <v>2528</v>
      </c>
      <c r="N14" s="760" t="s">
        <v>2550</v>
      </c>
      <c r="O14" s="799">
        <v>45288</v>
      </c>
      <c r="P14" s="767">
        <v>1</v>
      </c>
      <c r="Q14" s="777" t="s">
        <v>2551</v>
      </c>
      <c r="R14" s="769">
        <v>45278</v>
      </c>
      <c r="S14" s="770">
        <v>192150000</v>
      </c>
      <c r="T14" s="1066"/>
      <c r="U14" s="1086"/>
      <c r="V14" s="770"/>
      <c r="W14" s="770"/>
      <c r="X14" s="771">
        <f t="shared" si="1"/>
        <v>448350000</v>
      </c>
      <c r="Y14" s="772"/>
    </row>
    <row r="15" spans="1:25" ht="28.15" customHeight="1">
      <c r="A15" s="759">
        <v>8</v>
      </c>
      <c r="B15" s="760" t="s">
        <v>212</v>
      </c>
      <c r="C15" s="761" t="s">
        <v>2552</v>
      </c>
      <c r="D15" s="761" t="s">
        <v>2553</v>
      </c>
      <c r="E15" s="761" t="s">
        <v>2554</v>
      </c>
      <c r="F15" s="760">
        <v>1</v>
      </c>
      <c r="G15" s="762">
        <v>2000000000</v>
      </c>
      <c r="H15" s="763">
        <f t="shared" si="0"/>
        <v>2000000000</v>
      </c>
      <c r="I15" s="760" t="s">
        <v>2555</v>
      </c>
      <c r="J15" s="764">
        <v>45028</v>
      </c>
      <c r="K15" s="765">
        <v>1989000000</v>
      </c>
      <c r="L15" s="760" t="s">
        <v>2556</v>
      </c>
      <c r="M15" s="760" t="s">
        <v>2515</v>
      </c>
      <c r="N15" s="760" t="s">
        <v>2557</v>
      </c>
      <c r="O15" s="799">
        <v>45086</v>
      </c>
      <c r="P15" s="767">
        <v>1</v>
      </c>
      <c r="Q15" s="777" t="s">
        <v>2558</v>
      </c>
      <c r="R15" s="769">
        <v>45029</v>
      </c>
      <c r="S15" s="770">
        <v>596700000</v>
      </c>
      <c r="T15" s="1066"/>
      <c r="U15" s="1086"/>
      <c r="V15" s="770"/>
      <c r="W15" s="770"/>
      <c r="X15" s="771">
        <f t="shared" si="1"/>
        <v>1392300000</v>
      </c>
      <c r="Y15" s="772"/>
    </row>
    <row r="16" spans="1:25" ht="28.15" customHeight="1">
      <c r="A16" s="759">
        <v>9</v>
      </c>
      <c r="B16" s="760" t="s">
        <v>212</v>
      </c>
      <c r="C16" s="761" t="s">
        <v>2559</v>
      </c>
      <c r="D16" s="761" t="s">
        <v>2553</v>
      </c>
      <c r="E16" s="761" t="s">
        <v>2560</v>
      </c>
      <c r="F16" s="760">
        <v>1</v>
      </c>
      <c r="G16" s="762">
        <v>350000000</v>
      </c>
      <c r="H16" s="763">
        <f t="shared" si="0"/>
        <v>350000000</v>
      </c>
      <c r="I16" s="760" t="s">
        <v>2561</v>
      </c>
      <c r="J16" s="764">
        <v>45019</v>
      </c>
      <c r="K16" s="765">
        <v>350000000</v>
      </c>
      <c r="L16" s="760" t="s">
        <v>2562</v>
      </c>
      <c r="M16" s="760" t="s">
        <v>2515</v>
      </c>
      <c r="N16" s="760" t="s">
        <v>2563</v>
      </c>
      <c r="O16" s="799">
        <v>45196</v>
      </c>
      <c r="P16" s="767">
        <v>1</v>
      </c>
      <c r="Q16" s="777" t="s">
        <v>2564</v>
      </c>
      <c r="R16" s="769">
        <v>45030</v>
      </c>
      <c r="S16" s="770">
        <v>140000000</v>
      </c>
      <c r="T16" s="1066"/>
      <c r="U16" s="1086"/>
      <c r="V16" s="770"/>
      <c r="W16" s="770"/>
      <c r="X16" s="771">
        <f t="shared" si="1"/>
        <v>210000000</v>
      </c>
      <c r="Y16" s="772"/>
    </row>
    <row r="17" spans="1:25" ht="28.15" customHeight="1">
      <c r="A17" s="759">
        <v>10</v>
      </c>
      <c r="B17" s="760" t="s">
        <v>212</v>
      </c>
      <c r="C17" s="761" t="s">
        <v>2565</v>
      </c>
      <c r="D17" s="761" t="s">
        <v>2553</v>
      </c>
      <c r="E17" s="761" t="s">
        <v>2560</v>
      </c>
      <c r="F17" s="760">
        <v>1</v>
      </c>
      <c r="G17" s="762">
        <v>350000000</v>
      </c>
      <c r="H17" s="763">
        <f t="shared" si="0"/>
        <v>350000000</v>
      </c>
      <c r="I17" s="760" t="s">
        <v>2566</v>
      </c>
      <c r="J17" s="764">
        <v>45019</v>
      </c>
      <c r="K17" s="765">
        <v>350000000</v>
      </c>
      <c r="L17" s="760" t="s">
        <v>2562</v>
      </c>
      <c r="M17" s="760" t="s">
        <v>2515</v>
      </c>
      <c r="N17" s="760" t="s">
        <v>2567</v>
      </c>
      <c r="O17" s="799">
        <v>45196</v>
      </c>
      <c r="P17" s="767">
        <v>1</v>
      </c>
      <c r="Q17" s="777" t="s">
        <v>2568</v>
      </c>
      <c r="R17" s="769">
        <v>45030</v>
      </c>
      <c r="S17" s="770">
        <v>140000000</v>
      </c>
      <c r="T17" s="1066"/>
      <c r="U17" s="1086"/>
      <c r="V17" s="770"/>
      <c r="W17" s="770"/>
      <c r="X17" s="771">
        <f t="shared" si="1"/>
        <v>210000000</v>
      </c>
      <c r="Y17" s="772"/>
    </row>
    <row r="18" spans="1:25" ht="28.15" customHeight="1">
      <c r="A18" s="759">
        <v>11</v>
      </c>
      <c r="B18" s="760" t="s">
        <v>212</v>
      </c>
      <c r="C18" s="761" t="s">
        <v>2569</v>
      </c>
      <c r="D18" s="761" t="s">
        <v>2553</v>
      </c>
      <c r="E18" s="761" t="s">
        <v>2560</v>
      </c>
      <c r="F18" s="760">
        <v>1</v>
      </c>
      <c r="G18" s="762">
        <v>350000000</v>
      </c>
      <c r="H18" s="763">
        <f t="shared" si="0"/>
        <v>350000000</v>
      </c>
      <c r="I18" s="760" t="s">
        <v>2570</v>
      </c>
      <c r="J18" s="764">
        <v>45019</v>
      </c>
      <c r="K18" s="765">
        <v>350000000</v>
      </c>
      <c r="L18" s="760" t="s">
        <v>2562</v>
      </c>
      <c r="M18" s="760" t="s">
        <v>2515</v>
      </c>
      <c r="N18" s="760" t="s">
        <v>2571</v>
      </c>
      <c r="O18" s="799">
        <v>45196</v>
      </c>
      <c r="P18" s="767">
        <v>1</v>
      </c>
      <c r="Q18" s="777" t="s">
        <v>2572</v>
      </c>
      <c r="R18" s="769">
        <v>45030</v>
      </c>
      <c r="S18" s="770">
        <v>140000000</v>
      </c>
      <c r="T18" s="1066"/>
      <c r="U18" s="1086"/>
      <c r="V18" s="770"/>
      <c r="W18" s="770"/>
      <c r="X18" s="771">
        <f t="shared" si="1"/>
        <v>210000000</v>
      </c>
      <c r="Y18" s="772"/>
    </row>
    <row r="19" spans="1:25" ht="28.15" customHeight="1">
      <c r="A19" s="759">
        <v>12</v>
      </c>
      <c r="B19" s="760" t="s">
        <v>212</v>
      </c>
      <c r="C19" s="761" t="s">
        <v>2573</v>
      </c>
      <c r="D19" s="761" t="s">
        <v>2553</v>
      </c>
      <c r="E19" s="761" t="s">
        <v>2560</v>
      </c>
      <c r="F19" s="760">
        <v>1</v>
      </c>
      <c r="G19" s="762">
        <v>350000000</v>
      </c>
      <c r="H19" s="763">
        <f t="shared" si="0"/>
        <v>350000000</v>
      </c>
      <c r="I19" s="760" t="s">
        <v>2574</v>
      </c>
      <c r="J19" s="764">
        <v>45019</v>
      </c>
      <c r="K19" s="765">
        <v>350000000</v>
      </c>
      <c r="L19" s="760" t="s">
        <v>2562</v>
      </c>
      <c r="M19" s="760" t="s">
        <v>2515</v>
      </c>
      <c r="N19" s="760" t="s">
        <v>2575</v>
      </c>
      <c r="O19" s="799">
        <v>45196</v>
      </c>
      <c r="P19" s="767">
        <v>1</v>
      </c>
      <c r="Q19" s="777" t="s">
        <v>2576</v>
      </c>
      <c r="R19" s="769">
        <v>45030</v>
      </c>
      <c r="S19" s="770">
        <v>140000000</v>
      </c>
      <c r="T19" s="1066"/>
      <c r="U19" s="1086"/>
      <c r="V19" s="770"/>
      <c r="W19" s="770"/>
      <c r="X19" s="771">
        <f t="shared" si="1"/>
        <v>210000000</v>
      </c>
      <c r="Y19" s="772"/>
    </row>
    <row r="20" spans="1:25" ht="28.15" customHeight="1">
      <c r="A20" s="759">
        <v>13</v>
      </c>
      <c r="B20" s="760" t="s">
        <v>212</v>
      </c>
      <c r="C20" s="761" t="s">
        <v>2577</v>
      </c>
      <c r="D20" s="761" t="s">
        <v>2553</v>
      </c>
      <c r="E20" s="761" t="s">
        <v>2560</v>
      </c>
      <c r="F20" s="760">
        <v>1</v>
      </c>
      <c r="G20" s="762">
        <v>350000000</v>
      </c>
      <c r="H20" s="763">
        <f t="shared" si="0"/>
        <v>350000000</v>
      </c>
      <c r="I20" s="760" t="s">
        <v>2578</v>
      </c>
      <c r="J20" s="764">
        <v>45019</v>
      </c>
      <c r="K20" s="765">
        <v>350000000</v>
      </c>
      <c r="L20" s="760" t="s">
        <v>2562</v>
      </c>
      <c r="M20" s="760" t="s">
        <v>2515</v>
      </c>
      <c r="N20" s="760" t="s">
        <v>2579</v>
      </c>
      <c r="O20" s="799">
        <v>45196</v>
      </c>
      <c r="P20" s="767">
        <v>1</v>
      </c>
      <c r="Q20" s="777" t="s">
        <v>2580</v>
      </c>
      <c r="R20" s="769">
        <v>45030</v>
      </c>
      <c r="S20" s="770">
        <v>140000000</v>
      </c>
      <c r="T20" s="1066"/>
      <c r="U20" s="1086"/>
      <c r="V20" s="770"/>
      <c r="W20" s="770"/>
      <c r="X20" s="771">
        <f t="shared" si="1"/>
        <v>210000000</v>
      </c>
      <c r="Y20" s="772"/>
    </row>
    <row r="21" spans="1:25" ht="28.15" customHeight="1">
      <c r="A21" s="759">
        <v>14</v>
      </c>
      <c r="B21" s="760" t="s">
        <v>212</v>
      </c>
      <c r="C21" s="761" t="s">
        <v>2581</v>
      </c>
      <c r="D21" s="761" t="s">
        <v>2553</v>
      </c>
      <c r="E21" s="761" t="s">
        <v>2560</v>
      </c>
      <c r="F21" s="760">
        <v>1</v>
      </c>
      <c r="G21" s="762">
        <v>350000000</v>
      </c>
      <c r="H21" s="763">
        <f t="shared" si="0"/>
        <v>350000000</v>
      </c>
      <c r="I21" s="760" t="s">
        <v>2582</v>
      </c>
      <c r="J21" s="764">
        <v>45019</v>
      </c>
      <c r="K21" s="765">
        <v>350000000</v>
      </c>
      <c r="L21" s="760" t="s">
        <v>2562</v>
      </c>
      <c r="M21" s="760" t="s">
        <v>2515</v>
      </c>
      <c r="N21" s="760" t="s">
        <v>2583</v>
      </c>
      <c r="O21" s="799">
        <v>45196</v>
      </c>
      <c r="P21" s="767">
        <v>1</v>
      </c>
      <c r="Q21" s="777" t="s">
        <v>2584</v>
      </c>
      <c r="R21" s="769">
        <v>45030</v>
      </c>
      <c r="S21" s="770">
        <v>140000000</v>
      </c>
      <c r="T21" s="1066"/>
      <c r="U21" s="1086"/>
      <c r="V21" s="770"/>
      <c r="W21" s="770"/>
      <c r="X21" s="771">
        <f t="shared" si="1"/>
        <v>210000000</v>
      </c>
      <c r="Y21" s="772"/>
    </row>
    <row r="22" spans="1:25" ht="28.15" customHeight="1">
      <c r="A22" s="759">
        <v>15</v>
      </c>
      <c r="B22" s="760" t="s">
        <v>212</v>
      </c>
      <c r="C22" s="761" t="s">
        <v>2585</v>
      </c>
      <c r="D22" s="761" t="s">
        <v>2553</v>
      </c>
      <c r="E22" s="761" t="s">
        <v>2560</v>
      </c>
      <c r="F22" s="760">
        <v>1</v>
      </c>
      <c r="G22" s="762">
        <v>350000000</v>
      </c>
      <c r="H22" s="763">
        <f t="shared" si="0"/>
        <v>350000000</v>
      </c>
      <c r="I22" s="760" t="s">
        <v>2586</v>
      </c>
      <c r="J22" s="764">
        <v>45019</v>
      </c>
      <c r="K22" s="765">
        <v>350000000</v>
      </c>
      <c r="L22" s="760" t="s">
        <v>2562</v>
      </c>
      <c r="M22" s="760" t="s">
        <v>2515</v>
      </c>
      <c r="N22" s="760" t="s">
        <v>2587</v>
      </c>
      <c r="O22" s="799">
        <v>45196</v>
      </c>
      <c r="P22" s="767">
        <v>1</v>
      </c>
      <c r="Q22" s="777" t="s">
        <v>2588</v>
      </c>
      <c r="R22" s="769">
        <v>45030</v>
      </c>
      <c r="S22" s="770">
        <v>140000000</v>
      </c>
      <c r="T22" s="1066"/>
      <c r="U22" s="1086"/>
      <c r="V22" s="770"/>
      <c r="W22" s="770"/>
      <c r="X22" s="771">
        <f t="shared" si="1"/>
        <v>210000000</v>
      </c>
      <c r="Y22" s="772"/>
    </row>
    <row r="23" spans="1:25" ht="28.15" customHeight="1">
      <c r="A23" s="759">
        <v>16</v>
      </c>
      <c r="B23" s="760" t="s">
        <v>212</v>
      </c>
      <c r="C23" s="761" t="s">
        <v>2589</v>
      </c>
      <c r="D23" s="761" t="s">
        <v>2553</v>
      </c>
      <c r="E23" s="761" t="s">
        <v>2560</v>
      </c>
      <c r="F23" s="760">
        <v>1</v>
      </c>
      <c r="G23" s="762">
        <v>250000000</v>
      </c>
      <c r="H23" s="763">
        <f t="shared" si="0"/>
        <v>250000000</v>
      </c>
      <c r="I23" s="760" t="s">
        <v>2590</v>
      </c>
      <c r="J23" s="764">
        <v>45019</v>
      </c>
      <c r="K23" s="765">
        <v>250000000</v>
      </c>
      <c r="L23" s="760" t="s">
        <v>2562</v>
      </c>
      <c r="M23" s="760" t="s">
        <v>2515</v>
      </c>
      <c r="N23" s="760" t="s">
        <v>2591</v>
      </c>
      <c r="O23" s="799">
        <v>45196</v>
      </c>
      <c r="P23" s="767">
        <v>1</v>
      </c>
      <c r="Q23" s="777" t="s">
        <v>2592</v>
      </c>
      <c r="R23" s="769">
        <v>45034</v>
      </c>
      <c r="S23" s="770">
        <v>100000000</v>
      </c>
      <c r="T23" s="1066"/>
      <c r="U23" s="1086"/>
      <c r="V23" s="770"/>
      <c r="W23" s="770"/>
      <c r="X23" s="771">
        <f t="shared" si="1"/>
        <v>150000000</v>
      </c>
      <c r="Y23" s="772"/>
    </row>
    <row r="24" spans="1:25" ht="28.15" customHeight="1">
      <c r="A24" s="759">
        <v>17</v>
      </c>
      <c r="B24" s="760" t="s">
        <v>212</v>
      </c>
      <c r="C24" s="761" t="s">
        <v>2593</v>
      </c>
      <c r="D24" s="761" t="s">
        <v>2553</v>
      </c>
      <c r="E24" s="761" t="s">
        <v>2560</v>
      </c>
      <c r="F24" s="760">
        <v>1</v>
      </c>
      <c r="G24" s="762">
        <v>250000000</v>
      </c>
      <c r="H24" s="763">
        <f t="shared" si="0"/>
        <v>250000000</v>
      </c>
      <c r="I24" s="760" t="s">
        <v>2594</v>
      </c>
      <c r="J24" s="764">
        <v>45019</v>
      </c>
      <c r="K24" s="765">
        <v>250000000</v>
      </c>
      <c r="L24" s="760" t="s">
        <v>2562</v>
      </c>
      <c r="M24" s="760" t="s">
        <v>2515</v>
      </c>
      <c r="N24" s="760" t="s">
        <v>2595</v>
      </c>
      <c r="O24" s="799">
        <v>45196</v>
      </c>
      <c r="P24" s="767">
        <v>1</v>
      </c>
      <c r="Q24" s="777" t="s">
        <v>2596</v>
      </c>
      <c r="R24" s="769">
        <v>45104</v>
      </c>
      <c r="S24" s="770">
        <v>100000000</v>
      </c>
      <c r="T24" s="1066"/>
      <c r="U24" s="1086"/>
      <c r="V24" s="770"/>
      <c r="W24" s="770"/>
      <c r="X24" s="771">
        <f t="shared" si="1"/>
        <v>150000000</v>
      </c>
      <c r="Y24" s="772"/>
    </row>
    <row r="25" spans="1:25" ht="28.15" customHeight="1">
      <c r="A25" s="759">
        <v>18</v>
      </c>
      <c r="B25" s="760" t="s">
        <v>212</v>
      </c>
      <c r="C25" s="761" t="s">
        <v>2597</v>
      </c>
      <c r="D25" s="761" t="s">
        <v>2553</v>
      </c>
      <c r="E25" s="761" t="s">
        <v>2560</v>
      </c>
      <c r="F25" s="760">
        <v>1</v>
      </c>
      <c r="G25" s="762">
        <v>170000000</v>
      </c>
      <c r="H25" s="763">
        <f t="shared" si="0"/>
        <v>170000000</v>
      </c>
      <c r="I25" s="760" t="s">
        <v>2598</v>
      </c>
      <c r="J25" s="764">
        <v>45082</v>
      </c>
      <c r="K25" s="765">
        <v>170000000</v>
      </c>
      <c r="L25" s="760" t="s">
        <v>2562</v>
      </c>
      <c r="M25" s="760" t="s">
        <v>2515</v>
      </c>
      <c r="N25" s="760" t="s">
        <v>2599</v>
      </c>
      <c r="O25" s="799">
        <v>45201</v>
      </c>
      <c r="P25" s="767">
        <v>1</v>
      </c>
      <c r="Q25" s="777" t="s">
        <v>2600</v>
      </c>
      <c r="R25" s="769">
        <v>45196</v>
      </c>
      <c r="S25" s="770">
        <v>68000000</v>
      </c>
      <c r="T25" s="1066"/>
      <c r="U25" s="1086"/>
      <c r="V25" s="770"/>
      <c r="W25" s="770"/>
      <c r="X25" s="771">
        <f t="shared" si="1"/>
        <v>102000000</v>
      </c>
      <c r="Y25" s="772"/>
    </row>
    <row r="26" spans="1:25" s="745" customFormat="1" ht="28.15" customHeight="1">
      <c r="A26" s="759">
        <v>19</v>
      </c>
      <c r="B26" s="760" t="s">
        <v>212</v>
      </c>
      <c r="C26" s="761" t="s">
        <v>2601</v>
      </c>
      <c r="D26" s="761" t="s">
        <v>2553</v>
      </c>
      <c r="E26" s="761" t="s">
        <v>2560</v>
      </c>
      <c r="F26" s="760"/>
      <c r="G26" s="762"/>
      <c r="H26" s="763"/>
      <c r="I26" s="760" t="s">
        <v>2602</v>
      </c>
      <c r="J26" s="764">
        <v>45229</v>
      </c>
      <c r="K26" s="765">
        <v>1830700000</v>
      </c>
      <c r="L26" s="760"/>
      <c r="M26" s="760" t="s">
        <v>2515</v>
      </c>
      <c r="N26" s="760" t="s">
        <v>2603</v>
      </c>
      <c r="O26" s="799">
        <v>45289</v>
      </c>
      <c r="P26" s="767">
        <v>1</v>
      </c>
      <c r="Q26" s="777" t="s">
        <v>2604</v>
      </c>
      <c r="R26" s="769">
        <v>45265</v>
      </c>
      <c r="S26" s="770">
        <v>549210000</v>
      </c>
      <c r="T26" s="1066"/>
      <c r="U26" s="1086"/>
      <c r="V26" s="770"/>
      <c r="W26" s="770"/>
      <c r="X26" s="771">
        <f t="shared" si="1"/>
        <v>1281490000</v>
      </c>
      <c r="Y26" s="772"/>
    </row>
    <row r="27" spans="1:25" ht="28.15" customHeight="1">
      <c r="A27" s="759">
        <v>20</v>
      </c>
      <c r="B27" s="760" t="s">
        <v>212</v>
      </c>
      <c r="C27" s="761" t="s">
        <v>2605</v>
      </c>
      <c r="D27" s="761" t="s">
        <v>2553</v>
      </c>
      <c r="E27" s="761" t="s">
        <v>2560</v>
      </c>
      <c r="F27" s="760">
        <v>1</v>
      </c>
      <c r="G27" s="762">
        <v>500000000</v>
      </c>
      <c r="H27" s="763">
        <f t="shared" ref="H27:H47" si="2">F27*G27</f>
        <v>500000000</v>
      </c>
      <c r="I27" s="760" t="s">
        <v>2606</v>
      </c>
      <c r="J27" s="764">
        <v>45062</v>
      </c>
      <c r="K27" s="765">
        <v>493400000</v>
      </c>
      <c r="L27" s="760" t="s">
        <v>2527</v>
      </c>
      <c r="M27" s="760" t="s">
        <v>2515</v>
      </c>
      <c r="N27" s="760" t="s">
        <v>2607</v>
      </c>
      <c r="O27" s="799">
        <v>45231</v>
      </c>
      <c r="P27" s="767">
        <v>1</v>
      </c>
      <c r="Q27" s="767">
        <v>1</v>
      </c>
      <c r="R27" s="769">
        <v>45287</v>
      </c>
      <c r="S27" s="770">
        <v>148020000</v>
      </c>
      <c r="T27" s="1066"/>
      <c r="U27" s="1086"/>
      <c r="V27" s="770"/>
      <c r="W27" s="770"/>
      <c r="X27" s="771">
        <f t="shared" si="1"/>
        <v>345380000</v>
      </c>
      <c r="Y27" s="772"/>
    </row>
    <row r="28" spans="1:25" ht="28.15" customHeight="1">
      <c r="A28" s="759">
        <v>21</v>
      </c>
      <c r="B28" s="760" t="s">
        <v>212</v>
      </c>
      <c r="C28" s="761" t="s">
        <v>2608</v>
      </c>
      <c r="D28" s="761" t="s">
        <v>2609</v>
      </c>
      <c r="E28" s="761" t="s">
        <v>2610</v>
      </c>
      <c r="F28" s="760">
        <v>1</v>
      </c>
      <c r="G28" s="762">
        <v>250000000</v>
      </c>
      <c r="H28" s="763">
        <f t="shared" si="2"/>
        <v>250000000</v>
      </c>
      <c r="I28" s="760" t="s">
        <v>2611</v>
      </c>
      <c r="J28" s="764">
        <v>44965</v>
      </c>
      <c r="K28" s="765">
        <v>250000000</v>
      </c>
      <c r="L28" s="760" t="s">
        <v>2562</v>
      </c>
      <c r="M28" s="760" t="s">
        <v>2515</v>
      </c>
      <c r="N28" s="760" t="s">
        <v>2612</v>
      </c>
      <c r="O28" s="799">
        <v>45084</v>
      </c>
      <c r="P28" s="767">
        <v>1</v>
      </c>
      <c r="Q28" s="777" t="s">
        <v>2613</v>
      </c>
      <c r="R28" s="769">
        <v>44987</v>
      </c>
      <c r="S28" s="770">
        <v>100000000</v>
      </c>
      <c r="T28" s="1066"/>
      <c r="U28" s="1086"/>
      <c r="V28" s="770"/>
      <c r="W28" s="770"/>
      <c r="X28" s="771">
        <f t="shared" si="1"/>
        <v>150000000</v>
      </c>
      <c r="Y28" s="772"/>
    </row>
    <row r="29" spans="1:25" ht="28.15" customHeight="1">
      <c r="A29" s="759">
        <v>22</v>
      </c>
      <c r="B29" s="760" t="s">
        <v>212</v>
      </c>
      <c r="C29" s="761" t="s">
        <v>2614</v>
      </c>
      <c r="D29" s="761" t="s">
        <v>2609</v>
      </c>
      <c r="E29" s="761" t="s">
        <v>2610</v>
      </c>
      <c r="F29" s="760">
        <v>1</v>
      </c>
      <c r="G29" s="762">
        <v>250000000</v>
      </c>
      <c r="H29" s="763">
        <f t="shared" si="2"/>
        <v>250000000</v>
      </c>
      <c r="I29" s="760" t="s">
        <v>2615</v>
      </c>
      <c r="J29" s="764">
        <v>44965</v>
      </c>
      <c r="K29" s="765">
        <v>250000000</v>
      </c>
      <c r="L29" s="760" t="s">
        <v>2562</v>
      </c>
      <c r="M29" s="760" t="s">
        <v>2515</v>
      </c>
      <c r="N29" s="760" t="s">
        <v>2616</v>
      </c>
      <c r="O29" s="799">
        <v>45084</v>
      </c>
      <c r="P29" s="767">
        <v>1</v>
      </c>
      <c r="Q29" s="777" t="s">
        <v>2617</v>
      </c>
      <c r="R29" s="769">
        <v>44987</v>
      </c>
      <c r="S29" s="770">
        <v>100000000</v>
      </c>
      <c r="T29" s="1066"/>
      <c r="U29" s="1086"/>
      <c r="V29" s="770"/>
      <c r="W29" s="770"/>
      <c r="X29" s="771">
        <f t="shared" si="1"/>
        <v>150000000</v>
      </c>
      <c r="Y29" s="772"/>
    </row>
    <row r="30" spans="1:25" ht="28.15" customHeight="1">
      <c r="A30" s="759">
        <v>23</v>
      </c>
      <c r="B30" s="760" t="s">
        <v>212</v>
      </c>
      <c r="C30" s="773" t="s">
        <v>2618</v>
      </c>
      <c r="D30" s="761" t="s">
        <v>2609</v>
      </c>
      <c r="E30" s="761" t="s">
        <v>2610</v>
      </c>
      <c r="F30" s="760">
        <v>1</v>
      </c>
      <c r="G30" s="762">
        <v>250000000</v>
      </c>
      <c r="H30" s="763">
        <f t="shared" si="2"/>
        <v>250000000</v>
      </c>
      <c r="I30" s="760" t="s">
        <v>2619</v>
      </c>
      <c r="J30" s="764">
        <v>44965</v>
      </c>
      <c r="K30" s="765">
        <v>250000000</v>
      </c>
      <c r="L30" s="760" t="s">
        <v>2562</v>
      </c>
      <c r="M30" s="760" t="s">
        <v>2515</v>
      </c>
      <c r="N30" s="760" t="s">
        <v>2620</v>
      </c>
      <c r="O30" s="799">
        <v>45084</v>
      </c>
      <c r="P30" s="767">
        <v>1</v>
      </c>
      <c r="Q30" s="777" t="s">
        <v>2621</v>
      </c>
      <c r="R30" s="769">
        <v>44987</v>
      </c>
      <c r="S30" s="774">
        <v>100000000</v>
      </c>
      <c r="T30" s="1068"/>
      <c r="U30" s="769"/>
      <c r="V30" s="774"/>
      <c r="W30" s="774"/>
      <c r="X30" s="771">
        <f t="shared" si="1"/>
        <v>150000000</v>
      </c>
      <c r="Y30" s="772"/>
    </row>
    <row r="31" spans="1:25" ht="28.15" customHeight="1">
      <c r="A31" s="759">
        <v>24</v>
      </c>
      <c r="B31" s="760" t="s">
        <v>212</v>
      </c>
      <c r="C31" s="761" t="s">
        <v>2622</v>
      </c>
      <c r="D31" s="761" t="s">
        <v>2609</v>
      </c>
      <c r="E31" s="761" t="s">
        <v>2610</v>
      </c>
      <c r="F31" s="760">
        <v>1</v>
      </c>
      <c r="G31" s="762">
        <v>250000000</v>
      </c>
      <c r="H31" s="763">
        <f t="shared" si="2"/>
        <v>250000000</v>
      </c>
      <c r="I31" s="760" t="s">
        <v>2623</v>
      </c>
      <c r="J31" s="764">
        <v>44965</v>
      </c>
      <c r="K31" s="765">
        <v>250000000</v>
      </c>
      <c r="L31" s="760" t="s">
        <v>2562</v>
      </c>
      <c r="M31" s="760" t="s">
        <v>2515</v>
      </c>
      <c r="N31" s="760" t="s">
        <v>2624</v>
      </c>
      <c r="O31" s="799">
        <v>45084</v>
      </c>
      <c r="P31" s="767">
        <v>1</v>
      </c>
      <c r="Q31" s="777" t="s">
        <v>2625</v>
      </c>
      <c r="R31" s="769">
        <v>44991</v>
      </c>
      <c r="S31" s="770">
        <v>100000000</v>
      </c>
      <c r="T31" s="1066"/>
      <c r="U31" s="1086"/>
      <c r="V31" s="770"/>
      <c r="W31" s="770"/>
      <c r="X31" s="771">
        <f t="shared" si="1"/>
        <v>150000000</v>
      </c>
      <c r="Y31" s="772"/>
    </row>
    <row r="32" spans="1:25" ht="28.15" customHeight="1">
      <c r="A32" s="759">
        <v>25</v>
      </c>
      <c r="B32" s="760" t="s">
        <v>212</v>
      </c>
      <c r="C32" s="761" t="s">
        <v>2626</v>
      </c>
      <c r="D32" s="761" t="s">
        <v>2609</v>
      </c>
      <c r="E32" s="761" t="s">
        <v>2610</v>
      </c>
      <c r="F32" s="760">
        <v>1</v>
      </c>
      <c r="G32" s="762">
        <v>250000000</v>
      </c>
      <c r="H32" s="763">
        <f t="shared" si="2"/>
        <v>250000000</v>
      </c>
      <c r="I32" s="760" t="s">
        <v>2627</v>
      </c>
      <c r="J32" s="764">
        <v>44965</v>
      </c>
      <c r="K32" s="765">
        <v>250000000</v>
      </c>
      <c r="L32" s="760" t="s">
        <v>2562</v>
      </c>
      <c r="M32" s="760" t="s">
        <v>2515</v>
      </c>
      <c r="N32" s="760" t="s">
        <v>2628</v>
      </c>
      <c r="O32" s="799">
        <v>45084</v>
      </c>
      <c r="P32" s="767">
        <v>1</v>
      </c>
      <c r="Q32" s="777" t="s">
        <v>2629</v>
      </c>
      <c r="R32" s="769">
        <v>44991</v>
      </c>
      <c r="S32" s="770">
        <v>100000000</v>
      </c>
      <c r="T32" s="1066"/>
      <c r="U32" s="1086"/>
      <c r="V32" s="770"/>
      <c r="W32" s="770"/>
      <c r="X32" s="771">
        <f t="shared" si="1"/>
        <v>150000000</v>
      </c>
      <c r="Y32" s="772"/>
    </row>
    <row r="33" spans="1:25" ht="28.15" customHeight="1">
      <c r="A33" s="759">
        <v>26</v>
      </c>
      <c r="B33" s="760" t="s">
        <v>212</v>
      </c>
      <c r="C33" s="761" t="s">
        <v>2630</v>
      </c>
      <c r="D33" s="761" t="s">
        <v>2609</v>
      </c>
      <c r="E33" s="761" t="s">
        <v>2610</v>
      </c>
      <c r="F33" s="760">
        <v>1</v>
      </c>
      <c r="G33" s="762">
        <v>250000000</v>
      </c>
      <c r="H33" s="763">
        <f t="shared" si="2"/>
        <v>250000000</v>
      </c>
      <c r="I33" s="760" t="s">
        <v>2631</v>
      </c>
      <c r="J33" s="764">
        <v>44965</v>
      </c>
      <c r="K33" s="765">
        <v>250000000</v>
      </c>
      <c r="L33" s="760" t="s">
        <v>2562</v>
      </c>
      <c r="M33" s="760" t="s">
        <v>2515</v>
      </c>
      <c r="N33" s="760" t="s">
        <v>2632</v>
      </c>
      <c r="O33" s="799">
        <v>45084</v>
      </c>
      <c r="P33" s="767">
        <v>1</v>
      </c>
      <c r="Q33" s="777" t="s">
        <v>2633</v>
      </c>
      <c r="R33" s="769">
        <v>44993</v>
      </c>
      <c r="S33" s="770">
        <v>100000000</v>
      </c>
      <c r="T33" s="1066"/>
      <c r="U33" s="1086"/>
      <c r="V33" s="770"/>
      <c r="W33" s="770"/>
      <c r="X33" s="771">
        <f t="shared" si="1"/>
        <v>150000000</v>
      </c>
      <c r="Y33" s="772"/>
    </row>
    <row r="34" spans="1:25" ht="28.15" customHeight="1">
      <c r="A34" s="759">
        <v>27</v>
      </c>
      <c r="B34" s="760" t="s">
        <v>212</v>
      </c>
      <c r="C34" s="761" t="s">
        <v>2634</v>
      </c>
      <c r="D34" s="761" t="s">
        <v>2609</v>
      </c>
      <c r="E34" s="761" t="s">
        <v>2610</v>
      </c>
      <c r="F34" s="760">
        <v>1</v>
      </c>
      <c r="G34" s="762">
        <v>250000000</v>
      </c>
      <c r="H34" s="763">
        <f t="shared" si="2"/>
        <v>250000000</v>
      </c>
      <c r="I34" s="760" t="s">
        <v>2635</v>
      </c>
      <c r="J34" s="764">
        <v>44965</v>
      </c>
      <c r="K34" s="765">
        <v>250000000</v>
      </c>
      <c r="L34" s="760" t="s">
        <v>2562</v>
      </c>
      <c r="M34" s="760" t="s">
        <v>2515</v>
      </c>
      <c r="N34" s="760" t="s">
        <v>2636</v>
      </c>
      <c r="O34" s="799">
        <v>45084</v>
      </c>
      <c r="P34" s="767">
        <v>1</v>
      </c>
      <c r="Q34" s="777" t="s">
        <v>2637</v>
      </c>
      <c r="R34" s="769">
        <v>44993</v>
      </c>
      <c r="S34" s="770">
        <v>100000000</v>
      </c>
      <c r="T34" s="1066"/>
      <c r="U34" s="1086"/>
      <c r="V34" s="770"/>
      <c r="W34" s="770"/>
      <c r="X34" s="771">
        <f t="shared" si="1"/>
        <v>150000000</v>
      </c>
      <c r="Y34" s="772"/>
    </row>
    <row r="35" spans="1:25" ht="28.15" customHeight="1">
      <c r="A35" s="759">
        <v>28</v>
      </c>
      <c r="B35" s="760" t="s">
        <v>212</v>
      </c>
      <c r="C35" s="761" t="s">
        <v>2638</v>
      </c>
      <c r="D35" s="761" t="s">
        <v>2609</v>
      </c>
      <c r="E35" s="761" t="s">
        <v>2610</v>
      </c>
      <c r="F35" s="760">
        <v>1</v>
      </c>
      <c r="G35" s="762">
        <v>250000000</v>
      </c>
      <c r="H35" s="763">
        <f t="shared" si="2"/>
        <v>250000000</v>
      </c>
      <c r="I35" s="760" t="s">
        <v>2639</v>
      </c>
      <c r="J35" s="764">
        <v>44965</v>
      </c>
      <c r="K35" s="765">
        <v>250000000</v>
      </c>
      <c r="L35" s="760" t="s">
        <v>2562</v>
      </c>
      <c r="M35" s="760" t="s">
        <v>2515</v>
      </c>
      <c r="N35" s="760" t="s">
        <v>2640</v>
      </c>
      <c r="O35" s="799">
        <v>45084</v>
      </c>
      <c r="P35" s="767">
        <v>1</v>
      </c>
      <c r="Q35" s="777" t="s">
        <v>2641</v>
      </c>
      <c r="R35" s="769">
        <v>44993</v>
      </c>
      <c r="S35" s="770">
        <v>100000000</v>
      </c>
      <c r="T35" s="1066"/>
      <c r="U35" s="1086"/>
      <c r="V35" s="770"/>
      <c r="W35" s="770"/>
      <c r="X35" s="771">
        <f t="shared" si="1"/>
        <v>150000000</v>
      </c>
      <c r="Y35" s="772"/>
    </row>
    <row r="36" spans="1:25" ht="28.15" customHeight="1">
      <c r="A36" s="759">
        <v>29</v>
      </c>
      <c r="B36" s="760" t="s">
        <v>212</v>
      </c>
      <c r="C36" s="761" t="s">
        <v>2642</v>
      </c>
      <c r="D36" s="761" t="s">
        <v>2609</v>
      </c>
      <c r="E36" s="761" t="s">
        <v>2610</v>
      </c>
      <c r="F36" s="760">
        <v>1</v>
      </c>
      <c r="G36" s="762">
        <v>250000000</v>
      </c>
      <c r="H36" s="763">
        <f t="shared" si="2"/>
        <v>250000000</v>
      </c>
      <c r="I36" s="760" t="s">
        <v>2643</v>
      </c>
      <c r="J36" s="764">
        <v>44965</v>
      </c>
      <c r="K36" s="765">
        <v>250000000</v>
      </c>
      <c r="L36" s="760" t="s">
        <v>2562</v>
      </c>
      <c r="M36" s="760" t="s">
        <v>2515</v>
      </c>
      <c r="N36" s="760" t="s">
        <v>2644</v>
      </c>
      <c r="O36" s="799">
        <v>45084</v>
      </c>
      <c r="P36" s="767">
        <v>1</v>
      </c>
      <c r="Q36" s="777" t="s">
        <v>2645</v>
      </c>
      <c r="R36" s="769">
        <v>44993</v>
      </c>
      <c r="S36" s="770">
        <v>100000000</v>
      </c>
      <c r="T36" s="1066"/>
      <c r="U36" s="1086"/>
      <c r="V36" s="770"/>
      <c r="W36" s="770"/>
      <c r="X36" s="771">
        <f t="shared" si="1"/>
        <v>150000000</v>
      </c>
      <c r="Y36" s="772"/>
    </row>
    <row r="37" spans="1:25" ht="28.15" customHeight="1">
      <c r="A37" s="759">
        <v>30</v>
      </c>
      <c r="B37" s="760" t="s">
        <v>212</v>
      </c>
      <c r="C37" s="761" t="s">
        <v>2646</v>
      </c>
      <c r="D37" s="761" t="s">
        <v>2609</v>
      </c>
      <c r="E37" s="761" t="s">
        <v>2610</v>
      </c>
      <c r="F37" s="760">
        <v>1</v>
      </c>
      <c r="G37" s="762">
        <v>250000000</v>
      </c>
      <c r="H37" s="763">
        <f t="shared" si="2"/>
        <v>250000000</v>
      </c>
      <c r="I37" s="760" t="s">
        <v>2647</v>
      </c>
      <c r="J37" s="764">
        <v>44965</v>
      </c>
      <c r="K37" s="765">
        <v>250000000</v>
      </c>
      <c r="L37" s="760" t="s">
        <v>2562</v>
      </c>
      <c r="M37" s="760" t="s">
        <v>2515</v>
      </c>
      <c r="N37" s="760" t="s">
        <v>2648</v>
      </c>
      <c r="O37" s="799">
        <v>45084</v>
      </c>
      <c r="P37" s="767">
        <v>1</v>
      </c>
      <c r="Q37" s="777" t="s">
        <v>2649</v>
      </c>
      <c r="R37" s="769">
        <v>44993</v>
      </c>
      <c r="S37" s="770">
        <v>100000000</v>
      </c>
      <c r="T37" s="1066"/>
      <c r="U37" s="1086"/>
      <c r="V37" s="770"/>
      <c r="W37" s="770"/>
      <c r="X37" s="771">
        <f t="shared" si="1"/>
        <v>150000000</v>
      </c>
      <c r="Y37" s="772"/>
    </row>
    <row r="38" spans="1:25" s="745" customFormat="1" ht="28.15" customHeight="1">
      <c r="A38" s="759">
        <v>31</v>
      </c>
      <c r="B38" s="760" t="s">
        <v>212</v>
      </c>
      <c r="C38" s="761" t="s">
        <v>2650</v>
      </c>
      <c r="D38" s="761" t="s">
        <v>2609</v>
      </c>
      <c r="E38" s="761" t="s">
        <v>2610</v>
      </c>
      <c r="F38" s="760">
        <v>1</v>
      </c>
      <c r="G38" s="762">
        <v>250000000</v>
      </c>
      <c r="H38" s="763">
        <f t="shared" si="2"/>
        <v>250000000</v>
      </c>
      <c r="I38" s="760" t="s">
        <v>2651</v>
      </c>
      <c r="J38" s="764">
        <v>44965</v>
      </c>
      <c r="K38" s="765">
        <v>250000000</v>
      </c>
      <c r="L38" s="760" t="s">
        <v>2562</v>
      </c>
      <c r="M38" s="760" t="s">
        <v>2515</v>
      </c>
      <c r="N38" s="760" t="s">
        <v>2652</v>
      </c>
      <c r="O38" s="799">
        <v>45084</v>
      </c>
      <c r="P38" s="767">
        <v>1</v>
      </c>
      <c r="Q38" s="777" t="s">
        <v>2653</v>
      </c>
      <c r="R38" s="769">
        <v>44999</v>
      </c>
      <c r="S38" s="770">
        <v>100000000</v>
      </c>
      <c r="T38" s="1066"/>
      <c r="U38" s="1086"/>
      <c r="V38" s="770"/>
      <c r="W38" s="770"/>
      <c r="X38" s="771">
        <f t="shared" si="1"/>
        <v>150000000</v>
      </c>
      <c r="Y38" s="772"/>
    </row>
    <row r="39" spans="1:25" ht="28.15" customHeight="1">
      <c r="A39" s="759">
        <v>32</v>
      </c>
      <c r="B39" s="760" t="s">
        <v>212</v>
      </c>
      <c r="C39" s="761" t="s">
        <v>2654</v>
      </c>
      <c r="D39" s="761" t="s">
        <v>2609</v>
      </c>
      <c r="E39" s="761" t="s">
        <v>2610</v>
      </c>
      <c r="F39" s="760">
        <v>1</v>
      </c>
      <c r="G39" s="762">
        <v>250000000</v>
      </c>
      <c r="H39" s="763">
        <f t="shared" si="2"/>
        <v>250000000</v>
      </c>
      <c r="I39" s="760" t="s">
        <v>2655</v>
      </c>
      <c r="J39" s="764">
        <v>44965</v>
      </c>
      <c r="K39" s="765">
        <v>250000000</v>
      </c>
      <c r="L39" s="760" t="s">
        <v>2562</v>
      </c>
      <c r="M39" s="760" t="s">
        <v>2515</v>
      </c>
      <c r="N39" s="760" t="s">
        <v>2656</v>
      </c>
      <c r="O39" s="799">
        <v>45084</v>
      </c>
      <c r="P39" s="767">
        <v>1</v>
      </c>
      <c r="Q39" s="777" t="s">
        <v>2657</v>
      </c>
      <c r="R39" s="769">
        <v>44999</v>
      </c>
      <c r="S39" s="770">
        <v>100000000</v>
      </c>
      <c r="T39" s="1066"/>
      <c r="U39" s="1086"/>
      <c r="V39" s="770"/>
      <c r="W39" s="770"/>
      <c r="X39" s="771">
        <f t="shared" si="1"/>
        <v>150000000</v>
      </c>
      <c r="Y39" s="772"/>
    </row>
    <row r="40" spans="1:25" ht="28.15" customHeight="1">
      <c r="A40" s="759">
        <v>33</v>
      </c>
      <c r="B40" s="760" t="s">
        <v>212</v>
      </c>
      <c r="C40" s="761" t="s">
        <v>2658</v>
      </c>
      <c r="D40" s="761" t="s">
        <v>2609</v>
      </c>
      <c r="E40" s="761" t="s">
        <v>2610</v>
      </c>
      <c r="F40" s="760">
        <v>1</v>
      </c>
      <c r="G40" s="762">
        <v>250000000</v>
      </c>
      <c r="H40" s="763">
        <f t="shared" si="2"/>
        <v>250000000</v>
      </c>
      <c r="I40" s="760" t="s">
        <v>2659</v>
      </c>
      <c r="J40" s="764">
        <v>44965</v>
      </c>
      <c r="K40" s="765">
        <v>250000000</v>
      </c>
      <c r="L40" s="760" t="s">
        <v>2562</v>
      </c>
      <c r="M40" s="760" t="s">
        <v>2515</v>
      </c>
      <c r="N40" s="760" t="s">
        <v>2660</v>
      </c>
      <c r="O40" s="799">
        <v>45084</v>
      </c>
      <c r="P40" s="767">
        <v>1</v>
      </c>
      <c r="Q40" s="777" t="s">
        <v>2661</v>
      </c>
      <c r="R40" s="769">
        <v>44999</v>
      </c>
      <c r="S40" s="770">
        <v>100000000</v>
      </c>
      <c r="T40" s="1066"/>
      <c r="U40" s="1086"/>
      <c r="V40" s="770"/>
      <c r="W40" s="770"/>
      <c r="X40" s="771">
        <f t="shared" si="1"/>
        <v>150000000</v>
      </c>
      <c r="Y40" s="772"/>
    </row>
    <row r="41" spans="1:25" ht="28.15" customHeight="1">
      <c r="A41" s="759">
        <v>34</v>
      </c>
      <c r="B41" s="760" t="s">
        <v>212</v>
      </c>
      <c r="C41" s="761" t="s">
        <v>2662</v>
      </c>
      <c r="D41" s="761" t="s">
        <v>2609</v>
      </c>
      <c r="E41" s="761" t="s">
        <v>2610</v>
      </c>
      <c r="F41" s="760">
        <v>1</v>
      </c>
      <c r="G41" s="762">
        <v>250000000</v>
      </c>
      <c r="H41" s="763">
        <f t="shared" si="2"/>
        <v>250000000</v>
      </c>
      <c r="I41" s="760" t="s">
        <v>2663</v>
      </c>
      <c r="J41" s="764">
        <v>44965</v>
      </c>
      <c r="K41" s="765">
        <v>250000000</v>
      </c>
      <c r="L41" s="760" t="s">
        <v>2562</v>
      </c>
      <c r="M41" s="760" t="s">
        <v>2515</v>
      </c>
      <c r="N41" s="760" t="s">
        <v>2664</v>
      </c>
      <c r="O41" s="799">
        <v>45084</v>
      </c>
      <c r="P41" s="767">
        <v>1</v>
      </c>
      <c r="Q41" s="777" t="s">
        <v>2665</v>
      </c>
      <c r="R41" s="769">
        <v>44999</v>
      </c>
      <c r="S41" s="770">
        <v>100000000</v>
      </c>
      <c r="T41" s="1066"/>
      <c r="U41" s="1086"/>
      <c r="V41" s="770"/>
      <c r="W41" s="770"/>
      <c r="X41" s="771">
        <f t="shared" si="1"/>
        <v>150000000</v>
      </c>
      <c r="Y41" s="772"/>
    </row>
    <row r="42" spans="1:25" ht="28.15" customHeight="1">
      <c r="A42" s="759">
        <v>35</v>
      </c>
      <c r="B42" s="760" t="s">
        <v>212</v>
      </c>
      <c r="C42" s="761" t="s">
        <v>2666</v>
      </c>
      <c r="D42" s="761" t="s">
        <v>2609</v>
      </c>
      <c r="E42" s="761" t="s">
        <v>2610</v>
      </c>
      <c r="F42" s="760">
        <v>1</v>
      </c>
      <c r="G42" s="762">
        <v>250000000</v>
      </c>
      <c r="H42" s="763">
        <f t="shared" si="2"/>
        <v>250000000</v>
      </c>
      <c r="I42" s="760" t="s">
        <v>2667</v>
      </c>
      <c r="J42" s="764">
        <v>45019</v>
      </c>
      <c r="K42" s="765">
        <v>250000000</v>
      </c>
      <c r="L42" s="760" t="s">
        <v>2562</v>
      </c>
      <c r="M42" s="760" t="s">
        <v>2515</v>
      </c>
      <c r="N42" s="760" t="s">
        <v>2668</v>
      </c>
      <c r="O42" s="799">
        <v>45175</v>
      </c>
      <c r="P42" s="767">
        <v>1</v>
      </c>
      <c r="Q42" s="777" t="s">
        <v>2669</v>
      </c>
      <c r="R42" s="769">
        <v>45034</v>
      </c>
      <c r="S42" s="770">
        <v>100000000</v>
      </c>
      <c r="T42" s="1066"/>
      <c r="U42" s="1086"/>
      <c r="V42" s="770"/>
      <c r="W42" s="770"/>
      <c r="X42" s="771">
        <f t="shared" si="1"/>
        <v>150000000</v>
      </c>
      <c r="Y42" s="772"/>
    </row>
    <row r="43" spans="1:25" ht="28.15" customHeight="1">
      <c r="A43" s="759">
        <v>36</v>
      </c>
      <c r="B43" s="760" t="s">
        <v>212</v>
      </c>
      <c r="C43" s="761" t="s">
        <v>2670</v>
      </c>
      <c r="D43" s="761" t="s">
        <v>2609</v>
      </c>
      <c r="E43" s="761" t="s">
        <v>2610</v>
      </c>
      <c r="F43" s="760">
        <v>1</v>
      </c>
      <c r="G43" s="762">
        <v>250000000</v>
      </c>
      <c r="H43" s="763">
        <f t="shared" si="2"/>
        <v>250000000</v>
      </c>
      <c r="I43" s="760" t="s">
        <v>2671</v>
      </c>
      <c r="J43" s="764">
        <v>45019</v>
      </c>
      <c r="K43" s="765">
        <v>250000000</v>
      </c>
      <c r="L43" s="760" t="s">
        <v>2562</v>
      </c>
      <c r="M43" s="760" t="s">
        <v>2515</v>
      </c>
      <c r="N43" s="760" t="s">
        <v>2672</v>
      </c>
      <c r="O43" s="799">
        <v>45175</v>
      </c>
      <c r="P43" s="767">
        <v>1</v>
      </c>
      <c r="Q43" s="777" t="s">
        <v>2673</v>
      </c>
      <c r="R43" s="769">
        <v>45034</v>
      </c>
      <c r="S43" s="770">
        <v>100000000</v>
      </c>
      <c r="T43" s="1066"/>
      <c r="U43" s="1086"/>
      <c r="V43" s="770"/>
      <c r="W43" s="770"/>
      <c r="X43" s="771">
        <f t="shared" si="1"/>
        <v>150000000</v>
      </c>
      <c r="Y43" s="772"/>
    </row>
    <row r="44" spans="1:25" ht="28.15" customHeight="1">
      <c r="A44" s="759">
        <v>37</v>
      </c>
      <c r="B44" s="760" t="s">
        <v>212</v>
      </c>
      <c r="C44" s="761" t="s">
        <v>2674</v>
      </c>
      <c r="D44" s="761" t="s">
        <v>2609</v>
      </c>
      <c r="E44" s="761" t="s">
        <v>2610</v>
      </c>
      <c r="F44" s="760">
        <v>1</v>
      </c>
      <c r="G44" s="762">
        <v>250000000</v>
      </c>
      <c r="H44" s="763">
        <f t="shared" si="2"/>
        <v>250000000</v>
      </c>
      <c r="I44" s="760" t="s">
        <v>2675</v>
      </c>
      <c r="J44" s="764">
        <v>45019</v>
      </c>
      <c r="K44" s="765">
        <v>250000000</v>
      </c>
      <c r="L44" s="760" t="s">
        <v>2562</v>
      </c>
      <c r="M44" s="760" t="s">
        <v>2515</v>
      </c>
      <c r="N44" s="760" t="s">
        <v>2676</v>
      </c>
      <c r="O44" s="799">
        <v>45175</v>
      </c>
      <c r="P44" s="767">
        <v>1</v>
      </c>
      <c r="Q44" s="777" t="s">
        <v>2677</v>
      </c>
      <c r="R44" s="769">
        <v>45034</v>
      </c>
      <c r="S44" s="774">
        <v>100000000</v>
      </c>
      <c r="T44" s="1068"/>
      <c r="U44" s="769"/>
      <c r="V44" s="774"/>
      <c r="W44" s="774"/>
      <c r="X44" s="771">
        <f t="shared" si="1"/>
        <v>150000000</v>
      </c>
      <c r="Y44" s="772"/>
    </row>
    <row r="45" spans="1:25" ht="28.15" customHeight="1">
      <c r="A45" s="759">
        <v>38</v>
      </c>
      <c r="B45" s="760" t="s">
        <v>212</v>
      </c>
      <c r="C45" s="761" t="s">
        <v>2678</v>
      </c>
      <c r="D45" s="761" t="s">
        <v>2609</v>
      </c>
      <c r="E45" s="761" t="s">
        <v>2610</v>
      </c>
      <c r="F45" s="760">
        <v>1</v>
      </c>
      <c r="G45" s="762">
        <v>550000000</v>
      </c>
      <c r="H45" s="763">
        <f t="shared" si="2"/>
        <v>550000000</v>
      </c>
      <c r="I45" s="760" t="s">
        <v>2679</v>
      </c>
      <c r="J45" s="764">
        <v>45062</v>
      </c>
      <c r="K45" s="765">
        <v>545000000</v>
      </c>
      <c r="L45" s="760" t="s">
        <v>2562</v>
      </c>
      <c r="M45" s="760" t="s">
        <v>2515</v>
      </c>
      <c r="N45" s="760" t="s">
        <v>2680</v>
      </c>
      <c r="O45" s="799">
        <v>45218</v>
      </c>
      <c r="P45" s="767">
        <v>1</v>
      </c>
      <c r="Q45" s="777" t="s">
        <v>2681</v>
      </c>
      <c r="R45" s="769">
        <v>45113</v>
      </c>
      <c r="S45" s="770">
        <v>163500000</v>
      </c>
      <c r="T45" s="1066"/>
      <c r="U45" s="1086"/>
      <c r="V45" s="770"/>
      <c r="W45" s="770"/>
      <c r="X45" s="771">
        <f t="shared" si="1"/>
        <v>381500000</v>
      </c>
      <c r="Y45" s="772"/>
    </row>
    <row r="46" spans="1:25" ht="28.15" customHeight="1">
      <c r="A46" s="759">
        <v>39</v>
      </c>
      <c r="B46" s="760" t="s">
        <v>212</v>
      </c>
      <c r="C46" s="761" t="s">
        <v>2682</v>
      </c>
      <c r="D46" s="761" t="s">
        <v>2683</v>
      </c>
      <c r="E46" s="761" t="s">
        <v>2684</v>
      </c>
      <c r="F46" s="760">
        <v>1</v>
      </c>
      <c r="G46" s="762">
        <v>1000000000</v>
      </c>
      <c r="H46" s="763">
        <f t="shared" si="2"/>
        <v>1000000000</v>
      </c>
      <c r="I46" s="760" t="s">
        <v>2685</v>
      </c>
      <c r="J46" s="764">
        <v>45048</v>
      </c>
      <c r="K46" s="765">
        <v>991000000</v>
      </c>
      <c r="L46" s="760" t="s">
        <v>2686</v>
      </c>
      <c r="M46" s="760" t="s">
        <v>2528</v>
      </c>
      <c r="N46" s="760" t="s">
        <v>2687</v>
      </c>
      <c r="O46" s="799">
        <v>45090</v>
      </c>
      <c r="P46" s="767">
        <v>1</v>
      </c>
      <c r="Q46" s="777" t="s">
        <v>2119</v>
      </c>
      <c r="R46" s="769" t="s">
        <v>2119</v>
      </c>
      <c r="S46" s="770"/>
      <c r="T46" s="1066"/>
      <c r="U46" s="1086"/>
      <c r="V46" s="770"/>
      <c r="W46" s="770"/>
      <c r="X46" s="771">
        <f t="shared" si="1"/>
        <v>991000000</v>
      </c>
      <c r="Y46" s="772"/>
    </row>
    <row r="47" spans="1:25" ht="28.15" customHeight="1">
      <c r="A47" s="759">
        <v>40</v>
      </c>
      <c r="B47" s="760" t="s">
        <v>212</v>
      </c>
      <c r="C47" s="761" t="s">
        <v>2688</v>
      </c>
      <c r="D47" s="761" t="s">
        <v>2689</v>
      </c>
      <c r="E47" s="761" t="s">
        <v>2689</v>
      </c>
      <c r="F47" s="760">
        <v>1</v>
      </c>
      <c r="G47" s="762">
        <v>2787960000</v>
      </c>
      <c r="H47" s="763">
        <f t="shared" si="2"/>
        <v>2787960000</v>
      </c>
      <c r="I47" s="760" t="s">
        <v>2690</v>
      </c>
      <c r="J47" s="764">
        <v>44764</v>
      </c>
      <c r="K47" s="765">
        <v>3982800000</v>
      </c>
      <c r="L47" s="760" t="s">
        <v>2691</v>
      </c>
      <c r="M47" s="760" t="s">
        <v>2692</v>
      </c>
      <c r="N47" s="760" t="s">
        <v>2693</v>
      </c>
      <c r="O47" s="799">
        <v>45009</v>
      </c>
      <c r="P47" s="767">
        <v>1</v>
      </c>
      <c r="Q47" s="777" t="s">
        <v>2694</v>
      </c>
      <c r="R47" s="769">
        <v>44776</v>
      </c>
      <c r="S47" s="770">
        <v>1194840000</v>
      </c>
      <c r="T47" s="1067" t="s">
        <v>2695</v>
      </c>
      <c r="U47" s="1086">
        <v>45964</v>
      </c>
      <c r="V47" s="770">
        <v>1228578980</v>
      </c>
      <c r="W47" s="770"/>
      <c r="X47" s="771">
        <f>K47*P47-S49-V47</f>
        <v>782735020</v>
      </c>
      <c r="Y47" s="772"/>
    </row>
    <row r="48" spans="1:25" ht="28.15" customHeight="1">
      <c r="A48" s="759"/>
      <c r="B48" s="760"/>
      <c r="C48" s="761"/>
      <c r="D48" s="761"/>
      <c r="E48" s="761"/>
      <c r="F48" s="760"/>
      <c r="G48" s="762"/>
      <c r="H48" s="763"/>
      <c r="I48" s="760"/>
      <c r="J48" s="764"/>
      <c r="K48" s="765"/>
      <c r="L48" s="760"/>
      <c r="M48" s="760"/>
      <c r="N48" s="760"/>
      <c r="O48" s="799"/>
      <c r="P48" s="767"/>
      <c r="Q48" s="777" t="s">
        <v>2696</v>
      </c>
      <c r="R48" s="769">
        <v>44967</v>
      </c>
      <c r="S48" s="775">
        <v>776646000</v>
      </c>
      <c r="T48" s="1069"/>
      <c r="U48" s="1090"/>
      <c r="V48" s="775"/>
      <c r="W48" s="775"/>
      <c r="X48" s="771"/>
      <c r="Y48" s="772"/>
    </row>
    <row r="49" spans="1:25" ht="28.15" customHeight="1">
      <c r="A49" s="759"/>
      <c r="B49" s="760"/>
      <c r="C49" s="761"/>
      <c r="D49" s="761"/>
      <c r="E49" s="761"/>
      <c r="F49" s="760"/>
      <c r="G49" s="762"/>
      <c r="H49" s="763"/>
      <c r="I49" s="760"/>
      <c r="J49" s="764"/>
      <c r="K49" s="765"/>
      <c r="L49" s="760"/>
      <c r="M49" s="760"/>
      <c r="N49" s="760"/>
      <c r="O49" s="799"/>
      <c r="P49" s="767"/>
      <c r="Q49" s="777"/>
      <c r="R49" s="769"/>
      <c r="S49" s="776">
        <f>SUM(S47:S48)</f>
        <v>1971486000</v>
      </c>
      <c r="T49" s="1070"/>
      <c r="U49" s="1091"/>
      <c r="V49" s="776"/>
      <c r="W49" s="776"/>
      <c r="X49" s="771"/>
      <c r="Y49" s="772"/>
    </row>
    <row r="50" spans="1:25" s="745" customFormat="1" ht="28.15" customHeight="1">
      <c r="A50" s="759">
        <v>41</v>
      </c>
      <c r="B50" s="760" t="s">
        <v>212</v>
      </c>
      <c r="C50" s="761" t="s">
        <v>2697</v>
      </c>
      <c r="D50" s="761"/>
      <c r="E50" s="761"/>
      <c r="F50" s="760">
        <v>2</v>
      </c>
      <c r="G50" s="762">
        <v>503930000</v>
      </c>
      <c r="H50" s="763">
        <f>F50*G50</f>
        <v>1007860000</v>
      </c>
      <c r="I50" s="760" t="s">
        <v>2698</v>
      </c>
      <c r="J50" s="764">
        <v>45017</v>
      </c>
      <c r="K50" s="765">
        <v>1007860000</v>
      </c>
      <c r="L50" s="760" t="s">
        <v>2699</v>
      </c>
      <c r="M50" s="760"/>
      <c r="N50" s="760" t="s">
        <v>2700</v>
      </c>
      <c r="O50" s="799">
        <v>45072</v>
      </c>
      <c r="P50" s="767">
        <v>1</v>
      </c>
      <c r="Q50" s="777" t="s">
        <v>2119</v>
      </c>
      <c r="R50" s="768" t="s">
        <v>2119</v>
      </c>
      <c r="S50" s="770">
        <v>0</v>
      </c>
      <c r="T50" s="1066" t="s">
        <v>2701</v>
      </c>
      <c r="U50" s="1086" t="s">
        <v>2702</v>
      </c>
      <c r="V50" s="770">
        <v>503930000</v>
      </c>
      <c r="W50" s="770"/>
      <c r="X50" s="771">
        <f>K50*P50-V50</f>
        <v>503930000</v>
      </c>
      <c r="Y50" s="772"/>
    </row>
    <row r="51" spans="1:25" ht="28.15" customHeight="1">
      <c r="A51" s="759">
        <v>42</v>
      </c>
      <c r="B51" s="760" t="s">
        <v>212</v>
      </c>
      <c r="C51" s="761" t="s">
        <v>2703</v>
      </c>
      <c r="D51" s="761" t="s">
        <v>2704</v>
      </c>
      <c r="E51" s="761" t="s">
        <v>2512</v>
      </c>
      <c r="F51" s="760">
        <v>1</v>
      </c>
      <c r="G51" s="762">
        <v>1200000000</v>
      </c>
      <c r="H51" s="763">
        <f>F51*G51</f>
        <v>1200000000</v>
      </c>
      <c r="I51" s="760" t="s">
        <v>2705</v>
      </c>
      <c r="J51" s="764">
        <v>45160</v>
      </c>
      <c r="K51" s="765">
        <v>1196637900</v>
      </c>
      <c r="L51" s="760" t="s">
        <v>2520</v>
      </c>
      <c r="M51" s="760" t="s">
        <v>2515</v>
      </c>
      <c r="N51" s="760" t="s">
        <v>2706</v>
      </c>
      <c r="O51" s="799">
        <v>45338</v>
      </c>
      <c r="P51" s="767">
        <v>1</v>
      </c>
      <c r="Q51" s="777" t="s">
        <v>2707</v>
      </c>
      <c r="R51" s="769">
        <v>45287</v>
      </c>
      <c r="S51" s="770">
        <v>358991100</v>
      </c>
      <c r="T51" s="1067" t="s">
        <v>2708</v>
      </c>
      <c r="U51" s="1086">
        <v>45936</v>
      </c>
      <c r="V51" s="770">
        <v>442756023</v>
      </c>
      <c r="W51" s="770"/>
      <c r="X51" s="771">
        <f>K51*P51-S51-V51</f>
        <v>394890777</v>
      </c>
      <c r="Y51" s="772"/>
    </row>
    <row r="52" spans="1:25" ht="28.15" customHeight="1">
      <c r="A52" s="759">
        <v>43</v>
      </c>
      <c r="B52" s="760" t="s">
        <v>212</v>
      </c>
      <c r="C52" s="761" t="s">
        <v>2709</v>
      </c>
      <c r="D52" s="761" t="s">
        <v>2710</v>
      </c>
      <c r="E52" s="761" t="s">
        <v>2532</v>
      </c>
      <c r="F52" s="760">
        <v>1</v>
      </c>
      <c r="G52" s="762">
        <v>500000000</v>
      </c>
      <c r="H52" s="763">
        <f>F52*G52</f>
        <v>500000000</v>
      </c>
      <c r="I52" s="760" t="s">
        <v>2711</v>
      </c>
      <c r="J52" s="764" t="s">
        <v>2712</v>
      </c>
      <c r="K52" s="765">
        <v>494000000</v>
      </c>
      <c r="L52" s="760" t="s">
        <v>2686</v>
      </c>
      <c r="M52" s="760" t="s">
        <v>2528</v>
      </c>
      <c r="N52" s="760" t="s">
        <v>2713</v>
      </c>
      <c r="O52" s="799">
        <v>45313</v>
      </c>
      <c r="P52" s="767">
        <v>1</v>
      </c>
      <c r="Q52" s="777" t="s">
        <v>2714</v>
      </c>
      <c r="R52" s="769">
        <v>45173</v>
      </c>
      <c r="S52" s="770">
        <v>148200000</v>
      </c>
      <c r="T52" s="1066"/>
      <c r="U52" s="1086"/>
      <c r="V52" s="770"/>
      <c r="W52" s="770"/>
      <c r="X52" s="771">
        <f>K52*P52-S52-V52</f>
        <v>345800000</v>
      </c>
      <c r="Y52" s="772"/>
    </row>
    <row r="53" spans="1:25" ht="28.15" customHeight="1">
      <c r="A53" s="864">
        <v>44</v>
      </c>
      <c r="B53" s="1266" t="s">
        <v>212</v>
      </c>
      <c r="C53" s="866" t="s">
        <v>2715</v>
      </c>
      <c r="D53" s="866" t="s">
        <v>2710</v>
      </c>
      <c r="E53" s="866" t="s">
        <v>2532</v>
      </c>
      <c r="F53" s="1266">
        <v>1</v>
      </c>
      <c r="G53" s="1100">
        <v>500000000</v>
      </c>
      <c r="H53" s="1101">
        <f>F53*G53</f>
        <v>500000000</v>
      </c>
      <c r="I53" s="1266" t="s">
        <v>2716</v>
      </c>
      <c r="J53" s="1102" t="s">
        <v>2712</v>
      </c>
      <c r="K53" s="894">
        <v>493000000</v>
      </c>
      <c r="L53" s="1266" t="s">
        <v>2717</v>
      </c>
      <c r="M53" s="1266" t="s">
        <v>2528</v>
      </c>
      <c r="N53" s="1266" t="s">
        <v>2713</v>
      </c>
      <c r="O53" s="871">
        <v>45313</v>
      </c>
      <c r="P53" s="1103">
        <v>1</v>
      </c>
      <c r="Q53" s="1104" t="s">
        <v>2718</v>
      </c>
      <c r="R53" s="1269">
        <v>45287</v>
      </c>
      <c r="S53" s="856">
        <v>147900000</v>
      </c>
      <c r="T53" s="1078"/>
      <c r="U53" s="1098"/>
      <c r="V53" s="856"/>
      <c r="W53" s="856"/>
      <c r="X53" s="1105">
        <f>K53*P53-S53-V53</f>
        <v>345100000</v>
      </c>
      <c r="Y53" s="875"/>
    </row>
    <row r="54" spans="1:25" ht="28.15" customHeight="1">
      <c r="A54" s="759">
        <v>45</v>
      </c>
      <c r="B54" s="760" t="s">
        <v>212</v>
      </c>
      <c r="C54" s="761" t="s">
        <v>2719</v>
      </c>
      <c r="D54" s="761" t="s">
        <v>2710</v>
      </c>
      <c r="E54" s="761" t="s">
        <v>2532</v>
      </c>
      <c r="F54" s="760">
        <v>1</v>
      </c>
      <c r="G54" s="762">
        <v>500000000</v>
      </c>
      <c r="H54" s="763">
        <f>F54*G54</f>
        <v>500000000</v>
      </c>
      <c r="I54" s="760" t="s">
        <v>2720</v>
      </c>
      <c r="J54" s="764">
        <v>45113</v>
      </c>
      <c r="K54" s="765">
        <v>495000000</v>
      </c>
      <c r="L54" s="760" t="s">
        <v>2686</v>
      </c>
      <c r="M54" s="760" t="s">
        <v>2528</v>
      </c>
      <c r="N54" s="760" t="s">
        <v>2721</v>
      </c>
      <c r="O54" s="799">
        <v>45313</v>
      </c>
      <c r="P54" s="767">
        <v>1</v>
      </c>
      <c r="Q54" s="777" t="s">
        <v>2722</v>
      </c>
      <c r="R54" s="769">
        <v>45287</v>
      </c>
      <c r="S54" s="770">
        <v>148500000</v>
      </c>
      <c r="T54" s="1066"/>
      <c r="U54" s="1086"/>
      <c r="V54" s="770"/>
      <c r="W54" s="770"/>
      <c r="X54" s="771">
        <f>K54*P54-S54-V54</f>
        <v>346500000</v>
      </c>
      <c r="Y54" s="772"/>
    </row>
    <row r="55" spans="1:25" ht="28.15" customHeight="1">
      <c r="A55" s="759">
        <v>46</v>
      </c>
      <c r="B55" s="760" t="s">
        <v>212</v>
      </c>
      <c r="C55" s="761" t="s">
        <v>2723</v>
      </c>
      <c r="D55" s="761" t="s">
        <v>2512</v>
      </c>
      <c r="E55" s="761" t="s">
        <v>2512</v>
      </c>
      <c r="F55" s="760">
        <v>1</v>
      </c>
      <c r="G55" s="762"/>
      <c r="H55" s="763"/>
      <c r="I55" s="760" t="s">
        <v>2724</v>
      </c>
      <c r="J55" s="764">
        <v>45135</v>
      </c>
      <c r="K55" s="765">
        <v>4848047000</v>
      </c>
      <c r="L55" s="760" t="s">
        <v>2725</v>
      </c>
      <c r="M55" s="760"/>
      <c r="N55" s="760" t="s">
        <v>2726</v>
      </c>
      <c r="O55" s="799">
        <v>45299</v>
      </c>
      <c r="P55" s="767">
        <v>1</v>
      </c>
      <c r="Q55" s="777" t="s">
        <v>2727</v>
      </c>
      <c r="R55" s="764">
        <v>45218</v>
      </c>
      <c r="S55" s="770">
        <v>1454414100</v>
      </c>
      <c r="T55" s="1066"/>
      <c r="U55" s="1086"/>
      <c r="V55" s="770"/>
      <c r="W55" s="770"/>
      <c r="X55" s="771">
        <f>K55*P55-S57</f>
        <v>2375543030</v>
      </c>
      <c r="Y55" s="772"/>
    </row>
    <row r="56" spans="1:25" ht="28.15" customHeight="1">
      <c r="A56" s="759"/>
      <c r="B56" s="760"/>
      <c r="C56" s="761"/>
      <c r="D56" s="761"/>
      <c r="E56" s="761"/>
      <c r="F56" s="760"/>
      <c r="G56" s="762"/>
      <c r="H56" s="763"/>
      <c r="I56" s="760"/>
      <c r="J56" s="764"/>
      <c r="K56" s="765"/>
      <c r="L56" s="760"/>
      <c r="M56" s="760"/>
      <c r="N56" s="760"/>
      <c r="O56" s="799"/>
      <c r="P56" s="767"/>
      <c r="Q56" s="777" t="s">
        <v>2728</v>
      </c>
      <c r="R56" s="764" t="s">
        <v>2728</v>
      </c>
      <c r="S56" s="770">
        <v>1018089870</v>
      </c>
      <c r="T56" s="1066"/>
      <c r="U56" s="1086"/>
      <c r="V56" s="770"/>
      <c r="W56" s="770"/>
      <c r="X56" s="771"/>
      <c r="Y56" s="772"/>
    </row>
    <row r="57" spans="1:25" ht="28.15" customHeight="1">
      <c r="A57" s="759"/>
      <c r="B57" s="760"/>
      <c r="C57" s="761"/>
      <c r="D57" s="761"/>
      <c r="E57" s="761"/>
      <c r="F57" s="760"/>
      <c r="G57" s="762"/>
      <c r="H57" s="763"/>
      <c r="I57" s="760"/>
      <c r="J57" s="764"/>
      <c r="K57" s="765"/>
      <c r="L57" s="760"/>
      <c r="M57" s="760"/>
      <c r="N57" s="760"/>
      <c r="O57" s="799"/>
      <c r="P57" s="767"/>
      <c r="Q57" s="777"/>
      <c r="R57" s="764"/>
      <c r="S57" s="770">
        <f>SUM(S55:S56)</f>
        <v>2472503970</v>
      </c>
      <c r="T57" s="1066"/>
      <c r="U57" s="1086"/>
      <c r="V57" s="770"/>
      <c r="W57" s="770"/>
      <c r="X57" s="771"/>
      <c r="Y57" s="772"/>
    </row>
    <row r="58" spans="1:25" ht="28.15" customHeight="1">
      <c r="A58" s="759">
        <v>47</v>
      </c>
      <c r="B58" s="760" t="s">
        <v>212</v>
      </c>
      <c r="C58" s="761" t="s">
        <v>2729</v>
      </c>
      <c r="D58" s="761" t="s">
        <v>2730</v>
      </c>
      <c r="E58" s="761" t="s">
        <v>2731</v>
      </c>
      <c r="F58" s="760">
        <v>1</v>
      </c>
      <c r="G58" s="762">
        <v>615956250</v>
      </c>
      <c r="H58" s="763">
        <f t="shared" ref="H58:H62" si="3">F58*G58</f>
        <v>615956250</v>
      </c>
      <c r="I58" s="760" t="s">
        <v>2732</v>
      </c>
      <c r="J58" s="764">
        <v>45428</v>
      </c>
      <c r="K58" s="765">
        <v>615956250</v>
      </c>
      <c r="L58" s="760" t="s">
        <v>2733</v>
      </c>
      <c r="M58" s="760" t="s">
        <v>2119</v>
      </c>
      <c r="N58" s="760" t="s">
        <v>2734</v>
      </c>
      <c r="O58" s="799">
        <v>45657</v>
      </c>
      <c r="P58" s="767">
        <v>0.72350000000000003</v>
      </c>
      <c r="Q58" s="777" t="s">
        <v>2735</v>
      </c>
      <c r="R58" s="764">
        <v>45475</v>
      </c>
      <c r="S58" s="770">
        <v>153989063</v>
      </c>
      <c r="T58" s="1066"/>
      <c r="U58" s="1086"/>
      <c r="V58" s="770"/>
      <c r="W58" s="770"/>
      <c r="X58" s="771"/>
      <c r="Y58" s="772"/>
    </row>
    <row r="59" spans="1:25" ht="28.15" customHeight="1">
      <c r="A59" s="759"/>
      <c r="B59" s="760"/>
      <c r="C59" s="761"/>
      <c r="D59" s="761"/>
      <c r="E59" s="761"/>
      <c r="F59" s="760"/>
      <c r="G59" s="762"/>
      <c r="H59" s="763"/>
      <c r="I59" s="760"/>
      <c r="J59" s="764"/>
      <c r="K59" s="765"/>
      <c r="L59" s="760"/>
      <c r="M59" s="760" t="s">
        <v>2119</v>
      </c>
      <c r="N59" s="760"/>
      <c r="O59" s="799"/>
      <c r="P59" s="767"/>
      <c r="Q59" s="777" t="s">
        <v>2736</v>
      </c>
      <c r="R59" s="764">
        <v>45593</v>
      </c>
      <c r="S59" s="770">
        <v>277180313</v>
      </c>
      <c r="T59" s="1066"/>
      <c r="U59" s="1086"/>
      <c r="V59" s="770"/>
      <c r="W59" s="770"/>
      <c r="X59" s="771"/>
      <c r="Y59" s="772"/>
    </row>
    <row r="60" spans="1:25" ht="28.15" customHeight="1">
      <c r="A60" s="759"/>
      <c r="B60" s="760"/>
      <c r="C60" s="761"/>
      <c r="D60" s="761"/>
      <c r="E60" s="761"/>
      <c r="F60" s="760"/>
      <c r="G60" s="762"/>
      <c r="H60" s="763"/>
      <c r="I60" s="760"/>
      <c r="J60" s="764"/>
      <c r="K60" s="765"/>
      <c r="L60" s="760"/>
      <c r="M60" s="760" t="s">
        <v>2119</v>
      </c>
      <c r="N60" s="760"/>
      <c r="O60" s="799"/>
      <c r="P60" s="767"/>
      <c r="Q60" s="777"/>
      <c r="R60" s="764"/>
      <c r="S60" s="776">
        <f>SUM(S58:S59)</f>
        <v>431169376</v>
      </c>
      <c r="T60" s="1070"/>
      <c r="U60" s="1091"/>
      <c r="V60" s="776"/>
      <c r="W60" s="776"/>
      <c r="X60" s="771">
        <f>K58*P58-S60+0.12</f>
        <v>14474970.994999999</v>
      </c>
      <c r="Y60" s="778"/>
    </row>
    <row r="61" spans="1:25" ht="28.15" customHeight="1">
      <c r="A61" s="759">
        <v>48</v>
      </c>
      <c r="B61" s="760" t="s">
        <v>212</v>
      </c>
      <c r="C61" s="761" t="s">
        <v>2737</v>
      </c>
      <c r="D61" s="761" t="s">
        <v>2704</v>
      </c>
      <c r="E61" s="761" t="s">
        <v>2512</v>
      </c>
      <c r="F61" s="760">
        <v>1</v>
      </c>
      <c r="G61" s="762">
        <v>500000000</v>
      </c>
      <c r="H61" s="763">
        <f t="shared" si="3"/>
        <v>500000000</v>
      </c>
      <c r="I61" s="760" t="s">
        <v>2738</v>
      </c>
      <c r="J61" s="764">
        <v>45028</v>
      </c>
      <c r="K61" s="765">
        <v>496698000</v>
      </c>
      <c r="L61" s="760" t="s">
        <v>2514</v>
      </c>
      <c r="M61" s="760" t="s">
        <v>2515</v>
      </c>
      <c r="N61" s="760" t="s">
        <v>2739</v>
      </c>
      <c r="O61" s="799">
        <v>45291</v>
      </c>
      <c r="P61" s="767">
        <v>0.41160000000000002</v>
      </c>
      <c r="Q61" s="777" t="s">
        <v>2740</v>
      </c>
      <c r="R61" s="764">
        <v>45104</v>
      </c>
      <c r="S61" s="770">
        <v>149009400</v>
      </c>
      <c r="T61" s="1066"/>
      <c r="U61" s="1086"/>
      <c r="V61" s="770"/>
      <c r="W61" s="770"/>
      <c r="X61" s="771">
        <f>K61*P61-S61+0.2</f>
        <v>55431497.000000015</v>
      </c>
      <c r="Y61" s="772"/>
    </row>
    <row r="62" spans="1:25" ht="28.15" customHeight="1">
      <c r="A62" s="759">
        <v>49</v>
      </c>
      <c r="B62" s="760" t="s">
        <v>212</v>
      </c>
      <c r="C62" s="761" t="s">
        <v>2741</v>
      </c>
      <c r="D62" s="761" t="s">
        <v>2742</v>
      </c>
      <c r="E62" s="761" t="s">
        <v>2743</v>
      </c>
      <c r="F62" s="760">
        <v>1</v>
      </c>
      <c r="G62" s="762">
        <v>400000000</v>
      </c>
      <c r="H62" s="763">
        <f t="shared" si="3"/>
        <v>400000000</v>
      </c>
      <c r="I62" s="760" t="s">
        <v>2744</v>
      </c>
      <c r="J62" s="764">
        <v>44469</v>
      </c>
      <c r="K62" s="765">
        <v>320237582.39999998</v>
      </c>
      <c r="L62" s="760" t="s">
        <v>2745</v>
      </c>
      <c r="M62" s="760" t="s">
        <v>2119</v>
      </c>
      <c r="N62" s="779" t="s">
        <v>2119</v>
      </c>
      <c r="O62" s="1082" t="s">
        <v>2119</v>
      </c>
      <c r="P62" s="767">
        <v>0.60319999999999996</v>
      </c>
      <c r="Q62" s="777" t="s">
        <v>2746</v>
      </c>
      <c r="R62" s="764">
        <v>44487</v>
      </c>
      <c r="S62" s="770">
        <v>117045900</v>
      </c>
      <c r="T62" s="1066"/>
      <c r="U62" s="1086"/>
      <c r="V62" s="770"/>
      <c r="W62" s="770"/>
      <c r="X62" s="771">
        <f>K62*P62-S62+0.3</f>
        <v>76121410.003679976</v>
      </c>
      <c r="Y62" s="772"/>
    </row>
    <row r="63" spans="1:25" ht="28.15" customHeight="1">
      <c r="A63" s="759">
        <v>50</v>
      </c>
      <c r="B63" s="760" t="s">
        <v>212</v>
      </c>
      <c r="C63" s="761"/>
      <c r="D63" s="761" t="s">
        <v>2119</v>
      </c>
      <c r="E63" s="761" t="s">
        <v>2119</v>
      </c>
      <c r="F63" s="760"/>
      <c r="G63" s="781"/>
      <c r="H63" s="782"/>
      <c r="I63" s="760"/>
      <c r="J63" s="766"/>
      <c r="K63" s="783"/>
      <c r="L63" s="760"/>
      <c r="M63" s="761"/>
      <c r="N63" s="760" t="s">
        <v>2119</v>
      </c>
      <c r="O63" s="799" t="s">
        <v>2119</v>
      </c>
      <c r="P63" s="784">
        <v>1</v>
      </c>
      <c r="Q63" s="760"/>
      <c r="R63" s="766"/>
      <c r="S63" s="785"/>
      <c r="T63" s="761"/>
      <c r="U63" s="769"/>
      <c r="V63" s="787"/>
      <c r="W63" s="787"/>
      <c r="X63" s="788">
        <v>43701495</v>
      </c>
      <c r="Y63" s="789"/>
    </row>
    <row r="64" spans="1:25" ht="28.15" customHeight="1">
      <c r="A64" s="759">
        <v>51</v>
      </c>
      <c r="B64" s="760" t="s">
        <v>212</v>
      </c>
      <c r="C64" s="761" t="s">
        <v>2747</v>
      </c>
      <c r="D64" s="761" t="s">
        <v>2748</v>
      </c>
      <c r="E64" s="761" t="s">
        <v>2749</v>
      </c>
      <c r="F64" s="760">
        <v>1</v>
      </c>
      <c r="G64" s="765">
        <v>2487000000</v>
      </c>
      <c r="H64" s="763">
        <f t="shared" ref="H64:H68" si="4">F64*G64</f>
        <v>2487000000</v>
      </c>
      <c r="I64" s="760" t="s">
        <v>2750</v>
      </c>
      <c r="J64" s="764">
        <v>45839</v>
      </c>
      <c r="K64" s="765">
        <v>2487000000</v>
      </c>
      <c r="L64" s="760" t="s">
        <v>2751</v>
      </c>
      <c r="M64" s="760"/>
      <c r="N64" s="760" t="s">
        <v>2752</v>
      </c>
      <c r="O64" s="799">
        <v>45291</v>
      </c>
      <c r="P64" s="767">
        <v>0.80689999999999995</v>
      </c>
      <c r="Q64" s="777"/>
      <c r="R64" s="764"/>
      <c r="S64" s="770"/>
      <c r="T64" s="1066" t="s">
        <v>2753</v>
      </c>
      <c r="U64" s="1086">
        <v>45981</v>
      </c>
      <c r="V64" s="770">
        <v>708795000</v>
      </c>
      <c r="W64" s="770"/>
      <c r="X64" s="771">
        <f>K64*P64-V64-V65</f>
        <v>825435299.99999976</v>
      </c>
      <c r="Y64" s="772"/>
    </row>
    <row r="65" spans="1:25" ht="28.15" customHeight="1">
      <c r="A65" s="759"/>
      <c r="B65" s="760"/>
      <c r="C65" s="761"/>
      <c r="D65" s="761"/>
      <c r="E65" s="761"/>
      <c r="F65" s="760"/>
      <c r="G65" s="762"/>
      <c r="H65" s="763"/>
      <c r="I65" s="760" t="s">
        <v>2119</v>
      </c>
      <c r="J65" s="760" t="s">
        <v>2119</v>
      </c>
      <c r="K65" s="765"/>
      <c r="L65" s="760"/>
      <c r="M65" s="760"/>
      <c r="N65" s="760"/>
      <c r="O65" s="799"/>
      <c r="P65" s="767"/>
      <c r="Q65" s="777"/>
      <c r="R65" s="764"/>
      <c r="S65" s="770"/>
      <c r="T65" s="1066"/>
      <c r="U65" s="1086"/>
      <c r="V65" s="770">
        <v>472530000</v>
      </c>
      <c r="W65" s="770"/>
      <c r="X65" s="771"/>
      <c r="Y65" s="772"/>
    </row>
    <row r="66" spans="1:25" ht="28.15" customHeight="1">
      <c r="A66" s="759">
        <v>52</v>
      </c>
      <c r="B66" s="760" t="s">
        <v>212</v>
      </c>
      <c r="C66" s="761" t="s">
        <v>2754</v>
      </c>
      <c r="D66" s="761" t="s">
        <v>2755</v>
      </c>
      <c r="E66" s="761" t="s">
        <v>2756</v>
      </c>
      <c r="F66" s="760">
        <v>1</v>
      </c>
      <c r="G66" s="765">
        <v>247300000</v>
      </c>
      <c r="H66" s="790">
        <f t="shared" si="4"/>
        <v>247300000</v>
      </c>
      <c r="I66" s="760" t="s">
        <v>2757</v>
      </c>
      <c r="J66" s="764">
        <v>45972</v>
      </c>
      <c r="K66" s="765">
        <v>247300000</v>
      </c>
      <c r="L66" s="760" t="s">
        <v>2758</v>
      </c>
      <c r="M66" s="760"/>
      <c r="N66" s="760"/>
      <c r="O66" s="799"/>
      <c r="P66" s="767">
        <v>1</v>
      </c>
      <c r="Q66" s="777"/>
      <c r="R66" s="764"/>
      <c r="S66" s="770"/>
      <c r="T66" s="1066" t="s">
        <v>2759</v>
      </c>
      <c r="U66" s="1086" t="s">
        <v>2760</v>
      </c>
      <c r="V66" s="770">
        <v>164454500</v>
      </c>
      <c r="W66" s="770"/>
      <c r="X66" s="771">
        <f>K66*P66-V66</f>
        <v>82845500</v>
      </c>
      <c r="Y66" s="772"/>
    </row>
    <row r="67" spans="1:25" ht="28.15" customHeight="1">
      <c r="A67" s="759">
        <v>53</v>
      </c>
      <c r="B67" s="760" t="s">
        <v>212</v>
      </c>
      <c r="C67" s="761" t="s">
        <v>2761</v>
      </c>
      <c r="D67" s="761" t="s">
        <v>2748</v>
      </c>
      <c r="E67" s="761" t="s">
        <v>2762</v>
      </c>
      <c r="F67" s="760">
        <v>1</v>
      </c>
      <c r="G67" s="765">
        <v>2497000000</v>
      </c>
      <c r="H67" s="790">
        <f t="shared" si="4"/>
        <v>2497000000</v>
      </c>
      <c r="I67" s="760" t="s">
        <v>2763</v>
      </c>
      <c r="J67" s="764">
        <v>45966</v>
      </c>
      <c r="K67" s="765">
        <v>2497000000</v>
      </c>
      <c r="L67" s="760" t="s">
        <v>2520</v>
      </c>
      <c r="M67" s="760"/>
      <c r="N67" s="760" t="s">
        <v>2764</v>
      </c>
      <c r="O67" s="799">
        <v>45291</v>
      </c>
      <c r="P67" s="767">
        <v>0.81589999999999996</v>
      </c>
      <c r="Q67" s="777"/>
      <c r="R67" s="764"/>
      <c r="S67" s="770"/>
      <c r="T67" s="1071" t="s">
        <v>2765</v>
      </c>
      <c r="U67" s="769">
        <v>45980</v>
      </c>
      <c r="V67" s="770">
        <v>749100000</v>
      </c>
      <c r="W67" s="770"/>
      <c r="X67" s="771">
        <f>K67*P67-V67</f>
        <v>1288202300</v>
      </c>
      <c r="Y67" s="772"/>
    </row>
    <row r="68" spans="1:25" s="745" customFormat="1" ht="28.15" customHeight="1">
      <c r="A68" s="759">
        <v>54</v>
      </c>
      <c r="B68" s="760" t="s">
        <v>212</v>
      </c>
      <c r="C68" s="761" t="s">
        <v>2766</v>
      </c>
      <c r="D68" s="761" t="s">
        <v>2767</v>
      </c>
      <c r="E68" s="761" t="s">
        <v>2768</v>
      </c>
      <c r="F68" s="760">
        <v>1</v>
      </c>
      <c r="G68" s="765">
        <v>7233988852.7799997</v>
      </c>
      <c r="H68" s="790">
        <f t="shared" si="4"/>
        <v>7233988852.7799997</v>
      </c>
      <c r="I68" s="760" t="s">
        <v>2769</v>
      </c>
      <c r="J68" s="764">
        <v>45712</v>
      </c>
      <c r="K68" s="765">
        <v>7233988852.7799997</v>
      </c>
      <c r="L68" s="760" t="s">
        <v>2770</v>
      </c>
      <c r="M68" s="760"/>
      <c r="N68" s="760" t="s">
        <v>2771</v>
      </c>
      <c r="O68" s="799">
        <v>45291</v>
      </c>
      <c r="P68" s="767">
        <v>0.88890000000000002</v>
      </c>
      <c r="Q68" s="777"/>
      <c r="R68" s="764"/>
      <c r="S68" s="770"/>
      <c r="T68" s="1066" t="s">
        <v>2772</v>
      </c>
      <c r="U68" s="1086" t="s">
        <v>2773</v>
      </c>
      <c r="V68" s="770">
        <v>1808497213</v>
      </c>
      <c r="W68" s="770"/>
      <c r="X68" s="771">
        <f>K68*P68-V68-V69-V70-0.236142</f>
        <v>552676748.00000012</v>
      </c>
      <c r="Y68" s="772"/>
    </row>
    <row r="69" spans="1:25" s="745" customFormat="1" ht="28.15" customHeight="1">
      <c r="A69" s="759"/>
      <c r="B69" s="760"/>
      <c r="C69" s="761"/>
      <c r="D69" s="761"/>
      <c r="E69" s="761"/>
      <c r="F69" s="760"/>
      <c r="G69" s="762"/>
      <c r="H69" s="763"/>
      <c r="I69" s="760"/>
      <c r="J69" s="764"/>
      <c r="K69" s="765"/>
      <c r="L69" s="760"/>
      <c r="M69" s="760"/>
      <c r="N69" s="760"/>
      <c r="O69" s="799"/>
      <c r="P69" s="767"/>
      <c r="Q69" s="777"/>
      <c r="R69" s="764"/>
      <c r="S69" s="770"/>
      <c r="T69" s="1066" t="s">
        <v>2774</v>
      </c>
      <c r="U69" s="1086" t="s">
        <v>2775</v>
      </c>
      <c r="V69" s="770">
        <v>1265948049</v>
      </c>
      <c r="W69" s="770"/>
      <c r="X69" s="771"/>
      <c r="Y69" s="772"/>
    </row>
    <row r="70" spans="1:25" s="745" customFormat="1" ht="28.15" customHeight="1">
      <c r="A70" s="759"/>
      <c r="B70" s="760"/>
      <c r="C70" s="761"/>
      <c r="D70" s="761"/>
      <c r="E70" s="761"/>
      <c r="F70" s="760"/>
      <c r="G70" s="762"/>
      <c r="H70" s="763"/>
      <c r="I70" s="760"/>
      <c r="J70" s="764"/>
      <c r="K70" s="765"/>
      <c r="L70" s="760"/>
      <c r="M70" s="760"/>
      <c r="N70" s="760"/>
      <c r="O70" s="799"/>
      <c r="P70" s="767"/>
      <c r="Q70" s="777"/>
      <c r="R70" s="764"/>
      <c r="S70" s="770"/>
      <c r="T70" s="1066" t="s">
        <v>2776</v>
      </c>
      <c r="U70" s="1086">
        <v>45985</v>
      </c>
      <c r="V70" s="770">
        <v>2803170681</v>
      </c>
      <c r="W70" s="770"/>
      <c r="X70" s="771"/>
      <c r="Y70" s="772"/>
    </row>
    <row r="71" spans="1:25" ht="25.15" customHeight="1">
      <c r="A71" s="1421" t="s">
        <v>2777</v>
      </c>
      <c r="B71" s="1421"/>
      <c r="C71" s="1422"/>
      <c r="D71" s="1422"/>
      <c r="E71" s="1422"/>
      <c r="F71" s="1423"/>
      <c r="G71" s="1424"/>
      <c r="H71" s="1424"/>
      <c r="I71" s="1421"/>
      <c r="J71" s="1425"/>
      <c r="K71" s="1426"/>
      <c r="L71" s="1421"/>
      <c r="M71" s="1424"/>
      <c r="N71" s="1421"/>
      <c r="O71" s="1425"/>
      <c r="P71" s="791"/>
      <c r="Q71" s="1060"/>
      <c r="R71" s="792"/>
      <c r="S71" s="793"/>
      <c r="T71" s="1072"/>
      <c r="U71" s="1092"/>
      <c r="V71" s="794"/>
      <c r="W71" s="793"/>
      <c r="X71" s="794">
        <f>SUM(X8:X70)</f>
        <v>19502296587.99868</v>
      </c>
      <c r="Y71" s="795"/>
    </row>
    <row r="72" spans="1:25">
      <c r="A72" s="759"/>
      <c r="B72" s="760"/>
      <c r="C72" s="761"/>
      <c r="D72" s="761"/>
      <c r="E72" s="773"/>
      <c r="F72" s="760"/>
      <c r="G72" s="796"/>
      <c r="H72" s="796"/>
      <c r="I72" s="797"/>
      <c r="J72" s="764"/>
      <c r="K72" s="765"/>
      <c r="L72" s="797"/>
      <c r="M72" s="760"/>
      <c r="N72" s="797"/>
      <c r="O72" s="769"/>
      <c r="P72" s="798"/>
      <c r="Q72" s="760"/>
      <c r="R72" s="799"/>
      <c r="S72" s="800"/>
      <c r="T72" s="1066"/>
      <c r="U72" s="1086"/>
      <c r="V72" s="800"/>
      <c r="W72" s="800"/>
      <c r="X72" s="771"/>
    </row>
    <row r="73" spans="1:25" ht="30">
      <c r="A73" s="759">
        <v>55</v>
      </c>
      <c r="B73" s="760" t="s">
        <v>2461</v>
      </c>
      <c r="C73" s="761" t="s">
        <v>2778</v>
      </c>
      <c r="D73" s="761" t="s">
        <v>2778</v>
      </c>
      <c r="E73" s="761" t="s">
        <v>2779</v>
      </c>
      <c r="F73" s="760">
        <v>1</v>
      </c>
      <c r="G73" s="796">
        <v>4000000000</v>
      </c>
      <c r="H73" s="796">
        <v>4000000000</v>
      </c>
      <c r="I73" s="797" t="s">
        <v>2780</v>
      </c>
      <c r="J73" s="764">
        <v>45068</v>
      </c>
      <c r="K73" s="765">
        <v>4000000000</v>
      </c>
      <c r="L73" s="797" t="s">
        <v>2781</v>
      </c>
      <c r="M73" s="797" t="s">
        <v>2119</v>
      </c>
      <c r="N73" s="797" t="s">
        <v>2782</v>
      </c>
      <c r="O73" s="769">
        <v>45215</v>
      </c>
      <c r="P73" s="798">
        <v>1</v>
      </c>
      <c r="Q73" s="779" t="s">
        <v>2783</v>
      </c>
      <c r="R73" s="799">
        <v>45272</v>
      </c>
      <c r="S73" s="800">
        <v>2980000000</v>
      </c>
      <c r="T73" s="1066"/>
      <c r="U73" s="1086"/>
      <c r="V73" s="800"/>
      <c r="W73" s="800"/>
      <c r="X73" s="771">
        <f t="shared" ref="X73:X81" si="5">K73*P73-S73</f>
        <v>1020000000</v>
      </c>
    </row>
    <row r="74" spans="1:25" ht="30">
      <c r="A74" s="759">
        <v>56</v>
      </c>
      <c r="B74" s="760" t="s">
        <v>2461</v>
      </c>
      <c r="C74" s="761" t="s">
        <v>2778</v>
      </c>
      <c r="D74" s="761" t="s">
        <v>2784</v>
      </c>
      <c r="E74" s="761" t="s">
        <v>2785</v>
      </c>
      <c r="F74" s="760">
        <v>1</v>
      </c>
      <c r="G74" s="796">
        <v>504574225</v>
      </c>
      <c r="H74" s="796">
        <v>504574225</v>
      </c>
      <c r="I74" s="797" t="s">
        <v>2786</v>
      </c>
      <c r="J74" s="764">
        <v>45054</v>
      </c>
      <c r="K74" s="765">
        <v>504574225</v>
      </c>
      <c r="L74" s="797" t="s">
        <v>2787</v>
      </c>
      <c r="M74" s="797" t="s">
        <v>2119</v>
      </c>
      <c r="N74" s="797" t="s">
        <v>2788</v>
      </c>
      <c r="O74" s="769">
        <v>45240</v>
      </c>
      <c r="P74" s="798">
        <v>1</v>
      </c>
      <c r="Q74" s="766" t="s">
        <v>2119</v>
      </c>
      <c r="R74" s="764" t="s">
        <v>2119</v>
      </c>
      <c r="S74" s="800">
        <v>0</v>
      </c>
      <c r="T74" s="1066"/>
      <c r="U74" s="1086"/>
      <c r="V74" s="800"/>
      <c r="W74" s="800"/>
      <c r="X74" s="771">
        <f t="shared" si="5"/>
        <v>504574225</v>
      </c>
    </row>
    <row r="75" spans="1:25" ht="30">
      <c r="A75" s="759">
        <v>57</v>
      </c>
      <c r="B75" s="760" t="s">
        <v>2461</v>
      </c>
      <c r="C75" s="761" t="s">
        <v>2778</v>
      </c>
      <c r="D75" s="761" t="s">
        <v>2778</v>
      </c>
      <c r="E75" s="761" t="s">
        <v>2779</v>
      </c>
      <c r="F75" s="760">
        <v>25</v>
      </c>
      <c r="G75" s="801">
        <v>32024650</v>
      </c>
      <c r="H75" s="796">
        <v>800616250</v>
      </c>
      <c r="I75" s="797" t="s">
        <v>2789</v>
      </c>
      <c r="J75" s="764">
        <v>45083</v>
      </c>
      <c r="K75" s="765">
        <v>800616250</v>
      </c>
      <c r="L75" s="797" t="s">
        <v>2781</v>
      </c>
      <c r="M75" s="797" t="s">
        <v>2119</v>
      </c>
      <c r="N75" s="797" t="s">
        <v>2790</v>
      </c>
      <c r="O75" s="769">
        <v>45188</v>
      </c>
      <c r="P75" s="798">
        <v>1</v>
      </c>
      <c r="Q75" s="766" t="s">
        <v>2119</v>
      </c>
      <c r="R75" s="764" t="s">
        <v>2119</v>
      </c>
      <c r="S75" s="800">
        <v>0</v>
      </c>
      <c r="T75" s="1066"/>
      <c r="U75" s="1086"/>
      <c r="V75" s="800"/>
      <c r="W75" s="800"/>
      <c r="X75" s="771">
        <f t="shared" si="5"/>
        <v>800616250</v>
      </c>
    </row>
    <row r="76" spans="1:25" ht="60">
      <c r="A76" s="759">
        <v>58</v>
      </c>
      <c r="B76" s="760" t="s">
        <v>2461</v>
      </c>
      <c r="C76" s="761" t="s">
        <v>2778</v>
      </c>
      <c r="D76" s="761" t="s">
        <v>2778</v>
      </c>
      <c r="E76" s="761" t="s">
        <v>2779</v>
      </c>
      <c r="F76" s="760">
        <v>1</v>
      </c>
      <c r="G76" s="796">
        <v>4042577305</v>
      </c>
      <c r="H76" s="796">
        <v>4042577305</v>
      </c>
      <c r="I76" s="797" t="s">
        <v>2791</v>
      </c>
      <c r="J76" s="764">
        <v>45170</v>
      </c>
      <c r="K76" s="765">
        <v>4042577305</v>
      </c>
      <c r="L76" s="797" t="s">
        <v>2781</v>
      </c>
      <c r="M76" s="797" t="s">
        <v>2119</v>
      </c>
      <c r="N76" s="797" t="s">
        <v>2792</v>
      </c>
      <c r="O76" s="769">
        <v>45291</v>
      </c>
      <c r="P76" s="798">
        <v>1</v>
      </c>
      <c r="Q76" s="766" t="s">
        <v>2793</v>
      </c>
      <c r="R76" s="764">
        <v>45596</v>
      </c>
      <c r="S76" s="800">
        <v>1953415000</v>
      </c>
      <c r="T76" s="1066"/>
      <c r="U76" s="1086"/>
      <c r="V76" s="800"/>
      <c r="W76" s="800"/>
      <c r="X76" s="771">
        <f t="shared" si="5"/>
        <v>2089162305</v>
      </c>
    </row>
    <row r="77" spans="1:25" ht="30">
      <c r="A77" s="759">
        <v>59</v>
      </c>
      <c r="B77" s="760" t="s">
        <v>2461</v>
      </c>
      <c r="C77" s="761" t="s">
        <v>2778</v>
      </c>
      <c r="D77" s="761" t="s">
        <v>2778</v>
      </c>
      <c r="E77" s="761" t="s">
        <v>2779</v>
      </c>
      <c r="F77" s="760">
        <v>1</v>
      </c>
      <c r="G77" s="796">
        <v>216300000</v>
      </c>
      <c r="H77" s="796">
        <v>216300000</v>
      </c>
      <c r="I77" s="797" t="s">
        <v>2794</v>
      </c>
      <c r="J77" s="764">
        <v>44895</v>
      </c>
      <c r="K77" s="765">
        <v>216300000</v>
      </c>
      <c r="L77" s="797" t="s">
        <v>2795</v>
      </c>
      <c r="M77" s="797" t="s">
        <v>2119</v>
      </c>
      <c r="N77" s="797" t="s">
        <v>2796</v>
      </c>
      <c r="O77" s="769">
        <v>45107</v>
      </c>
      <c r="P77" s="798">
        <v>1</v>
      </c>
      <c r="Q77" s="766" t="s">
        <v>2119</v>
      </c>
      <c r="R77" s="764" t="s">
        <v>2119</v>
      </c>
      <c r="S77" s="800">
        <v>0</v>
      </c>
      <c r="T77" s="1066"/>
      <c r="U77" s="1086"/>
      <c r="V77" s="800"/>
      <c r="W77" s="800"/>
      <c r="X77" s="771">
        <f t="shared" si="5"/>
        <v>216300000</v>
      </c>
    </row>
    <row r="78" spans="1:25" ht="30">
      <c r="A78" s="759">
        <v>60</v>
      </c>
      <c r="B78" s="760" t="s">
        <v>2461</v>
      </c>
      <c r="C78" s="761" t="s">
        <v>2778</v>
      </c>
      <c r="D78" s="761" t="s">
        <v>2778</v>
      </c>
      <c r="E78" s="761" t="s">
        <v>2779</v>
      </c>
      <c r="F78" s="760">
        <v>1</v>
      </c>
      <c r="G78" s="796">
        <v>1012600000</v>
      </c>
      <c r="H78" s="796">
        <v>1012600000</v>
      </c>
      <c r="I78" s="797" t="s">
        <v>2797</v>
      </c>
      <c r="J78" s="764">
        <v>44895</v>
      </c>
      <c r="K78" s="765">
        <v>1012600000</v>
      </c>
      <c r="L78" s="797" t="s">
        <v>2798</v>
      </c>
      <c r="M78" s="797" t="s">
        <v>2119</v>
      </c>
      <c r="N78" s="797" t="s">
        <v>2799</v>
      </c>
      <c r="O78" s="769">
        <v>45107</v>
      </c>
      <c r="P78" s="798">
        <v>1</v>
      </c>
      <c r="Q78" s="766" t="s">
        <v>2119</v>
      </c>
      <c r="R78" s="764" t="s">
        <v>2119</v>
      </c>
      <c r="S78" s="800">
        <v>0</v>
      </c>
      <c r="T78" s="1066"/>
      <c r="U78" s="1086"/>
      <c r="V78" s="800"/>
      <c r="W78" s="800"/>
      <c r="X78" s="771">
        <f t="shared" si="5"/>
        <v>1012600000</v>
      </c>
    </row>
    <row r="79" spans="1:25" ht="45">
      <c r="A79" s="759">
        <v>61</v>
      </c>
      <c r="B79" s="760" t="s">
        <v>2461</v>
      </c>
      <c r="C79" s="761" t="s">
        <v>2800</v>
      </c>
      <c r="D79" s="761" t="s">
        <v>2800</v>
      </c>
      <c r="E79" s="761" t="s">
        <v>2801</v>
      </c>
      <c r="F79" s="760">
        <v>1</v>
      </c>
      <c r="G79" s="796">
        <v>794000000</v>
      </c>
      <c r="H79" s="796">
        <v>794000000</v>
      </c>
      <c r="I79" s="797" t="s">
        <v>2802</v>
      </c>
      <c r="J79" s="764" t="s">
        <v>2803</v>
      </c>
      <c r="K79" s="765">
        <v>794000000</v>
      </c>
      <c r="L79" s="797" t="s">
        <v>2699</v>
      </c>
      <c r="M79" s="797" t="s">
        <v>2119</v>
      </c>
      <c r="N79" s="797" t="s">
        <v>2804</v>
      </c>
      <c r="O79" s="769">
        <v>45176</v>
      </c>
      <c r="P79" s="798">
        <v>1</v>
      </c>
      <c r="Q79" s="766" t="s">
        <v>2119</v>
      </c>
      <c r="R79" s="764" t="s">
        <v>2119</v>
      </c>
      <c r="S79" s="800">
        <v>0</v>
      </c>
      <c r="T79" s="1066"/>
      <c r="U79" s="1086"/>
      <c r="V79" s="800"/>
      <c r="W79" s="800"/>
      <c r="X79" s="771">
        <f t="shared" si="5"/>
        <v>794000000</v>
      </c>
    </row>
    <row r="80" spans="1:25">
      <c r="A80" s="759">
        <v>62</v>
      </c>
      <c r="B80" s="760" t="s">
        <v>2461</v>
      </c>
      <c r="C80" s="761" t="s">
        <v>2805</v>
      </c>
      <c r="D80" s="761" t="s">
        <v>2805</v>
      </c>
      <c r="E80" s="761" t="s">
        <v>2806</v>
      </c>
      <c r="F80" s="760">
        <v>1</v>
      </c>
      <c r="G80" s="796">
        <v>678000000</v>
      </c>
      <c r="H80" s="796">
        <v>678000000</v>
      </c>
      <c r="I80" s="797" t="s">
        <v>2807</v>
      </c>
      <c r="J80" s="764">
        <v>45124</v>
      </c>
      <c r="K80" s="765">
        <v>678000000</v>
      </c>
      <c r="L80" s="797" t="s">
        <v>2808</v>
      </c>
      <c r="M80" s="797" t="s">
        <v>2119</v>
      </c>
      <c r="N80" s="797" t="s">
        <v>2809</v>
      </c>
      <c r="O80" s="769">
        <v>45181</v>
      </c>
      <c r="P80" s="798">
        <v>1</v>
      </c>
      <c r="Q80" s="766" t="s">
        <v>2119</v>
      </c>
      <c r="R80" s="764" t="s">
        <v>2119</v>
      </c>
      <c r="S80" s="800">
        <v>0</v>
      </c>
      <c r="T80" s="1066"/>
      <c r="U80" s="1086"/>
      <c r="V80" s="800"/>
      <c r="W80" s="800"/>
      <c r="X80" s="771">
        <f t="shared" si="5"/>
        <v>678000000</v>
      </c>
    </row>
    <row r="81" spans="1:25" ht="30">
      <c r="A81" s="759">
        <v>63</v>
      </c>
      <c r="B81" s="760" t="s">
        <v>2461</v>
      </c>
      <c r="C81" s="761" t="s">
        <v>2810</v>
      </c>
      <c r="D81" s="761" t="s">
        <v>2810</v>
      </c>
      <c r="E81" s="761" t="s">
        <v>2811</v>
      </c>
      <c r="F81" s="760">
        <v>1</v>
      </c>
      <c r="G81" s="796">
        <v>135642000</v>
      </c>
      <c r="H81" s="796">
        <v>135642000</v>
      </c>
      <c r="I81" s="797" t="s">
        <v>2812</v>
      </c>
      <c r="J81" s="764">
        <v>45152</v>
      </c>
      <c r="K81" s="765">
        <v>135642000</v>
      </c>
      <c r="L81" s="797" t="s">
        <v>2119</v>
      </c>
      <c r="M81" s="797" t="s">
        <v>2119</v>
      </c>
      <c r="N81" s="797" t="s">
        <v>2813</v>
      </c>
      <c r="O81" s="769">
        <v>45291</v>
      </c>
      <c r="P81" s="798">
        <v>1</v>
      </c>
      <c r="Q81" s="766" t="s">
        <v>2119</v>
      </c>
      <c r="R81" s="764" t="s">
        <v>2119</v>
      </c>
      <c r="S81" s="800">
        <v>0</v>
      </c>
      <c r="T81" s="1066"/>
      <c r="U81" s="1086"/>
      <c r="V81" s="800"/>
      <c r="W81" s="800"/>
      <c r="X81" s="771">
        <f t="shared" si="5"/>
        <v>135642000</v>
      </c>
      <c r="Y81" s="772"/>
    </row>
    <row r="82" spans="1:25">
      <c r="A82" s="759"/>
      <c r="B82" s="760"/>
      <c r="C82" s="761"/>
      <c r="D82" s="761"/>
      <c r="E82" s="761"/>
      <c r="F82" s="760"/>
      <c r="G82" s="796"/>
      <c r="H82" s="796"/>
      <c r="I82" s="797"/>
      <c r="J82" s="764"/>
      <c r="K82" s="765"/>
      <c r="L82" s="797"/>
      <c r="M82" s="797"/>
      <c r="N82" s="797"/>
      <c r="O82" s="769"/>
      <c r="P82" s="802"/>
      <c r="Q82" s="766"/>
      <c r="R82" s="764"/>
      <c r="S82" s="800"/>
      <c r="T82" s="1066"/>
      <c r="U82" s="1086"/>
      <c r="V82" s="800"/>
      <c r="W82" s="800"/>
      <c r="X82" s="771"/>
      <c r="Y82" s="772"/>
    </row>
    <row r="83" spans="1:25" ht="30">
      <c r="A83" s="759">
        <v>64</v>
      </c>
      <c r="B83" s="760" t="s">
        <v>2461</v>
      </c>
      <c r="C83" s="761" t="s">
        <v>2778</v>
      </c>
      <c r="D83" s="761" t="s">
        <v>2778</v>
      </c>
      <c r="E83" s="761" t="s">
        <v>2779</v>
      </c>
      <c r="F83" s="760">
        <v>1</v>
      </c>
      <c r="G83" s="796">
        <v>646512770</v>
      </c>
      <c r="H83" s="796">
        <f t="shared" ref="H83:H97" si="6">G83*F83</f>
        <v>646512770</v>
      </c>
      <c r="I83" s="797" t="s">
        <v>2814</v>
      </c>
      <c r="J83" s="764">
        <v>45419</v>
      </c>
      <c r="K83" s="803">
        <v>646512770</v>
      </c>
      <c r="L83" s="797" t="s">
        <v>2815</v>
      </c>
      <c r="M83" s="797"/>
      <c r="N83" s="797" t="s">
        <v>2816</v>
      </c>
      <c r="O83" s="769" t="s">
        <v>2817</v>
      </c>
      <c r="P83" s="798">
        <v>1</v>
      </c>
      <c r="Q83" s="766" t="s">
        <v>2119</v>
      </c>
      <c r="R83" s="764" t="s">
        <v>2119</v>
      </c>
      <c r="S83" s="800">
        <v>0</v>
      </c>
      <c r="T83" s="1066">
        <v>0</v>
      </c>
      <c r="U83" s="1086">
        <v>0</v>
      </c>
      <c r="V83" s="800">
        <v>0</v>
      </c>
      <c r="W83" s="800"/>
      <c r="X83" s="771">
        <f t="shared" ref="X83:X97" si="7">K83*P83-S83</f>
        <v>646512770</v>
      </c>
      <c r="Y83" s="772"/>
    </row>
    <row r="84" spans="1:25" ht="30">
      <c r="A84" s="759">
        <v>65</v>
      </c>
      <c r="B84" s="760" t="s">
        <v>2461</v>
      </c>
      <c r="C84" s="761" t="s">
        <v>2818</v>
      </c>
      <c r="D84" s="761" t="s">
        <v>2818</v>
      </c>
      <c r="E84" s="761" t="s">
        <v>2819</v>
      </c>
      <c r="F84" s="760">
        <v>1</v>
      </c>
      <c r="G84" s="796">
        <v>723099000</v>
      </c>
      <c r="H84" s="796">
        <f t="shared" si="6"/>
        <v>723099000</v>
      </c>
      <c r="I84" s="797" t="s">
        <v>2820</v>
      </c>
      <c r="J84" s="764">
        <v>45412</v>
      </c>
      <c r="K84" s="803">
        <v>723099000</v>
      </c>
      <c r="L84" s="797" t="s">
        <v>2821</v>
      </c>
      <c r="M84" s="797"/>
      <c r="N84" s="797" t="s">
        <v>2822</v>
      </c>
      <c r="O84" s="769" t="s">
        <v>2823</v>
      </c>
      <c r="P84" s="798">
        <v>1</v>
      </c>
      <c r="Q84" s="766" t="s">
        <v>2119</v>
      </c>
      <c r="R84" s="764" t="s">
        <v>2119</v>
      </c>
      <c r="S84" s="800">
        <v>0</v>
      </c>
      <c r="T84" s="1066">
        <v>0</v>
      </c>
      <c r="U84" s="1086">
        <v>0</v>
      </c>
      <c r="V84" s="800">
        <v>0</v>
      </c>
      <c r="W84" s="800"/>
      <c r="X84" s="771">
        <f t="shared" si="7"/>
        <v>723099000</v>
      </c>
      <c r="Y84" s="772"/>
    </row>
    <row r="85" spans="1:25" ht="30">
      <c r="A85" s="759">
        <v>66</v>
      </c>
      <c r="B85" s="760" t="s">
        <v>2461</v>
      </c>
      <c r="C85" s="761" t="s">
        <v>2778</v>
      </c>
      <c r="D85" s="761" t="s">
        <v>2778</v>
      </c>
      <c r="E85" s="761" t="s">
        <v>2779</v>
      </c>
      <c r="F85" s="760">
        <v>1</v>
      </c>
      <c r="G85" s="796">
        <v>637675009</v>
      </c>
      <c r="H85" s="796">
        <f t="shared" si="6"/>
        <v>637675009</v>
      </c>
      <c r="I85" s="797" t="s">
        <v>2824</v>
      </c>
      <c r="J85" s="764">
        <v>45454</v>
      </c>
      <c r="K85" s="803">
        <v>637675009</v>
      </c>
      <c r="L85" s="797" t="s">
        <v>2825</v>
      </c>
      <c r="M85" s="797"/>
      <c r="N85" s="797" t="s">
        <v>2826</v>
      </c>
      <c r="O85" s="769" t="s">
        <v>2827</v>
      </c>
      <c r="P85" s="798">
        <v>1</v>
      </c>
      <c r="Q85" s="766" t="s">
        <v>2119</v>
      </c>
      <c r="R85" s="764" t="s">
        <v>2119</v>
      </c>
      <c r="S85" s="800">
        <v>0</v>
      </c>
      <c r="T85" s="1066">
        <v>0</v>
      </c>
      <c r="U85" s="1086">
        <v>0</v>
      </c>
      <c r="V85" s="800">
        <v>0</v>
      </c>
      <c r="W85" s="800"/>
      <c r="X85" s="771">
        <f t="shared" si="7"/>
        <v>637675009</v>
      </c>
      <c r="Y85" s="772"/>
    </row>
    <row r="86" spans="1:25" ht="30">
      <c r="A86" s="759">
        <v>67</v>
      </c>
      <c r="B86" s="760" t="s">
        <v>2461</v>
      </c>
      <c r="C86" s="761" t="s">
        <v>2778</v>
      </c>
      <c r="D86" s="761" t="s">
        <v>2778</v>
      </c>
      <c r="E86" s="761" t="s">
        <v>2779</v>
      </c>
      <c r="F86" s="760">
        <v>1</v>
      </c>
      <c r="G86" s="796">
        <v>83250000</v>
      </c>
      <c r="H86" s="796">
        <f t="shared" si="6"/>
        <v>83250000</v>
      </c>
      <c r="I86" s="797" t="s">
        <v>2828</v>
      </c>
      <c r="J86" s="764">
        <v>45455</v>
      </c>
      <c r="K86" s="803">
        <v>83250000</v>
      </c>
      <c r="L86" s="797" t="s">
        <v>2829</v>
      </c>
      <c r="M86" s="797"/>
      <c r="N86" s="797" t="s">
        <v>2830</v>
      </c>
      <c r="O86" s="769" t="s">
        <v>2831</v>
      </c>
      <c r="P86" s="798">
        <v>1</v>
      </c>
      <c r="Q86" s="766" t="s">
        <v>2119</v>
      </c>
      <c r="R86" s="764" t="s">
        <v>2119</v>
      </c>
      <c r="S86" s="800">
        <v>0</v>
      </c>
      <c r="T86" s="1066">
        <v>0</v>
      </c>
      <c r="U86" s="1086">
        <v>0</v>
      </c>
      <c r="V86" s="800">
        <v>0</v>
      </c>
      <c r="W86" s="800"/>
      <c r="X86" s="771">
        <f t="shared" si="7"/>
        <v>83250000</v>
      </c>
      <c r="Y86" s="772"/>
    </row>
    <row r="87" spans="1:25" ht="30">
      <c r="A87" s="759">
        <v>68</v>
      </c>
      <c r="B87" s="760" t="s">
        <v>2461</v>
      </c>
      <c r="C87" s="761" t="s">
        <v>2778</v>
      </c>
      <c r="D87" s="761" t="s">
        <v>2778</v>
      </c>
      <c r="E87" s="761" t="s">
        <v>2779</v>
      </c>
      <c r="F87" s="760">
        <v>1</v>
      </c>
      <c r="G87" s="796">
        <v>62129000</v>
      </c>
      <c r="H87" s="796">
        <f t="shared" si="6"/>
        <v>62129000</v>
      </c>
      <c r="I87" s="797" t="s">
        <v>2832</v>
      </c>
      <c r="J87" s="764">
        <v>45455</v>
      </c>
      <c r="K87" s="803">
        <v>62129000</v>
      </c>
      <c r="L87" s="797" t="s">
        <v>2829</v>
      </c>
      <c r="M87" s="797"/>
      <c r="N87" s="797" t="s">
        <v>2833</v>
      </c>
      <c r="O87" s="769" t="s">
        <v>2831</v>
      </c>
      <c r="P87" s="798">
        <v>1</v>
      </c>
      <c r="Q87" s="766" t="s">
        <v>2119</v>
      </c>
      <c r="R87" s="764" t="s">
        <v>2119</v>
      </c>
      <c r="S87" s="800">
        <v>0</v>
      </c>
      <c r="T87" s="1066">
        <v>0</v>
      </c>
      <c r="U87" s="1086">
        <v>0</v>
      </c>
      <c r="V87" s="800">
        <v>0</v>
      </c>
      <c r="W87" s="800"/>
      <c r="X87" s="771">
        <f t="shared" si="7"/>
        <v>62129000</v>
      </c>
      <c r="Y87" s="772"/>
    </row>
    <row r="88" spans="1:25" ht="30">
      <c r="A88" s="759">
        <v>69</v>
      </c>
      <c r="B88" s="760" t="s">
        <v>2461</v>
      </c>
      <c r="C88" s="761" t="s">
        <v>2778</v>
      </c>
      <c r="D88" s="761" t="s">
        <v>2778</v>
      </c>
      <c r="E88" s="761" t="s">
        <v>2779</v>
      </c>
      <c r="F88" s="760">
        <v>1</v>
      </c>
      <c r="G88" s="796">
        <v>59530000</v>
      </c>
      <c r="H88" s="796">
        <f t="shared" si="6"/>
        <v>59530000</v>
      </c>
      <c r="I88" s="797" t="s">
        <v>2834</v>
      </c>
      <c r="J88" s="764">
        <v>45455</v>
      </c>
      <c r="K88" s="803">
        <v>59530000</v>
      </c>
      <c r="L88" s="797" t="s">
        <v>2829</v>
      </c>
      <c r="M88" s="797"/>
      <c r="N88" s="797" t="s">
        <v>2835</v>
      </c>
      <c r="O88" s="769" t="s">
        <v>2831</v>
      </c>
      <c r="P88" s="798">
        <v>1</v>
      </c>
      <c r="Q88" s="766" t="s">
        <v>2119</v>
      </c>
      <c r="R88" s="764" t="s">
        <v>2119</v>
      </c>
      <c r="S88" s="800">
        <v>0</v>
      </c>
      <c r="T88" s="1066">
        <v>0</v>
      </c>
      <c r="U88" s="1086">
        <v>0</v>
      </c>
      <c r="V88" s="800">
        <v>0</v>
      </c>
      <c r="W88" s="800"/>
      <c r="X88" s="771">
        <f t="shared" si="7"/>
        <v>59530000</v>
      </c>
      <c r="Y88" s="772"/>
    </row>
    <row r="89" spans="1:25" ht="30">
      <c r="A89" s="759">
        <v>70</v>
      </c>
      <c r="B89" s="760" t="s">
        <v>2461</v>
      </c>
      <c r="C89" s="761" t="s">
        <v>2818</v>
      </c>
      <c r="D89" s="761" t="s">
        <v>2818</v>
      </c>
      <c r="E89" s="761" t="s">
        <v>2819</v>
      </c>
      <c r="F89" s="760">
        <v>1</v>
      </c>
      <c r="G89" s="796">
        <v>503620000</v>
      </c>
      <c r="H89" s="796">
        <f t="shared" si="6"/>
        <v>503620000</v>
      </c>
      <c r="I89" s="797" t="s">
        <v>2836</v>
      </c>
      <c r="J89" s="764">
        <v>45467</v>
      </c>
      <c r="K89" s="803">
        <v>503620000</v>
      </c>
      <c r="L89" s="797" t="s">
        <v>2837</v>
      </c>
      <c r="M89" s="797"/>
      <c r="N89" s="797" t="s">
        <v>2838</v>
      </c>
      <c r="O89" s="769" t="s">
        <v>2839</v>
      </c>
      <c r="P89" s="798">
        <v>1</v>
      </c>
      <c r="Q89" s="766" t="s">
        <v>2119</v>
      </c>
      <c r="R89" s="764" t="s">
        <v>2119</v>
      </c>
      <c r="S89" s="800">
        <v>0</v>
      </c>
      <c r="T89" s="1066">
        <v>0</v>
      </c>
      <c r="U89" s="1086">
        <v>0</v>
      </c>
      <c r="V89" s="800">
        <v>0</v>
      </c>
      <c r="W89" s="800"/>
      <c r="X89" s="771">
        <f t="shared" si="7"/>
        <v>503620000</v>
      </c>
      <c r="Y89" s="772"/>
    </row>
    <row r="90" spans="1:25" ht="30">
      <c r="A90" s="759">
        <v>71</v>
      </c>
      <c r="B90" s="760" t="s">
        <v>2461</v>
      </c>
      <c r="C90" s="761" t="s">
        <v>2778</v>
      </c>
      <c r="D90" s="761" t="s">
        <v>2778</v>
      </c>
      <c r="E90" s="761" t="s">
        <v>2779</v>
      </c>
      <c r="F90" s="760">
        <v>1</v>
      </c>
      <c r="G90" s="796">
        <v>524900000</v>
      </c>
      <c r="H90" s="796">
        <f t="shared" si="6"/>
        <v>524900000</v>
      </c>
      <c r="I90" s="797" t="s">
        <v>2840</v>
      </c>
      <c r="J90" s="764">
        <v>45462</v>
      </c>
      <c r="K90" s="803">
        <v>524900000</v>
      </c>
      <c r="L90" s="797" t="s">
        <v>2841</v>
      </c>
      <c r="M90" s="797"/>
      <c r="N90" s="797" t="s">
        <v>2842</v>
      </c>
      <c r="O90" s="769" t="s">
        <v>2843</v>
      </c>
      <c r="P90" s="798">
        <v>1</v>
      </c>
      <c r="Q90" s="766" t="s">
        <v>2119</v>
      </c>
      <c r="R90" s="764" t="s">
        <v>2119</v>
      </c>
      <c r="S90" s="800">
        <v>0</v>
      </c>
      <c r="T90" s="1066">
        <v>0</v>
      </c>
      <c r="U90" s="1086">
        <v>0</v>
      </c>
      <c r="V90" s="800">
        <v>0</v>
      </c>
      <c r="W90" s="800"/>
      <c r="X90" s="771">
        <f t="shared" si="7"/>
        <v>524900000</v>
      </c>
      <c r="Y90" s="772"/>
    </row>
    <row r="91" spans="1:25" ht="30">
      <c r="A91" s="759">
        <v>72</v>
      </c>
      <c r="B91" s="760" t="s">
        <v>2461</v>
      </c>
      <c r="C91" s="761" t="s">
        <v>2778</v>
      </c>
      <c r="D91" s="761" t="s">
        <v>2778</v>
      </c>
      <c r="E91" s="761" t="s">
        <v>2779</v>
      </c>
      <c r="F91" s="760">
        <v>2</v>
      </c>
      <c r="G91" s="796">
        <v>875699000</v>
      </c>
      <c r="H91" s="796">
        <f t="shared" si="6"/>
        <v>1751398000</v>
      </c>
      <c r="I91" s="797" t="s">
        <v>2844</v>
      </c>
      <c r="J91" s="764">
        <v>45468</v>
      </c>
      <c r="K91" s="803">
        <v>1751398000</v>
      </c>
      <c r="L91" s="797" t="s">
        <v>2821</v>
      </c>
      <c r="M91" s="797"/>
      <c r="N91" s="797" t="s">
        <v>2845</v>
      </c>
      <c r="O91" s="769" t="s">
        <v>2823</v>
      </c>
      <c r="P91" s="798">
        <v>1</v>
      </c>
      <c r="Q91" s="766" t="s">
        <v>2119</v>
      </c>
      <c r="R91" s="764" t="s">
        <v>2119</v>
      </c>
      <c r="S91" s="800">
        <v>0</v>
      </c>
      <c r="T91" s="1066">
        <v>0</v>
      </c>
      <c r="U91" s="1086">
        <v>0</v>
      </c>
      <c r="V91" s="800">
        <v>0</v>
      </c>
      <c r="W91" s="800"/>
      <c r="X91" s="771">
        <f t="shared" si="7"/>
        <v>1751398000</v>
      </c>
      <c r="Y91" s="772"/>
    </row>
    <row r="92" spans="1:25" ht="30">
      <c r="A92" s="759">
        <v>73</v>
      </c>
      <c r="B92" s="760" t="s">
        <v>2461</v>
      </c>
      <c r="C92" s="761" t="s">
        <v>2778</v>
      </c>
      <c r="D92" s="761" t="s">
        <v>2778</v>
      </c>
      <c r="E92" s="761" t="s">
        <v>2779</v>
      </c>
      <c r="F92" s="760">
        <v>1</v>
      </c>
      <c r="G92" s="796">
        <v>199629000</v>
      </c>
      <c r="H92" s="796">
        <f t="shared" si="6"/>
        <v>199629000</v>
      </c>
      <c r="I92" s="797" t="s">
        <v>2846</v>
      </c>
      <c r="J92" s="764">
        <v>45456</v>
      </c>
      <c r="K92" s="803">
        <v>199629000</v>
      </c>
      <c r="L92" s="797" t="s">
        <v>2847</v>
      </c>
      <c r="M92" s="797"/>
      <c r="N92" s="797" t="s">
        <v>2848</v>
      </c>
      <c r="O92" s="769" t="s">
        <v>2849</v>
      </c>
      <c r="P92" s="798">
        <v>1</v>
      </c>
      <c r="Q92" s="766" t="s">
        <v>2119</v>
      </c>
      <c r="R92" s="764" t="s">
        <v>2119</v>
      </c>
      <c r="S92" s="800">
        <v>0</v>
      </c>
      <c r="T92" s="1066">
        <v>0</v>
      </c>
      <c r="U92" s="1086">
        <v>0</v>
      </c>
      <c r="V92" s="800">
        <v>0</v>
      </c>
      <c r="W92" s="800"/>
      <c r="X92" s="771">
        <f t="shared" si="7"/>
        <v>199629000</v>
      </c>
      <c r="Y92" s="772"/>
    </row>
    <row r="93" spans="1:25" ht="30">
      <c r="A93" s="759">
        <v>74</v>
      </c>
      <c r="B93" s="760" t="s">
        <v>2461</v>
      </c>
      <c r="C93" s="761" t="s">
        <v>2778</v>
      </c>
      <c r="D93" s="761" t="s">
        <v>2778</v>
      </c>
      <c r="E93" s="761" t="s">
        <v>2779</v>
      </c>
      <c r="F93" s="760">
        <v>1</v>
      </c>
      <c r="G93" s="796">
        <v>196500000</v>
      </c>
      <c r="H93" s="796">
        <f t="shared" si="6"/>
        <v>196500000</v>
      </c>
      <c r="I93" s="797" t="s">
        <v>2850</v>
      </c>
      <c r="J93" s="764">
        <v>45455</v>
      </c>
      <c r="K93" s="803">
        <v>196500000</v>
      </c>
      <c r="L93" s="797" t="s">
        <v>2851</v>
      </c>
      <c r="M93" s="797"/>
      <c r="N93" s="797" t="s">
        <v>2852</v>
      </c>
      <c r="O93" s="769" t="s">
        <v>2853</v>
      </c>
      <c r="P93" s="798">
        <v>1</v>
      </c>
      <c r="Q93" s="766" t="s">
        <v>2119</v>
      </c>
      <c r="R93" s="764" t="s">
        <v>2119</v>
      </c>
      <c r="S93" s="800">
        <v>0</v>
      </c>
      <c r="T93" s="1066">
        <v>0</v>
      </c>
      <c r="U93" s="1086">
        <v>0</v>
      </c>
      <c r="V93" s="800">
        <v>0</v>
      </c>
      <c r="W93" s="800"/>
      <c r="X93" s="771">
        <f t="shared" si="7"/>
        <v>196500000</v>
      </c>
      <c r="Y93" s="772"/>
    </row>
    <row r="94" spans="1:25" ht="30">
      <c r="A94" s="759">
        <v>75</v>
      </c>
      <c r="B94" s="760" t="s">
        <v>2461</v>
      </c>
      <c r="C94" s="761" t="s">
        <v>2778</v>
      </c>
      <c r="D94" s="761" t="s">
        <v>2778</v>
      </c>
      <c r="E94" s="761" t="s">
        <v>2779</v>
      </c>
      <c r="F94" s="760">
        <v>1</v>
      </c>
      <c r="G94" s="796">
        <v>432926000</v>
      </c>
      <c r="H94" s="796">
        <f t="shared" si="6"/>
        <v>432926000</v>
      </c>
      <c r="I94" s="797" t="s">
        <v>2854</v>
      </c>
      <c r="J94" s="764">
        <v>45478</v>
      </c>
      <c r="K94" s="803">
        <v>432926000</v>
      </c>
      <c r="L94" s="797" t="s">
        <v>2855</v>
      </c>
      <c r="M94" s="797"/>
      <c r="N94" s="797" t="s">
        <v>2856</v>
      </c>
      <c r="O94" s="769" t="s">
        <v>2857</v>
      </c>
      <c r="P94" s="798">
        <v>1</v>
      </c>
      <c r="Q94" s="766" t="s">
        <v>2119</v>
      </c>
      <c r="R94" s="764" t="s">
        <v>2119</v>
      </c>
      <c r="S94" s="800">
        <v>0</v>
      </c>
      <c r="T94" s="1066">
        <v>0</v>
      </c>
      <c r="U94" s="1086">
        <v>0</v>
      </c>
      <c r="V94" s="800">
        <v>0</v>
      </c>
      <c r="W94" s="800"/>
      <c r="X94" s="771">
        <f t="shared" si="7"/>
        <v>432926000</v>
      </c>
      <c r="Y94" s="772"/>
    </row>
    <row r="95" spans="1:25" ht="30">
      <c r="A95" s="759">
        <v>76</v>
      </c>
      <c r="B95" s="760" t="s">
        <v>2461</v>
      </c>
      <c r="C95" s="761" t="s">
        <v>2778</v>
      </c>
      <c r="D95" s="761" t="s">
        <v>2778</v>
      </c>
      <c r="E95" s="761" t="s">
        <v>2779</v>
      </c>
      <c r="F95" s="760">
        <v>4</v>
      </c>
      <c r="G95" s="804">
        <v>537695266</v>
      </c>
      <c r="H95" s="796">
        <f t="shared" si="6"/>
        <v>2150781064</v>
      </c>
      <c r="I95" s="797" t="s">
        <v>2858</v>
      </c>
      <c r="J95" s="764">
        <v>45386</v>
      </c>
      <c r="K95" s="803">
        <v>2150781064</v>
      </c>
      <c r="L95" s="797" t="s">
        <v>2821</v>
      </c>
      <c r="M95" s="797"/>
      <c r="N95" s="797" t="s">
        <v>2859</v>
      </c>
      <c r="O95" s="769" t="s">
        <v>2860</v>
      </c>
      <c r="P95" s="798">
        <v>1</v>
      </c>
      <c r="Q95" s="766" t="s">
        <v>2119</v>
      </c>
      <c r="R95" s="764" t="s">
        <v>2119</v>
      </c>
      <c r="S95" s="800">
        <v>0</v>
      </c>
      <c r="T95" s="1066">
        <v>0</v>
      </c>
      <c r="U95" s="1086">
        <v>0</v>
      </c>
      <c r="V95" s="800">
        <v>0</v>
      </c>
      <c r="W95" s="800"/>
      <c r="X95" s="771">
        <f t="shared" si="7"/>
        <v>2150781064</v>
      </c>
      <c r="Y95" s="772"/>
    </row>
    <row r="96" spans="1:25" ht="30">
      <c r="A96" s="759">
        <v>77</v>
      </c>
      <c r="B96" s="760" t="s">
        <v>2461</v>
      </c>
      <c r="C96" s="761" t="s">
        <v>2778</v>
      </c>
      <c r="D96" s="761" t="s">
        <v>2778</v>
      </c>
      <c r="E96" s="761" t="s">
        <v>2779</v>
      </c>
      <c r="F96" s="760">
        <v>1</v>
      </c>
      <c r="G96" s="804">
        <v>278997236</v>
      </c>
      <c r="H96" s="796">
        <f t="shared" si="6"/>
        <v>278997236</v>
      </c>
      <c r="I96" s="797" t="s">
        <v>2861</v>
      </c>
      <c r="J96" s="764">
        <v>45386</v>
      </c>
      <c r="K96" s="803">
        <v>278997236</v>
      </c>
      <c r="L96" s="797" t="s">
        <v>2821</v>
      </c>
      <c r="M96" s="797"/>
      <c r="N96" s="797" t="s">
        <v>2862</v>
      </c>
      <c r="O96" s="769" t="s">
        <v>2860</v>
      </c>
      <c r="P96" s="798">
        <v>1</v>
      </c>
      <c r="Q96" s="766" t="s">
        <v>2119</v>
      </c>
      <c r="R96" s="764" t="s">
        <v>2119</v>
      </c>
      <c r="S96" s="800">
        <v>0</v>
      </c>
      <c r="T96" s="1066">
        <v>0</v>
      </c>
      <c r="U96" s="1086">
        <v>0</v>
      </c>
      <c r="V96" s="800">
        <v>0</v>
      </c>
      <c r="W96" s="800"/>
      <c r="X96" s="771">
        <f t="shared" si="7"/>
        <v>278997236</v>
      </c>
      <c r="Y96" s="772"/>
    </row>
    <row r="97" spans="1:25" ht="30">
      <c r="A97" s="759">
        <v>78</v>
      </c>
      <c r="B97" s="760" t="s">
        <v>2461</v>
      </c>
      <c r="C97" s="761" t="s">
        <v>2863</v>
      </c>
      <c r="D97" s="761" t="s">
        <v>2863</v>
      </c>
      <c r="E97" s="761" t="s">
        <v>2801</v>
      </c>
      <c r="F97" s="760">
        <v>1</v>
      </c>
      <c r="G97" s="796">
        <v>748500000</v>
      </c>
      <c r="H97" s="796">
        <f t="shared" si="6"/>
        <v>748500000</v>
      </c>
      <c r="I97" s="797" t="s">
        <v>2864</v>
      </c>
      <c r="J97" s="764">
        <v>45471</v>
      </c>
      <c r="K97" s="803">
        <v>748500000</v>
      </c>
      <c r="L97" s="797" t="s">
        <v>2865</v>
      </c>
      <c r="M97" s="797"/>
      <c r="N97" s="797" t="s">
        <v>2866</v>
      </c>
      <c r="O97" s="769" t="s">
        <v>2867</v>
      </c>
      <c r="P97" s="798">
        <v>1</v>
      </c>
      <c r="Q97" s="766" t="s">
        <v>2119</v>
      </c>
      <c r="R97" s="764" t="s">
        <v>2119</v>
      </c>
      <c r="S97" s="800">
        <v>0</v>
      </c>
      <c r="T97" s="1066">
        <v>0</v>
      </c>
      <c r="U97" s="1086">
        <v>0</v>
      </c>
      <c r="V97" s="800">
        <v>0</v>
      </c>
      <c r="W97" s="800"/>
      <c r="X97" s="771">
        <f t="shared" si="7"/>
        <v>748500000</v>
      </c>
      <c r="Y97" s="805"/>
    </row>
    <row r="98" spans="1:25" ht="60">
      <c r="A98" s="864">
        <v>79</v>
      </c>
      <c r="B98" s="1266" t="s">
        <v>2461</v>
      </c>
      <c r="C98" s="866" t="s">
        <v>2868</v>
      </c>
      <c r="D98" s="866" t="s">
        <v>2868</v>
      </c>
      <c r="E98" s="866" t="s">
        <v>2811</v>
      </c>
      <c r="F98" s="1266"/>
      <c r="G98" s="868"/>
      <c r="H98" s="868"/>
      <c r="I98" s="1268" t="s">
        <v>2869</v>
      </c>
      <c r="J98" s="1102">
        <v>45489</v>
      </c>
      <c r="K98" s="1106">
        <v>1346353507</v>
      </c>
      <c r="L98" s="1268" t="s">
        <v>2870</v>
      </c>
      <c r="M98" s="1268"/>
      <c r="N98" s="1268"/>
      <c r="O98" s="1269"/>
      <c r="P98" s="1107">
        <v>1</v>
      </c>
      <c r="Q98" s="869" t="s">
        <v>2871</v>
      </c>
      <c r="R98" s="1102">
        <v>45555</v>
      </c>
      <c r="S98" s="840">
        <v>336588377</v>
      </c>
      <c r="T98" s="1078">
        <v>0</v>
      </c>
      <c r="U98" s="1098">
        <v>0</v>
      </c>
      <c r="V98" s="840">
        <v>0</v>
      </c>
      <c r="W98" s="840"/>
      <c r="X98" s="1105">
        <f>K98*P98-S98-S99</f>
        <v>471223727</v>
      </c>
      <c r="Y98" s="1108"/>
    </row>
    <row r="99" spans="1:25" ht="60">
      <c r="A99" s="759"/>
      <c r="B99" s="760"/>
      <c r="C99" s="761"/>
      <c r="D99" s="761"/>
      <c r="E99" s="761"/>
      <c r="F99" s="760"/>
      <c r="G99" s="796"/>
      <c r="H99" s="796"/>
      <c r="I99" s="797"/>
      <c r="J99" s="764"/>
      <c r="K99" s="803"/>
      <c r="L99" s="797"/>
      <c r="M99" s="797"/>
      <c r="N99" s="797"/>
      <c r="O99" s="769"/>
      <c r="P99" s="798"/>
      <c r="Q99" s="766" t="s">
        <v>2872</v>
      </c>
      <c r="R99" s="764" t="s">
        <v>2873</v>
      </c>
      <c r="S99" s="800">
        <v>538541403</v>
      </c>
      <c r="T99" s="1066"/>
      <c r="U99" s="1086"/>
      <c r="V99" s="800"/>
      <c r="W99" s="800"/>
      <c r="X99" s="771"/>
      <c r="Y99" s="806"/>
    </row>
    <row r="100" spans="1:25">
      <c r="A100" s="759"/>
      <c r="B100" s="760"/>
      <c r="C100" s="761"/>
      <c r="D100" s="761"/>
      <c r="E100" s="761"/>
      <c r="F100" s="760"/>
      <c r="G100" s="796"/>
      <c r="H100" s="796"/>
      <c r="I100" s="797"/>
      <c r="J100" s="764"/>
      <c r="K100" s="803"/>
      <c r="L100" s="797"/>
      <c r="M100" s="797"/>
      <c r="N100" s="797"/>
      <c r="O100" s="769"/>
      <c r="P100" s="798"/>
      <c r="Q100" s="766"/>
      <c r="R100" s="764"/>
      <c r="S100" s="800"/>
      <c r="T100" s="1066"/>
      <c r="U100" s="1086"/>
      <c r="V100" s="800"/>
      <c r="W100" s="800"/>
      <c r="X100" s="771"/>
      <c r="Y100" s="806"/>
    </row>
    <row r="101" spans="1:25" ht="75">
      <c r="A101" s="759">
        <v>80</v>
      </c>
      <c r="B101" s="760" t="s">
        <v>2461</v>
      </c>
      <c r="C101" s="761" t="s">
        <v>2874</v>
      </c>
      <c r="D101" s="761" t="s">
        <v>2875</v>
      </c>
      <c r="E101" s="761" t="s">
        <v>2876</v>
      </c>
      <c r="F101" s="760">
        <v>1</v>
      </c>
      <c r="G101" s="796">
        <v>2566000000</v>
      </c>
      <c r="H101" s="796">
        <v>2566000000</v>
      </c>
      <c r="I101" s="797" t="s">
        <v>2877</v>
      </c>
      <c r="J101" s="764" t="s">
        <v>2878</v>
      </c>
      <c r="K101" s="803">
        <v>2566000000</v>
      </c>
      <c r="L101" s="797" t="s">
        <v>2879</v>
      </c>
      <c r="M101" s="797"/>
      <c r="N101" s="797" t="s">
        <v>2880</v>
      </c>
      <c r="O101" s="769" t="s">
        <v>2881</v>
      </c>
      <c r="P101" s="802">
        <v>0.95150000000000001</v>
      </c>
      <c r="Q101" s="766"/>
      <c r="R101" s="764"/>
      <c r="S101" s="800"/>
      <c r="T101" s="1066" t="s">
        <v>2882</v>
      </c>
      <c r="U101" s="1086" t="s">
        <v>2883</v>
      </c>
      <c r="V101" s="800">
        <v>641500000</v>
      </c>
      <c r="W101" s="800"/>
      <c r="X101" s="771">
        <f>K101*P101-V101-V102</f>
        <v>645349000</v>
      </c>
      <c r="Y101" s="806"/>
    </row>
    <row r="102" spans="1:25" ht="75">
      <c r="A102" s="759"/>
      <c r="B102" s="760"/>
      <c r="C102" s="761"/>
      <c r="D102" s="761"/>
      <c r="E102" s="761"/>
      <c r="F102" s="760"/>
      <c r="G102" s="796"/>
      <c r="H102" s="796"/>
      <c r="I102" s="797"/>
      <c r="J102" s="764"/>
      <c r="K102" s="803"/>
      <c r="L102" s="797"/>
      <c r="M102" s="797"/>
      <c r="N102" s="797"/>
      <c r="O102" s="769"/>
      <c r="P102" s="798"/>
      <c r="Q102" s="766"/>
      <c r="R102" s="764"/>
      <c r="S102" s="800"/>
      <c r="T102" s="1066" t="s">
        <v>2884</v>
      </c>
      <c r="U102" s="1086">
        <v>45959</v>
      </c>
      <c r="V102" s="800">
        <v>1154700000</v>
      </c>
      <c r="W102" s="800"/>
      <c r="X102" s="771"/>
      <c r="Y102" s="806"/>
    </row>
    <row r="103" spans="1:25">
      <c r="A103" s="759"/>
      <c r="B103" s="760"/>
      <c r="C103" s="761"/>
      <c r="D103" s="761"/>
      <c r="E103" s="761"/>
      <c r="F103" s="760"/>
      <c r="G103" s="796"/>
      <c r="H103" s="796"/>
      <c r="I103" s="797"/>
      <c r="J103" s="764"/>
      <c r="K103" s="803"/>
      <c r="L103" s="797"/>
      <c r="M103" s="797"/>
      <c r="N103" s="797"/>
      <c r="O103" s="769"/>
      <c r="P103" s="798"/>
      <c r="Q103" s="766"/>
      <c r="R103" s="764"/>
      <c r="S103" s="800"/>
      <c r="T103" s="1066"/>
      <c r="U103" s="1086"/>
      <c r="V103" s="800"/>
      <c r="W103" s="800"/>
      <c r="X103" s="771"/>
      <c r="Y103" s="806"/>
    </row>
    <row r="104" spans="1:25">
      <c r="A104" s="759"/>
      <c r="B104" s="760"/>
      <c r="C104" s="761"/>
      <c r="D104" s="761"/>
      <c r="E104" s="761"/>
      <c r="F104" s="760"/>
      <c r="G104" s="796"/>
      <c r="H104" s="796"/>
      <c r="I104" s="797"/>
      <c r="J104" s="764"/>
      <c r="K104" s="803">
        <v>1346353507</v>
      </c>
      <c r="L104" s="797"/>
      <c r="M104" s="797"/>
      <c r="N104" s="797"/>
      <c r="O104" s="769"/>
      <c r="P104" s="798"/>
      <c r="Q104" s="766"/>
      <c r="R104" s="764"/>
      <c r="S104" s="800"/>
      <c r="T104" s="1066">
        <v>0</v>
      </c>
      <c r="U104" s="1086">
        <v>0</v>
      </c>
      <c r="V104" s="800">
        <v>0</v>
      </c>
      <c r="W104" s="800"/>
      <c r="X104" s="771"/>
      <c r="Y104" s="806"/>
    </row>
    <row r="105" spans="1:25" ht="28.9" customHeight="1">
      <c r="A105" s="1421" t="s">
        <v>1381</v>
      </c>
      <c r="B105" s="1421"/>
      <c r="C105" s="1422"/>
      <c r="D105" s="1422"/>
      <c r="E105" s="1422"/>
      <c r="F105" s="1423"/>
      <c r="G105" s="1424"/>
      <c r="H105" s="1424"/>
      <c r="I105" s="1421"/>
      <c r="J105" s="1425"/>
      <c r="K105" s="1426"/>
      <c r="L105" s="1421"/>
      <c r="M105" s="1424"/>
      <c r="N105" s="1421"/>
      <c r="O105" s="1425"/>
      <c r="P105" s="791"/>
      <c r="Q105" s="1060"/>
      <c r="R105" s="792"/>
      <c r="S105" s="793"/>
      <c r="T105" s="1072"/>
      <c r="U105" s="1092"/>
      <c r="V105" s="793"/>
      <c r="W105" s="793"/>
      <c r="X105" s="794">
        <f>SUM(X73:X104)</f>
        <v>17366914586</v>
      </c>
      <c r="Y105" s="795"/>
    </row>
    <row r="106" spans="1:25" ht="30">
      <c r="A106" s="807">
        <v>81</v>
      </c>
      <c r="B106" s="797" t="s">
        <v>220</v>
      </c>
      <c r="C106" s="786" t="s">
        <v>2885</v>
      </c>
      <c r="D106" s="786" t="s">
        <v>2886</v>
      </c>
      <c r="E106" s="761" t="s">
        <v>2886</v>
      </c>
      <c r="F106" s="797">
        <v>1</v>
      </c>
      <c r="G106" s="808">
        <v>54350000</v>
      </c>
      <c r="H106" s="809">
        <f t="shared" ref="H106:H110" si="8">F106*G106</f>
        <v>54350000</v>
      </c>
      <c r="I106" s="760" t="s">
        <v>2887</v>
      </c>
      <c r="J106" s="780" t="s">
        <v>2888</v>
      </c>
      <c r="K106" s="810">
        <v>54350000</v>
      </c>
      <c r="L106" s="811" t="s">
        <v>2889</v>
      </c>
      <c r="M106" s="797" t="s">
        <v>2119</v>
      </c>
      <c r="N106" s="812" t="s">
        <v>2890</v>
      </c>
      <c r="O106" s="1083">
        <v>44530</v>
      </c>
      <c r="P106" s="813">
        <v>1</v>
      </c>
      <c r="Q106" s="821">
        <v>0</v>
      </c>
      <c r="R106" s="814">
        <v>0</v>
      </c>
      <c r="S106" s="815">
        <v>0</v>
      </c>
      <c r="T106" s="1066">
        <v>0</v>
      </c>
      <c r="U106" s="1086">
        <v>0</v>
      </c>
      <c r="V106" s="800">
        <v>0</v>
      </c>
      <c r="W106" s="800"/>
      <c r="X106" s="816">
        <f t="shared" ref="X106:X108" si="9">K106*P106-S106</f>
        <v>54350000</v>
      </c>
      <c r="Y106" s="817"/>
    </row>
    <row r="107" spans="1:25" ht="30">
      <c r="A107" s="807">
        <v>82</v>
      </c>
      <c r="B107" s="797" t="s">
        <v>220</v>
      </c>
      <c r="C107" s="786" t="s">
        <v>2885</v>
      </c>
      <c r="D107" s="786" t="s">
        <v>2886</v>
      </c>
      <c r="E107" s="761" t="s">
        <v>2886</v>
      </c>
      <c r="F107" s="797">
        <v>1</v>
      </c>
      <c r="G107" s="808">
        <v>54350000</v>
      </c>
      <c r="H107" s="809">
        <f t="shared" si="8"/>
        <v>54350000</v>
      </c>
      <c r="I107" s="760" t="s">
        <v>2891</v>
      </c>
      <c r="J107" s="766" t="s">
        <v>2892</v>
      </c>
      <c r="K107" s="810">
        <v>54350000</v>
      </c>
      <c r="L107" s="811" t="s">
        <v>2889</v>
      </c>
      <c r="M107" s="797" t="s">
        <v>2119</v>
      </c>
      <c r="N107" s="812" t="s">
        <v>2890</v>
      </c>
      <c r="O107" s="1083">
        <v>44469</v>
      </c>
      <c r="P107" s="813">
        <v>1</v>
      </c>
      <c r="Q107" s="821">
        <v>0</v>
      </c>
      <c r="R107" s="814">
        <v>0</v>
      </c>
      <c r="S107" s="815">
        <v>0</v>
      </c>
      <c r="T107" s="1066">
        <v>0</v>
      </c>
      <c r="U107" s="1086">
        <v>0</v>
      </c>
      <c r="V107" s="800">
        <v>0</v>
      </c>
      <c r="W107" s="800"/>
      <c r="X107" s="816">
        <f t="shared" si="9"/>
        <v>54350000</v>
      </c>
      <c r="Y107" s="817"/>
    </row>
    <row r="108" spans="1:25" ht="45">
      <c r="A108" s="759">
        <v>83</v>
      </c>
      <c r="B108" s="779" t="s">
        <v>220</v>
      </c>
      <c r="C108" s="761" t="s">
        <v>2893</v>
      </c>
      <c r="D108" s="761" t="s">
        <v>2894</v>
      </c>
      <c r="E108" s="761" t="s">
        <v>2893</v>
      </c>
      <c r="F108" s="760">
        <v>5</v>
      </c>
      <c r="G108" s="781">
        <v>38830000</v>
      </c>
      <c r="H108" s="809">
        <f t="shared" si="8"/>
        <v>194150000</v>
      </c>
      <c r="I108" s="760" t="s">
        <v>2895</v>
      </c>
      <c r="J108" s="766">
        <v>44888</v>
      </c>
      <c r="K108" s="818">
        <v>112750000</v>
      </c>
      <c r="L108" s="819" t="s">
        <v>2699</v>
      </c>
      <c r="M108" s="761"/>
      <c r="N108" s="760" t="s">
        <v>2896</v>
      </c>
      <c r="O108" s="799">
        <v>44895</v>
      </c>
      <c r="P108" s="820">
        <v>1</v>
      </c>
      <c r="Q108" s="821">
        <v>0</v>
      </c>
      <c r="R108" s="814">
        <v>0</v>
      </c>
      <c r="S108" s="815">
        <v>0</v>
      </c>
      <c r="T108" s="1066">
        <v>0</v>
      </c>
      <c r="U108" s="1086">
        <v>0</v>
      </c>
      <c r="V108" s="800">
        <v>0</v>
      </c>
      <c r="W108" s="800"/>
      <c r="X108" s="816">
        <f t="shared" si="9"/>
        <v>112750000</v>
      </c>
      <c r="Y108" s="817"/>
    </row>
    <row r="109" spans="1:25" ht="75">
      <c r="A109" s="807">
        <v>84</v>
      </c>
      <c r="B109" s="779" t="s">
        <v>220</v>
      </c>
      <c r="C109" s="761" t="s">
        <v>2897</v>
      </c>
      <c r="D109" s="761" t="s">
        <v>2898</v>
      </c>
      <c r="E109" s="761" t="s">
        <v>2899</v>
      </c>
      <c r="F109" s="760">
        <v>1</v>
      </c>
      <c r="G109" s="781">
        <v>3846833000</v>
      </c>
      <c r="H109" s="809">
        <f t="shared" si="8"/>
        <v>3846833000</v>
      </c>
      <c r="I109" s="760" t="s">
        <v>2900</v>
      </c>
      <c r="J109" s="766">
        <v>45485</v>
      </c>
      <c r="K109" s="818">
        <v>3773000000</v>
      </c>
      <c r="L109" s="819" t="s">
        <v>2901</v>
      </c>
      <c r="M109" s="797" t="s">
        <v>2119</v>
      </c>
      <c r="N109" s="760" t="s">
        <v>2902</v>
      </c>
      <c r="O109" s="799">
        <v>44895</v>
      </c>
      <c r="P109" s="820">
        <v>1</v>
      </c>
      <c r="Q109" s="821" t="s">
        <v>2903</v>
      </c>
      <c r="R109" s="764">
        <v>45558</v>
      </c>
      <c r="S109" s="815">
        <v>1131900000</v>
      </c>
      <c r="T109" s="1068" t="s">
        <v>2904</v>
      </c>
      <c r="U109" s="769" t="s">
        <v>2905</v>
      </c>
      <c r="V109" s="815">
        <v>1000000000</v>
      </c>
      <c r="W109" s="815"/>
      <c r="X109" s="816">
        <f>K109*P109-S109-V109</f>
        <v>1641100000</v>
      </c>
      <c r="Y109" s="817"/>
    </row>
    <row r="110" spans="1:25" ht="75">
      <c r="A110" s="759">
        <v>85</v>
      </c>
      <c r="B110" s="779" t="s">
        <v>220</v>
      </c>
      <c r="C110" s="761" t="s">
        <v>2906</v>
      </c>
      <c r="D110" s="761" t="s">
        <v>2898</v>
      </c>
      <c r="E110" s="761" t="s">
        <v>2899</v>
      </c>
      <c r="F110" s="760">
        <v>1</v>
      </c>
      <c r="G110" s="781">
        <v>200000000</v>
      </c>
      <c r="H110" s="809">
        <f t="shared" si="8"/>
        <v>200000000</v>
      </c>
      <c r="I110" s="760" t="s">
        <v>2907</v>
      </c>
      <c r="J110" s="766">
        <v>45474</v>
      </c>
      <c r="K110" s="818">
        <v>189300000</v>
      </c>
      <c r="L110" s="819" t="s">
        <v>2908</v>
      </c>
      <c r="M110" s="797" t="s">
        <v>2119</v>
      </c>
      <c r="N110" s="760" t="s">
        <v>2902</v>
      </c>
      <c r="O110" s="799">
        <v>45654</v>
      </c>
      <c r="P110" s="820">
        <v>1</v>
      </c>
      <c r="Q110" s="821" t="s">
        <v>2909</v>
      </c>
      <c r="R110" s="764">
        <v>45608</v>
      </c>
      <c r="S110" s="815">
        <v>56790000</v>
      </c>
      <c r="T110" s="1066">
        <v>0</v>
      </c>
      <c r="U110" s="1086">
        <v>0</v>
      </c>
      <c r="V110" s="800">
        <v>0</v>
      </c>
      <c r="W110" s="800"/>
      <c r="X110" s="816">
        <f t="shared" ref="X110:X117" si="10">K110*P110-S110</f>
        <v>132510000</v>
      </c>
      <c r="Y110" s="817"/>
    </row>
    <row r="111" spans="1:25" ht="75">
      <c r="A111" s="807">
        <v>86</v>
      </c>
      <c r="B111" s="779" t="s">
        <v>220</v>
      </c>
      <c r="C111" s="761" t="s">
        <v>2910</v>
      </c>
      <c r="D111" s="761" t="s">
        <v>2911</v>
      </c>
      <c r="E111" s="761" t="s">
        <v>2912</v>
      </c>
      <c r="F111" s="760">
        <v>2</v>
      </c>
      <c r="G111" s="781">
        <v>72900000</v>
      </c>
      <c r="H111" s="809">
        <v>145800000</v>
      </c>
      <c r="I111" s="760" t="s">
        <v>2913</v>
      </c>
      <c r="J111" s="766">
        <v>45426</v>
      </c>
      <c r="K111" s="818">
        <v>1448000000</v>
      </c>
      <c r="L111" s="819" t="s">
        <v>2914</v>
      </c>
      <c r="M111" s="797"/>
      <c r="N111" s="760" t="s">
        <v>2915</v>
      </c>
      <c r="O111" s="799">
        <v>45502</v>
      </c>
      <c r="P111" s="820">
        <v>1</v>
      </c>
      <c r="Q111" s="821"/>
      <c r="R111" s="764"/>
      <c r="S111" s="815"/>
      <c r="T111" s="1066" t="s">
        <v>2916</v>
      </c>
      <c r="U111" s="1086" t="s">
        <v>2702</v>
      </c>
      <c r="V111" s="800">
        <v>724000000</v>
      </c>
      <c r="W111" s="800"/>
      <c r="X111" s="816">
        <f>K111*P111-S111-V111</f>
        <v>724000000</v>
      </c>
      <c r="Y111" s="817"/>
    </row>
    <row r="112" spans="1:25" ht="60">
      <c r="A112" s="759">
        <v>87</v>
      </c>
      <c r="B112" s="779" t="s">
        <v>220</v>
      </c>
      <c r="C112" s="761" t="s">
        <v>2917</v>
      </c>
      <c r="D112" s="761" t="s">
        <v>2918</v>
      </c>
      <c r="E112" s="761" t="s">
        <v>2919</v>
      </c>
      <c r="F112" s="760">
        <v>1</v>
      </c>
      <c r="G112" s="781">
        <v>90000000</v>
      </c>
      <c r="H112" s="809">
        <f t="shared" ref="H112:H117" si="11">F112*G112</f>
        <v>90000000</v>
      </c>
      <c r="I112" s="760" t="s">
        <v>2920</v>
      </c>
      <c r="J112" s="766">
        <v>45454</v>
      </c>
      <c r="K112" s="818">
        <v>80300000</v>
      </c>
      <c r="L112" s="819" t="s">
        <v>2921</v>
      </c>
      <c r="M112" s="761"/>
      <c r="N112" s="760" t="s">
        <v>2922</v>
      </c>
      <c r="O112" s="799">
        <v>45503</v>
      </c>
      <c r="P112" s="820">
        <v>1</v>
      </c>
      <c r="Q112" s="821">
        <v>0</v>
      </c>
      <c r="R112" s="814">
        <v>0</v>
      </c>
      <c r="S112" s="815">
        <v>0</v>
      </c>
      <c r="T112" s="1066">
        <v>0</v>
      </c>
      <c r="U112" s="1086">
        <v>0</v>
      </c>
      <c r="V112" s="800">
        <v>0</v>
      </c>
      <c r="W112" s="800"/>
      <c r="X112" s="816">
        <f t="shared" si="10"/>
        <v>80300000</v>
      </c>
      <c r="Y112" s="817"/>
    </row>
    <row r="113" spans="1:25" ht="90">
      <c r="A113" s="807">
        <v>88</v>
      </c>
      <c r="B113" s="779" t="s">
        <v>220</v>
      </c>
      <c r="C113" s="761" t="s">
        <v>2923</v>
      </c>
      <c r="D113" s="761" t="s">
        <v>2924</v>
      </c>
      <c r="E113" s="761" t="s">
        <v>2925</v>
      </c>
      <c r="F113" s="760">
        <v>1</v>
      </c>
      <c r="G113" s="781">
        <v>503930000</v>
      </c>
      <c r="H113" s="809">
        <f t="shared" si="11"/>
        <v>503930000</v>
      </c>
      <c r="I113" s="760" t="s">
        <v>2926</v>
      </c>
      <c r="J113" s="766">
        <v>45429</v>
      </c>
      <c r="K113" s="818">
        <v>749900000</v>
      </c>
      <c r="L113" s="819" t="s">
        <v>2927</v>
      </c>
      <c r="M113" s="761"/>
      <c r="N113" s="760" t="s">
        <v>2928</v>
      </c>
      <c r="O113" s="799">
        <v>45503</v>
      </c>
      <c r="P113" s="820">
        <v>1</v>
      </c>
      <c r="Q113" s="821">
        <v>0</v>
      </c>
      <c r="R113" s="814">
        <v>0</v>
      </c>
      <c r="S113" s="815">
        <v>0</v>
      </c>
      <c r="T113" s="1066">
        <v>0</v>
      </c>
      <c r="U113" s="1086">
        <v>0</v>
      </c>
      <c r="V113" s="800">
        <v>0</v>
      </c>
      <c r="W113" s="800"/>
      <c r="X113" s="816">
        <f t="shared" si="10"/>
        <v>749900000</v>
      </c>
      <c r="Y113" s="817"/>
    </row>
    <row r="114" spans="1:25" ht="90">
      <c r="A114" s="759">
        <v>89</v>
      </c>
      <c r="B114" s="779" t="s">
        <v>220</v>
      </c>
      <c r="C114" s="761" t="s">
        <v>2929</v>
      </c>
      <c r="D114" s="761" t="s">
        <v>2930</v>
      </c>
      <c r="E114" s="761" t="s">
        <v>2931</v>
      </c>
      <c r="F114" s="760">
        <v>1</v>
      </c>
      <c r="G114" s="781">
        <v>150000000</v>
      </c>
      <c r="H114" s="809">
        <f t="shared" si="11"/>
        <v>150000000</v>
      </c>
      <c r="I114" s="760" t="s">
        <v>2932</v>
      </c>
      <c r="J114" s="766">
        <v>45442</v>
      </c>
      <c r="K114" s="818">
        <v>146833333</v>
      </c>
      <c r="L114" s="819" t="s">
        <v>2933</v>
      </c>
      <c r="M114" s="761"/>
      <c r="N114" s="760" t="s">
        <v>2934</v>
      </c>
      <c r="O114" s="799">
        <v>45502</v>
      </c>
      <c r="P114" s="820">
        <v>1</v>
      </c>
      <c r="Q114" s="821">
        <v>0</v>
      </c>
      <c r="R114" s="814">
        <v>0</v>
      </c>
      <c r="S114" s="815">
        <v>0</v>
      </c>
      <c r="T114" s="1066">
        <v>0</v>
      </c>
      <c r="U114" s="1086">
        <v>0</v>
      </c>
      <c r="V114" s="800">
        <v>0</v>
      </c>
      <c r="W114" s="800"/>
      <c r="X114" s="816">
        <f t="shared" si="10"/>
        <v>146833333</v>
      </c>
      <c r="Y114" s="781"/>
    </row>
    <row r="115" spans="1:25" ht="90">
      <c r="A115" s="807">
        <v>90</v>
      </c>
      <c r="B115" s="779" t="s">
        <v>220</v>
      </c>
      <c r="C115" s="761" t="s">
        <v>2929</v>
      </c>
      <c r="D115" s="761" t="s">
        <v>2930</v>
      </c>
      <c r="E115" s="761" t="s">
        <v>2931</v>
      </c>
      <c r="F115" s="760">
        <v>2</v>
      </c>
      <c r="G115" s="781">
        <v>150000000</v>
      </c>
      <c r="H115" s="809">
        <f t="shared" si="11"/>
        <v>300000000</v>
      </c>
      <c r="I115" s="760" t="s">
        <v>2935</v>
      </c>
      <c r="J115" s="766">
        <v>45442</v>
      </c>
      <c r="K115" s="818">
        <v>292666666</v>
      </c>
      <c r="L115" s="819" t="s">
        <v>2933</v>
      </c>
      <c r="M115" s="761"/>
      <c r="N115" s="760" t="s">
        <v>2936</v>
      </c>
      <c r="O115" s="799">
        <v>45502</v>
      </c>
      <c r="P115" s="820">
        <v>1</v>
      </c>
      <c r="Q115" s="821">
        <v>0</v>
      </c>
      <c r="R115" s="814">
        <v>0</v>
      </c>
      <c r="S115" s="815">
        <v>0</v>
      </c>
      <c r="T115" s="1066">
        <v>0</v>
      </c>
      <c r="U115" s="1086">
        <v>0</v>
      </c>
      <c r="V115" s="800">
        <v>0</v>
      </c>
      <c r="W115" s="800"/>
      <c r="X115" s="816">
        <f t="shared" si="10"/>
        <v>292666666</v>
      </c>
      <c r="Y115" s="781"/>
    </row>
    <row r="116" spans="1:25" ht="45">
      <c r="A116" s="807">
        <v>91</v>
      </c>
      <c r="B116" s="779" t="s">
        <v>220</v>
      </c>
      <c r="C116" s="761" t="s">
        <v>2937</v>
      </c>
      <c r="D116" s="761" t="s">
        <v>2938</v>
      </c>
      <c r="E116" s="761" t="s">
        <v>2939</v>
      </c>
      <c r="F116" s="760">
        <v>50</v>
      </c>
      <c r="G116" s="781">
        <v>2541000</v>
      </c>
      <c r="H116" s="809">
        <f t="shared" si="11"/>
        <v>127050000</v>
      </c>
      <c r="I116" s="760" t="s">
        <v>2940</v>
      </c>
      <c r="J116" s="766">
        <v>45470</v>
      </c>
      <c r="K116" s="818">
        <v>25360059</v>
      </c>
      <c r="L116" s="819" t="s">
        <v>2941</v>
      </c>
      <c r="M116" s="761"/>
      <c r="N116" s="760" t="s">
        <v>2942</v>
      </c>
      <c r="O116" s="799">
        <v>45503</v>
      </c>
      <c r="P116" s="820">
        <v>1</v>
      </c>
      <c r="Q116" s="821">
        <v>0</v>
      </c>
      <c r="R116" s="814">
        <v>0</v>
      </c>
      <c r="S116" s="815">
        <v>0</v>
      </c>
      <c r="T116" s="1066">
        <v>0</v>
      </c>
      <c r="U116" s="1086">
        <v>0</v>
      </c>
      <c r="V116" s="800">
        <v>0</v>
      </c>
      <c r="W116" s="800"/>
      <c r="X116" s="816">
        <f t="shared" si="10"/>
        <v>25360059</v>
      </c>
      <c r="Y116" s="781"/>
    </row>
    <row r="117" spans="1:25" ht="90">
      <c r="A117" s="759">
        <v>92</v>
      </c>
      <c r="B117" s="779" t="s">
        <v>220</v>
      </c>
      <c r="C117" s="761" t="s">
        <v>2943</v>
      </c>
      <c r="D117" s="761" t="s">
        <v>2944</v>
      </c>
      <c r="E117" s="761" t="s">
        <v>2893</v>
      </c>
      <c r="F117" s="760">
        <v>2</v>
      </c>
      <c r="G117" s="781">
        <v>38830000</v>
      </c>
      <c r="H117" s="809">
        <f t="shared" si="11"/>
        <v>77660000</v>
      </c>
      <c r="I117" s="760" t="s">
        <v>2945</v>
      </c>
      <c r="J117" s="766">
        <v>45456</v>
      </c>
      <c r="K117" s="818">
        <v>76800000</v>
      </c>
      <c r="L117" s="819" t="s">
        <v>2946</v>
      </c>
      <c r="M117" s="761"/>
      <c r="N117" s="760" t="s">
        <v>2947</v>
      </c>
      <c r="O117" s="799">
        <v>45503</v>
      </c>
      <c r="P117" s="820">
        <v>1</v>
      </c>
      <c r="Q117" s="821">
        <v>0</v>
      </c>
      <c r="R117" s="814">
        <v>0</v>
      </c>
      <c r="S117" s="815">
        <v>0</v>
      </c>
      <c r="T117" s="1066">
        <v>0</v>
      </c>
      <c r="U117" s="1086">
        <v>0</v>
      </c>
      <c r="V117" s="800">
        <v>0</v>
      </c>
      <c r="W117" s="800"/>
      <c r="X117" s="816">
        <f t="shared" si="10"/>
        <v>76800000</v>
      </c>
      <c r="Y117" s="781"/>
    </row>
    <row r="118" spans="1:25">
      <c r="A118" s="1421" t="s">
        <v>1381</v>
      </c>
      <c r="B118" s="1421"/>
      <c r="C118" s="1422"/>
      <c r="D118" s="1422"/>
      <c r="E118" s="1422"/>
      <c r="F118" s="1423"/>
      <c r="G118" s="1424"/>
      <c r="H118" s="1424"/>
      <c r="I118" s="1421"/>
      <c r="J118" s="1425"/>
      <c r="K118" s="1426"/>
      <c r="L118" s="1421"/>
      <c r="M118" s="1424"/>
      <c r="N118" s="1421"/>
      <c r="O118" s="1425"/>
      <c r="P118" s="822"/>
      <c r="Q118" s="1061"/>
      <c r="R118" s="792"/>
      <c r="S118" s="793"/>
      <c r="T118" s="1072"/>
      <c r="U118" s="1092"/>
      <c r="V118" s="793"/>
      <c r="W118" s="793"/>
      <c r="X118" s="794">
        <f>SUM(X106:X117)</f>
        <v>4090920058</v>
      </c>
      <c r="Y118" s="795"/>
    </row>
    <row r="119" spans="1:25">
      <c r="A119" s="823"/>
      <c r="B119" s="824"/>
      <c r="C119" s="825"/>
      <c r="D119" s="825"/>
      <c r="E119" s="826"/>
      <c r="F119" s="824"/>
      <c r="G119" s="827"/>
      <c r="H119" s="828"/>
      <c r="I119" s="824"/>
      <c r="J119" s="829"/>
      <c r="K119" s="830"/>
      <c r="L119" s="824"/>
      <c r="M119" s="824"/>
      <c r="N119" s="831"/>
      <c r="O119" s="1084"/>
      <c r="P119" s="832"/>
      <c r="Q119" s="824"/>
      <c r="R119" s="833"/>
      <c r="S119" s="834"/>
      <c r="T119" s="1073"/>
      <c r="U119" s="1093"/>
      <c r="V119" s="834"/>
      <c r="W119" s="835"/>
      <c r="X119" s="836"/>
      <c r="Y119" s="837"/>
    </row>
    <row r="120" spans="1:25" ht="75">
      <c r="A120" s="759">
        <v>93</v>
      </c>
      <c r="B120" s="760" t="s">
        <v>233</v>
      </c>
      <c r="C120" s="761" t="s">
        <v>2948</v>
      </c>
      <c r="D120" s="761" t="s">
        <v>2949</v>
      </c>
      <c r="E120" s="761" t="s">
        <v>2950</v>
      </c>
      <c r="F120" s="760">
        <v>1</v>
      </c>
      <c r="G120" s="781">
        <v>3461041219</v>
      </c>
      <c r="H120" s="796">
        <f>F120*G120</f>
        <v>3461041219</v>
      </c>
      <c r="I120" s="760" t="s">
        <v>2951</v>
      </c>
      <c r="J120" s="766">
        <v>45099</v>
      </c>
      <c r="K120" s="818">
        <v>3461041219.2800002</v>
      </c>
      <c r="L120" s="760" t="s">
        <v>2952</v>
      </c>
      <c r="M120" s="797" t="s">
        <v>2119</v>
      </c>
      <c r="N120" s="797" t="s">
        <v>2119</v>
      </c>
      <c r="O120" s="769" t="s">
        <v>2119</v>
      </c>
      <c r="P120" s="785">
        <v>1</v>
      </c>
      <c r="Q120" s="760" t="s">
        <v>2953</v>
      </c>
      <c r="R120" s="799">
        <v>45264</v>
      </c>
      <c r="S120" s="800">
        <v>1038312366</v>
      </c>
      <c r="T120" s="1066" t="s">
        <v>2954</v>
      </c>
      <c r="U120" s="1086">
        <v>45915</v>
      </c>
      <c r="V120" s="800">
        <v>622987419.47000003</v>
      </c>
      <c r="W120" s="838"/>
      <c r="X120" s="839">
        <f>K120*P120-S122-V120-V121</f>
        <v>553766595.09000015</v>
      </c>
      <c r="Y120" s="837"/>
    </row>
    <row r="121" spans="1:25" ht="75">
      <c r="A121" s="759"/>
      <c r="B121" s="760"/>
      <c r="C121" s="761"/>
      <c r="D121" s="761"/>
      <c r="E121" s="761"/>
      <c r="F121" s="760"/>
      <c r="G121" s="781"/>
      <c r="H121" s="796"/>
      <c r="I121" s="760"/>
      <c r="J121" s="766"/>
      <c r="K121" s="818"/>
      <c r="L121" s="760"/>
      <c r="M121" s="760"/>
      <c r="N121" s="760"/>
      <c r="O121" s="799"/>
      <c r="P121" s="785"/>
      <c r="Q121" s="760" t="s">
        <v>2955</v>
      </c>
      <c r="R121" s="799">
        <v>45631</v>
      </c>
      <c r="S121" s="840">
        <v>622987419.25</v>
      </c>
      <c r="T121" s="1066" t="s">
        <v>2956</v>
      </c>
      <c r="U121" s="1086" t="s">
        <v>2957</v>
      </c>
      <c r="V121" s="800">
        <v>622987419.47000003</v>
      </c>
      <c r="W121" s="838"/>
      <c r="X121" s="839"/>
      <c r="Y121" s="837"/>
    </row>
    <row r="122" spans="1:25">
      <c r="A122" s="759"/>
      <c r="B122" s="760"/>
      <c r="C122" s="761"/>
      <c r="D122" s="761"/>
      <c r="E122" s="761"/>
      <c r="F122" s="760"/>
      <c r="G122" s="781"/>
      <c r="H122" s="796"/>
      <c r="I122" s="760"/>
      <c r="J122" s="766"/>
      <c r="K122" s="818"/>
      <c r="L122" s="760"/>
      <c r="M122" s="760"/>
      <c r="N122" s="760"/>
      <c r="O122" s="799"/>
      <c r="P122" s="785"/>
      <c r="Q122" s="760"/>
      <c r="R122" s="799"/>
      <c r="S122" s="800">
        <f>SUM(S120:S121)</f>
        <v>1661299785.25</v>
      </c>
      <c r="T122" s="1066"/>
      <c r="U122" s="1086"/>
      <c r="V122" s="800"/>
      <c r="W122" s="838"/>
      <c r="X122" s="839"/>
      <c r="Y122" s="837"/>
    </row>
    <row r="123" spans="1:25">
      <c r="A123" s="759"/>
      <c r="B123" s="760"/>
      <c r="C123" s="761"/>
      <c r="D123" s="761"/>
      <c r="E123" s="761"/>
      <c r="F123" s="760"/>
      <c r="G123" s="781"/>
      <c r="H123" s="796"/>
      <c r="I123" s="760"/>
      <c r="J123" s="766"/>
      <c r="K123" s="818"/>
      <c r="L123" s="760"/>
      <c r="M123" s="760"/>
      <c r="N123" s="760"/>
      <c r="O123" s="799"/>
      <c r="P123" s="785"/>
      <c r="Q123" s="760"/>
      <c r="R123" s="799"/>
      <c r="S123" s="800"/>
      <c r="T123" s="1066"/>
      <c r="U123" s="1086"/>
      <c r="V123" s="800"/>
      <c r="W123" s="838"/>
      <c r="X123" s="839"/>
      <c r="Y123" s="837"/>
    </row>
    <row r="124" spans="1:25">
      <c r="A124" s="759"/>
      <c r="B124" s="760"/>
      <c r="C124" s="761"/>
      <c r="D124" s="761"/>
      <c r="E124" s="761"/>
      <c r="F124" s="760"/>
      <c r="G124" s="781"/>
      <c r="H124" s="796"/>
      <c r="I124" s="760"/>
      <c r="J124" s="766"/>
      <c r="K124" s="818"/>
      <c r="L124" s="760"/>
      <c r="M124" s="760"/>
      <c r="N124" s="760"/>
      <c r="O124" s="799"/>
      <c r="P124" s="785"/>
      <c r="Q124" s="760"/>
      <c r="R124" s="799"/>
      <c r="S124" s="841"/>
      <c r="T124" s="1070"/>
      <c r="U124" s="1091"/>
      <c r="V124" s="841"/>
      <c r="W124" s="842"/>
      <c r="X124" s="839"/>
      <c r="Y124" s="772"/>
    </row>
    <row r="125" spans="1:25">
      <c r="A125" s="1421" t="s">
        <v>1381</v>
      </c>
      <c r="B125" s="1421"/>
      <c r="C125" s="1422"/>
      <c r="D125" s="1422"/>
      <c r="E125" s="1422"/>
      <c r="F125" s="1423"/>
      <c r="G125" s="1424"/>
      <c r="H125" s="1424"/>
      <c r="I125" s="1421"/>
      <c r="J125" s="1425"/>
      <c r="K125" s="1426"/>
      <c r="L125" s="1421"/>
      <c r="M125" s="1424"/>
      <c r="N125" s="1421"/>
      <c r="O125" s="1425"/>
      <c r="P125" s="791"/>
      <c r="Q125" s="1060"/>
      <c r="R125" s="792"/>
      <c r="S125" s="793"/>
      <c r="T125" s="1072"/>
      <c r="U125" s="1092"/>
      <c r="V125" s="793"/>
      <c r="W125" s="843"/>
      <c r="X125" s="844">
        <f>SUM(X120:X123)</f>
        <v>553766595.09000015</v>
      </c>
      <c r="Y125" s="845"/>
    </row>
    <row r="126" spans="1:25">
      <c r="A126" s="759"/>
      <c r="B126" s="760"/>
      <c r="C126" s="761"/>
      <c r="D126" s="761"/>
      <c r="E126" s="761"/>
      <c r="F126" s="760"/>
      <c r="G126" s="781"/>
      <c r="H126" s="763"/>
      <c r="I126" s="760"/>
      <c r="J126" s="766"/>
      <c r="K126" s="818"/>
      <c r="L126" s="760"/>
      <c r="M126" s="760"/>
      <c r="N126" s="760"/>
      <c r="O126" s="799"/>
      <c r="P126" s="785"/>
      <c r="Q126" s="811"/>
      <c r="R126" s="799"/>
      <c r="S126" s="788"/>
      <c r="T126" s="1074"/>
      <c r="U126" s="1094"/>
      <c r="V126" s="788"/>
      <c r="W126" s="847"/>
      <c r="X126" s="839"/>
      <c r="Y126" s="837"/>
    </row>
    <row r="127" spans="1:25" ht="19.899999999999999" customHeight="1">
      <c r="A127" s="759">
        <v>94</v>
      </c>
      <c r="B127" s="760" t="s">
        <v>2432</v>
      </c>
      <c r="C127" s="848" t="s">
        <v>2958</v>
      </c>
      <c r="D127" s="848" t="s">
        <v>2958</v>
      </c>
      <c r="E127" s="848" t="s">
        <v>2779</v>
      </c>
      <c r="F127" s="760">
        <v>1</v>
      </c>
      <c r="G127" s="781">
        <v>235033815</v>
      </c>
      <c r="H127" s="796">
        <v>235033815</v>
      </c>
      <c r="I127" s="797" t="s">
        <v>2959</v>
      </c>
      <c r="J127" s="764">
        <v>45034</v>
      </c>
      <c r="K127" s="849">
        <v>235033815</v>
      </c>
      <c r="L127" s="850" t="s">
        <v>2960</v>
      </c>
      <c r="M127" s="797" t="s">
        <v>2119</v>
      </c>
      <c r="N127" s="760" t="s">
        <v>2961</v>
      </c>
      <c r="O127" s="799">
        <v>45280</v>
      </c>
      <c r="P127" s="785">
        <v>1</v>
      </c>
      <c r="Q127" s="766" t="s">
        <v>2119</v>
      </c>
      <c r="R127" s="764" t="s">
        <v>2119</v>
      </c>
      <c r="S127" s="800">
        <v>0</v>
      </c>
      <c r="T127" s="1066"/>
      <c r="U127" s="1086"/>
      <c r="V127" s="800"/>
      <c r="W127" s="838"/>
      <c r="X127" s="839">
        <f t="shared" ref="X127:X134" si="12">K127*P127-S127</f>
        <v>235033815</v>
      </c>
      <c r="Y127" s="837"/>
    </row>
    <row r="128" spans="1:25" ht="19.899999999999999" customHeight="1">
      <c r="A128" s="864">
        <v>95</v>
      </c>
      <c r="B128" s="1266" t="s">
        <v>2432</v>
      </c>
      <c r="C128" s="866" t="s">
        <v>2958</v>
      </c>
      <c r="D128" s="866" t="s">
        <v>2958</v>
      </c>
      <c r="E128" s="1115" t="s">
        <v>2779</v>
      </c>
      <c r="F128" s="1266">
        <v>1</v>
      </c>
      <c r="G128" s="867">
        <v>372648000</v>
      </c>
      <c r="H128" s="868">
        <v>372648000</v>
      </c>
      <c r="I128" s="1266" t="s">
        <v>2962</v>
      </c>
      <c r="J128" s="869" t="s">
        <v>2963</v>
      </c>
      <c r="K128" s="870">
        <v>372648000</v>
      </c>
      <c r="L128" s="1266" t="s">
        <v>2960</v>
      </c>
      <c r="M128" s="1268" t="s">
        <v>2119</v>
      </c>
      <c r="N128" s="1266" t="s">
        <v>2964</v>
      </c>
      <c r="O128" s="871">
        <v>45280</v>
      </c>
      <c r="P128" s="822">
        <v>1</v>
      </c>
      <c r="Q128" s="869" t="s">
        <v>2119</v>
      </c>
      <c r="R128" s="1102" t="s">
        <v>2119</v>
      </c>
      <c r="S128" s="840">
        <v>0</v>
      </c>
      <c r="T128" s="1078"/>
      <c r="U128" s="1098"/>
      <c r="V128" s="840"/>
      <c r="W128" s="1116"/>
      <c r="X128" s="874">
        <f t="shared" si="12"/>
        <v>372648000</v>
      </c>
      <c r="Y128" s="1554"/>
    </row>
    <row r="129" spans="1:25" ht="19.899999999999999" customHeight="1">
      <c r="A129" s="759">
        <v>96</v>
      </c>
      <c r="B129" s="760" t="s">
        <v>2432</v>
      </c>
      <c r="C129" s="761" t="s">
        <v>2958</v>
      </c>
      <c r="D129" s="761" t="s">
        <v>2958</v>
      </c>
      <c r="E129" s="848" t="s">
        <v>2779</v>
      </c>
      <c r="F129" s="760">
        <v>1</v>
      </c>
      <c r="G129" s="781">
        <v>179041467</v>
      </c>
      <c r="H129" s="796">
        <v>179041467</v>
      </c>
      <c r="I129" s="760" t="s">
        <v>2965</v>
      </c>
      <c r="J129" s="766" t="s">
        <v>2966</v>
      </c>
      <c r="K129" s="818">
        <v>179041467</v>
      </c>
      <c r="L129" s="760" t="s">
        <v>2960</v>
      </c>
      <c r="M129" s="797" t="s">
        <v>2119</v>
      </c>
      <c r="N129" s="760" t="s">
        <v>2967</v>
      </c>
      <c r="O129" s="799">
        <v>45280</v>
      </c>
      <c r="P129" s="785">
        <v>1</v>
      </c>
      <c r="Q129" s="766" t="s">
        <v>2119</v>
      </c>
      <c r="R129" s="764" t="s">
        <v>2119</v>
      </c>
      <c r="S129" s="800">
        <v>0</v>
      </c>
      <c r="T129" s="1066"/>
      <c r="U129" s="1086"/>
      <c r="V129" s="800"/>
      <c r="W129" s="838"/>
      <c r="X129" s="839">
        <f t="shared" si="12"/>
        <v>179041467</v>
      </c>
      <c r="Y129" s="837"/>
    </row>
    <row r="130" spans="1:25" ht="19.899999999999999" customHeight="1">
      <c r="A130" s="759">
        <v>97</v>
      </c>
      <c r="B130" s="1265" t="s">
        <v>2432</v>
      </c>
      <c r="C130" s="761" t="s">
        <v>2958</v>
      </c>
      <c r="D130" s="761" t="s">
        <v>2958</v>
      </c>
      <c r="E130" s="848" t="s">
        <v>2779</v>
      </c>
      <c r="F130" s="1265">
        <v>1</v>
      </c>
      <c r="G130" s="781">
        <v>26762826</v>
      </c>
      <c r="H130" s="796">
        <v>26762826</v>
      </c>
      <c r="I130" s="1265" t="s">
        <v>2968</v>
      </c>
      <c r="J130" s="766" t="s">
        <v>2969</v>
      </c>
      <c r="K130" s="818">
        <v>26762826</v>
      </c>
      <c r="L130" s="1265" t="s">
        <v>2960</v>
      </c>
      <c r="M130" s="1267" t="s">
        <v>2119</v>
      </c>
      <c r="N130" s="1265" t="s">
        <v>2970</v>
      </c>
      <c r="O130" s="799">
        <v>45280</v>
      </c>
      <c r="P130" s="785">
        <v>1</v>
      </c>
      <c r="Q130" s="766" t="s">
        <v>2119</v>
      </c>
      <c r="R130" s="764" t="s">
        <v>2119</v>
      </c>
      <c r="S130" s="800">
        <v>0</v>
      </c>
      <c r="T130" s="1066"/>
      <c r="U130" s="1086"/>
      <c r="V130" s="800"/>
      <c r="W130" s="838"/>
      <c r="X130" s="839">
        <f t="shared" si="12"/>
        <v>26762826</v>
      </c>
      <c r="Y130" s="772"/>
    </row>
    <row r="131" spans="1:25" ht="19.899999999999999" customHeight="1">
      <c r="A131" s="759">
        <v>98</v>
      </c>
      <c r="B131" s="1265" t="s">
        <v>2432</v>
      </c>
      <c r="C131" s="761" t="s">
        <v>2958</v>
      </c>
      <c r="D131" s="761" t="s">
        <v>2958</v>
      </c>
      <c r="E131" s="848" t="s">
        <v>2779</v>
      </c>
      <c r="F131" s="1265">
        <v>1</v>
      </c>
      <c r="G131" s="781">
        <v>446478900</v>
      </c>
      <c r="H131" s="796">
        <v>446478900</v>
      </c>
      <c r="I131" s="1265" t="s">
        <v>2971</v>
      </c>
      <c r="J131" s="766" t="s">
        <v>2972</v>
      </c>
      <c r="K131" s="818">
        <v>446478900</v>
      </c>
      <c r="L131" s="1265" t="s">
        <v>2960</v>
      </c>
      <c r="M131" s="1267" t="s">
        <v>2119</v>
      </c>
      <c r="N131" s="1265" t="s">
        <v>2973</v>
      </c>
      <c r="O131" s="799">
        <v>45280</v>
      </c>
      <c r="P131" s="785">
        <v>1</v>
      </c>
      <c r="Q131" s="766" t="s">
        <v>2119</v>
      </c>
      <c r="R131" s="764" t="s">
        <v>2119</v>
      </c>
      <c r="S131" s="800">
        <v>0</v>
      </c>
      <c r="T131" s="1066"/>
      <c r="U131" s="1086"/>
      <c r="V131" s="800"/>
      <c r="W131" s="838"/>
      <c r="X131" s="839">
        <f t="shared" si="12"/>
        <v>446478900</v>
      </c>
      <c r="Y131" s="772"/>
    </row>
    <row r="132" spans="1:25" ht="19.899999999999999" customHeight="1">
      <c r="A132" s="759">
        <v>99</v>
      </c>
      <c r="B132" s="760" t="s">
        <v>2432</v>
      </c>
      <c r="C132" s="761" t="s">
        <v>2958</v>
      </c>
      <c r="D132" s="761" t="s">
        <v>2958</v>
      </c>
      <c r="E132" s="848" t="s">
        <v>2779</v>
      </c>
      <c r="F132" s="760">
        <v>1</v>
      </c>
      <c r="G132" s="781">
        <v>221126886</v>
      </c>
      <c r="H132" s="796">
        <v>221126886</v>
      </c>
      <c r="I132" s="760" t="s">
        <v>2974</v>
      </c>
      <c r="J132" s="766" t="s">
        <v>2972</v>
      </c>
      <c r="K132" s="818">
        <v>221126886</v>
      </c>
      <c r="L132" s="760" t="s">
        <v>2960</v>
      </c>
      <c r="M132" s="797" t="s">
        <v>2119</v>
      </c>
      <c r="N132" s="760" t="s">
        <v>2975</v>
      </c>
      <c r="O132" s="799">
        <v>45280</v>
      </c>
      <c r="P132" s="785">
        <v>1</v>
      </c>
      <c r="Q132" s="766" t="s">
        <v>2119</v>
      </c>
      <c r="R132" s="764" t="s">
        <v>2119</v>
      </c>
      <c r="S132" s="800">
        <v>0</v>
      </c>
      <c r="T132" s="1066"/>
      <c r="U132" s="1086"/>
      <c r="V132" s="800"/>
      <c r="W132" s="838"/>
      <c r="X132" s="839">
        <f t="shared" si="12"/>
        <v>221126886</v>
      </c>
      <c r="Y132" s="772"/>
    </row>
    <row r="133" spans="1:25" ht="19.899999999999999" customHeight="1">
      <c r="A133" s="759">
        <v>100</v>
      </c>
      <c r="B133" s="760" t="s">
        <v>2432</v>
      </c>
      <c r="C133" s="761" t="s">
        <v>2958</v>
      </c>
      <c r="D133" s="761" t="s">
        <v>2958</v>
      </c>
      <c r="E133" s="848" t="s">
        <v>2779</v>
      </c>
      <c r="F133" s="760">
        <v>1</v>
      </c>
      <c r="G133" s="781">
        <v>293833280</v>
      </c>
      <c r="H133" s="796">
        <v>293833280</v>
      </c>
      <c r="I133" s="760" t="s">
        <v>2976</v>
      </c>
      <c r="J133" s="766">
        <v>45034</v>
      </c>
      <c r="K133" s="818">
        <v>293833280</v>
      </c>
      <c r="L133" s="760" t="s">
        <v>2960</v>
      </c>
      <c r="M133" s="797" t="s">
        <v>2119</v>
      </c>
      <c r="N133" s="760" t="s">
        <v>2977</v>
      </c>
      <c r="O133" s="799">
        <v>45280</v>
      </c>
      <c r="P133" s="785">
        <v>1</v>
      </c>
      <c r="Q133" s="766" t="s">
        <v>2119</v>
      </c>
      <c r="R133" s="764" t="s">
        <v>2119</v>
      </c>
      <c r="S133" s="800">
        <v>0</v>
      </c>
      <c r="T133" s="1066"/>
      <c r="U133" s="1086"/>
      <c r="V133" s="800"/>
      <c r="W133" s="838"/>
      <c r="X133" s="839">
        <f t="shared" si="12"/>
        <v>293833280</v>
      </c>
      <c r="Y133" s="772"/>
    </row>
    <row r="134" spans="1:25" ht="19.899999999999999" customHeight="1">
      <c r="A134" s="759">
        <v>101</v>
      </c>
      <c r="B134" s="760" t="s">
        <v>2432</v>
      </c>
      <c r="C134" s="761" t="s">
        <v>2958</v>
      </c>
      <c r="D134" s="761" t="s">
        <v>2958</v>
      </c>
      <c r="E134" s="848" t="s">
        <v>2779</v>
      </c>
      <c r="F134" s="760">
        <v>1</v>
      </c>
      <c r="G134" s="781">
        <v>285970000</v>
      </c>
      <c r="H134" s="796">
        <v>285970000</v>
      </c>
      <c r="I134" s="760" t="s">
        <v>2978</v>
      </c>
      <c r="J134" s="766">
        <v>45042</v>
      </c>
      <c r="K134" s="818">
        <v>285970000</v>
      </c>
      <c r="L134" s="760" t="s">
        <v>2960</v>
      </c>
      <c r="M134" s="797" t="s">
        <v>2119</v>
      </c>
      <c r="N134" s="760" t="s">
        <v>2979</v>
      </c>
      <c r="O134" s="799">
        <v>45280</v>
      </c>
      <c r="P134" s="785">
        <v>1</v>
      </c>
      <c r="Q134" s="766" t="s">
        <v>2119</v>
      </c>
      <c r="R134" s="764" t="s">
        <v>2119</v>
      </c>
      <c r="S134" s="800">
        <v>0</v>
      </c>
      <c r="T134" s="1066"/>
      <c r="U134" s="1086"/>
      <c r="V134" s="800"/>
      <c r="W134" s="838"/>
      <c r="X134" s="839">
        <f t="shared" si="12"/>
        <v>285970000</v>
      </c>
      <c r="Y134" s="772"/>
    </row>
    <row r="135" spans="1:25" ht="27" customHeight="1">
      <c r="A135" s="759">
        <v>102</v>
      </c>
      <c r="B135" s="760" t="s">
        <v>2432</v>
      </c>
      <c r="C135" s="761" t="s">
        <v>2980</v>
      </c>
      <c r="D135" s="761" t="s">
        <v>2980</v>
      </c>
      <c r="E135" s="848" t="s">
        <v>2981</v>
      </c>
      <c r="F135" s="760">
        <v>1</v>
      </c>
      <c r="G135" s="851">
        <v>3686781958</v>
      </c>
      <c r="H135" s="805">
        <f t="shared" ref="H135:H140" si="13">F135*G135</f>
        <v>3686781958</v>
      </c>
      <c r="I135" s="760" t="s">
        <v>2982</v>
      </c>
      <c r="J135" s="769">
        <v>45127</v>
      </c>
      <c r="K135" s="818">
        <v>3686781958</v>
      </c>
      <c r="L135" s="769" t="s">
        <v>2983</v>
      </c>
      <c r="M135" s="760"/>
      <c r="N135" s="760" t="s">
        <v>2119</v>
      </c>
      <c r="O135" s="799"/>
      <c r="P135" s="852">
        <v>1</v>
      </c>
      <c r="Q135" s="780" t="s">
        <v>2984</v>
      </c>
      <c r="R135" s="853" t="s">
        <v>2985</v>
      </c>
      <c r="S135" s="770">
        <v>921695490</v>
      </c>
      <c r="T135" s="1067" t="s">
        <v>2986</v>
      </c>
      <c r="U135" s="1086">
        <v>46020</v>
      </c>
      <c r="V135" s="770">
        <v>900000000</v>
      </c>
      <c r="W135" s="854"/>
      <c r="X135" s="839">
        <f>K135*P135-S135-S136-S137-V135</f>
        <v>206034587</v>
      </c>
      <c r="Y135" s="811"/>
    </row>
    <row r="136" spans="1:25" ht="75">
      <c r="A136" s="759"/>
      <c r="B136" s="760"/>
      <c r="C136" s="761"/>
      <c r="D136" s="761"/>
      <c r="E136" s="848"/>
      <c r="F136" s="760"/>
      <c r="G136" s="851"/>
      <c r="H136" s="805"/>
      <c r="I136" s="760"/>
      <c r="J136" s="769"/>
      <c r="K136" s="818"/>
      <c r="L136" s="769"/>
      <c r="M136" s="760"/>
      <c r="N136" s="760"/>
      <c r="O136" s="799"/>
      <c r="P136" s="852"/>
      <c r="Q136" s="780" t="s">
        <v>2987</v>
      </c>
      <c r="R136" s="855">
        <v>45418</v>
      </c>
      <c r="S136" s="770">
        <v>921695489</v>
      </c>
      <c r="T136" s="1066"/>
      <c r="U136" s="1086"/>
      <c r="V136" s="770"/>
      <c r="W136" s="854"/>
      <c r="X136" s="839"/>
      <c r="Y136" s="811"/>
    </row>
    <row r="137" spans="1:25" ht="60">
      <c r="A137" s="759"/>
      <c r="B137" s="760"/>
      <c r="C137" s="761"/>
      <c r="D137" s="761"/>
      <c r="E137" s="848"/>
      <c r="F137" s="760"/>
      <c r="G137" s="851"/>
      <c r="H137" s="805"/>
      <c r="I137" s="760"/>
      <c r="J137" s="769"/>
      <c r="K137" s="818"/>
      <c r="L137" s="769"/>
      <c r="M137" s="760"/>
      <c r="N137" s="760"/>
      <c r="O137" s="799"/>
      <c r="P137" s="784"/>
      <c r="Q137" s="780" t="s">
        <v>2988</v>
      </c>
      <c r="R137" s="855">
        <v>45478</v>
      </c>
      <c r="S137" s="856">
        <v>737356392</v>
      </c>
      <c r="T137" s="1066"/>
      <c r="U137" s="1086"/>
      <c r="V137" s="770"/>
      <c r="W137" s="854"/>
      <c r="X137" s="839"/>
      <c r="Y137" s="857"/>
    </row>
    <row r="138" spans="1:25">
      <c r="A138" s="759"/>
      <c r="B138" s="760"/>
      <c r="C138" s="761"/>
      <c r="D138" s="761"/>
      <c r="E138" s="848"/>
      <c r="F138" s="760"/>
      <c r="G138" s="851"/>
      <c r="H138" s="805"/>
      <c r="I138" s="760"/>
      <c r="J138" s="769"/>
      <c r="K138" s="818"/>
      <c r="L138" s="769"/>
      <c r="M138" s="760"/>
      <c r="N138" s="760"/>
      <c r="O138" s="799"/>
      <c r="P138" s="784"/>
      <c r="Q138" s="766"/>
      <c r="R138" s="855"/>
      <c r="S138" s="770">
        <f>SUM(S135:S137)</f>
        <v>2580747371</v>
      </c>
      <c r="T138" s="1066"/>
      <c r="U138" s="1086"/>
      <c r="V138" s="770"/>
      <c r="W138" s="854"/>
      <c r="X138" s="839"/>
      <c r="Y138" s="857"/>
    </row>
    <row r="139" spans="1:25" ht="31.15" customHeight="1">
      <c r="A139" s="759">
        <v>103</v>
      </c>
      <c r="B139" s="760" t="s">
        <v>2432</v>
      </c>
      <c r="C139" s="761"/>
      <c r="D139" s="761" t="s">
        <v>2863</v>
      </c>
      <c r="E139" s="848" t="s">
        <v>2989</v>
      </c>
      <c r="F139" s="760">
        <v>1</v>
      </c>
      <c r="G139" s="851">
        <v>600000000</v>
      </c>
      <c r="H139" s="805">
        <f t="shared" si="13"/>
        <v>600000000</v>
      </c>
      <c r="I139" s="760" t="s">
        <v>2990</v>
      </c>
      <c r="J139" s="769">
        <v>45356</v>
      </c>
      <c r="K139" s="818">
        <f>H139</f>
        <v>600000000</v>
      </c>
      <c r="L139" s="799" t="s">
        <v>2991</v>
      </c>
      <c r="M139" s="760" t="s">
        <v>2992</v>
      </c>
      <c r="N139" s="760" t="s">
        <v>2993</v>
      </c>
      <c r="O139" s="799" t="s">
        <v>2994</v>
      </c>
      <c r="P139" s="784">
        <v>1</v>
      </c>
      <c r="Q139" s="858" t="s">
        <v>2119</v>
      </c>
      <c r="R139" s="859" t="s">
        <v>2119</v>
      </c>
      <c r="S139" s="860">
        <v>0</v>
      </c>
      <c r="T139" s="1075"/>
      <c r="U139" s="1095"/>
      <c r="V139" s="860"/>
      <c r="W139" s="861"/>
      <c r="X139" s="839">
        <f>K139*P139-S139</f>
        <v>600000000</v>
      </c>
      <c r="Y139" s="857"/>
    </row>
    <row r="140" spans="1:25" ht="31.15" customHeight="1">
      <c r="A140" s="759">
        <v>104</v>
      </c>
      <c r="B140" s="760" t="s">
        <v>2432</v>
      </c>
      <c r="C140" s="761"/>
      <c r="D140" s="761" t="s">
        <v>2995</v>
      </c>
      <c r="E140" s="848" t="s">
        <v>2996</v>
      </c>
      <c r="F140" s="760">
        <v>4</v>
      </c>
      <c r="G140" s="851">
        <v>300000000</v>
      </c>
      <c r="H140" s="805">
        <f t="shared" si="13"/>
        <v>1200000000</v>
      </c>
      <c r="I140" s="760" t="s">
        <v>2997</v>
      </c>
      <c r="J140" s="769">
        <v>45317</v>
      </c>
      <c r="K140" s="818">
        <f>H140</f>
        <v>1200000000</v>
      </c>
      <c r="L140" s="799" t="s">
        <v>2998</v>
      </c>
      <c r="M140" s="760" t="s">
        <v>2992</v>
      </c>
      <c r="N140" s="760" t="s">
        <v>2999</v>
      </c>
      <c r="O140" s="799">
        <v>45600</v>
      </c>
      <c r="P140" s="784">
        <v>1</v>
      </c>
      <c r="Q140" s="858" t="s">
        <v>2119</v>
      </c>
      <c r="R140" s="859" t="s">
        <v>2119</v>
      </c>
      <c r="S140" s="860">
        <v>0</v>
      </c>
      <c r="T140" s="1075">
        <v>0</v>
      </c>
      <c r="U140" s="1095" t="s">
        <v>2119</v>
      </c>
      <c r="V140" s="860">
        <v>0</v>
      </c>
      <c r="W140" s="861"/>
      <c r="X140" s="839">
        <f>K140*P140-S140</f>
        <v>1200000000</v>
      </c>
      <c r="Y140" s="857"/>
    </row>
    <row r="141" spans="1:25" ht="19.899999999999999" customHeight="1">
      <c r="A141" s="759"/>
      <c r="B141" s="760"/>
      <c r="C141" s="761"/>
      <c r="D141" s="761"/>
      <c r="E141" s="848"/>
      <c r="F141" s="760"/>
      <c r="G141" s="851"/>
      <c r="H141" s="805"/>
      <c r="I141" s="760"/>
      <c r="J141" s="769"/>
      <c r="K141" s="818"/>
      <c r="L141" s="769"/>
      <c r="M141" s="760"/>
      <c r="N141" s="760"/>
      <c r="O141" s="799"/>
      <c r="P141" s="784"/>
      <c r="Q141" s="858"/>
      <c r="R141" s="859"/>
      <c r="S141" s="860"/>
      <c r="T141" s="1075"/>
      <c r="U141" s="1095"/>
      <c r="V141" s="860"/>
      <c r="W141" s="861"/>
      <c r="X141" s="839"/>
      <c r="Y141" s="857"/>
    </row>
    <row r="142" spans="1:25" s="745" customFormat="1" ht="31.9" customHeight="1">
      <c r="A142" s="759">
        <v>105</v>
      </c>
      <c r="B142" s="760" t="s">
        <v>190</v>
      </c>
      <c r="C142" s="761" t="s">
        <v>3000</v>
      </c>
      <c r="D142" s="761" t="s">
        <v>3001</v>
      </c>
      <c r="E142" s="848" t="s">
        <v>3001</v>
      </c>
      <c r="F142" s="760">
        <v>1</v>
      </c>
      <c r="G142" s="851">
        <v>2928000000</v>
      </c>
      <c r="H142" s="805">
        <v>2928000000</v>
      </c>
      <c r="I142" s="760" t="s">
        <v>3002</v>
      </c>
      <c r="J142" s="769">
        <v>45925</v>
      </c>
      <c r="K142" s="818">
        <v>2928000000</v>
      </c>
      <c r="L142" s="769" t="s">
        <v>3003</v>
      </c>
      <c r="M142" s="760"/>
      <c r="N142" s="760" t="s">
        <v>3004</v>
      </c>
      <c r="O142" s="799" t="s">
        <v>3005</v>
      </c>
      <c r="P142" s="852">
        <v>0.85250000000000004</v>
      </c>
      <c r="Q142" s="766"/>
      <c r="R142" s="863"/>
      <c r="S142" s="770"/>
      <c r="T142" s="1066" t="s">
        <v>3006</v>
      </c>
      <c r="U142" s="1086">
        <v>45932</v>
      </c>
      <c r="V142" s="770">
        <v>878400000</v>
      </c>
      <c r="W142" s="854"/>
      <c r="X142" s="839">
        <f t="shared" ref="X142:X146" si="14">K142*P142-S142-V142-V143-W142</f>
        <v>739320000</v>
      </c>
      <c r="Y142" s="857"/>
    </row>
    <row r="143" spans="1:25" s="745" customFormat="1" ht="31.9" customHeight="1">
      <c r="A143" s="759"/>
      <c r="B143" s="760"/>
      <c r="C143" s="761"/>
      <c r="D143" s="761"/>
      <c r="E143" s="848"/>
      <c r="F143" s="760"/>
      <c r="G143" s="851"/>
      <c r="H143" s="805"/>
      <c r="I143" s="760"/>
      <c r="J143" s="769"/>
      <c r="K143" s="818"/>
      <c r="L143" s="769"/>
      <c r="M143" s="760"/>
      <c r="N143" s="760"/>
      <c r="O143" s="799"/>
      <c r="P143" s="852"/>
      <c r="Q143" s="766"/>
      <c r="R143" s="863"/>
      <c r="S143" s="770"/>
      <c r="T143" s="1066" t="s">
        <v>3007</v>
      </c>
      <c r="U143" s="1086">
        <v>45985</v>
      </c>
      <c r="V143" s="770">
        <v>878400000</v>
      </c>
      <c r="W143" s="854"/>
      <c r="X143" s="839"/>
      <c r="Y143" s="857"/>
    </row>
    <row r="144" spans="1:25" s="745" customFormat="1" ht="27" customHeight="1">
      <c r="A144" s="759">
        <v>106</v>
      </c>
      <c r="B144" s="760" t="s">
        <v>190</v>
      </c>
      <c r="C144" s="761" t="s">
        <v>3008</v>
      </c>
      <c r="D144" s="761" t="s">
        <v>3009</v>
      </c>
      <c r="E144" s="848" t="s">
        <v>3009</v>
      </c>
      <c r="F144" s="760">
        <v>1</v>
      </c>
      <c r="G144" s="851">
        <v>1138000000</v>
      </c>
      <c r="H144" s="805">
        <v>1138000000</v>
      </c>
      <c r="I144" s="760" t="s">
        <v>3010</v>
      </c>
      <c r="J144" s="769">
        <v>45863</v>
      </c>
      <c r="K144" s="818">
        <v>1138000000</v>
      </c>
      <c r="L144" s="769" t="s">
        <v>3011</v>
      </c>
      <c r="M144" s="760"/>
      <c r="N144" s="760" t="s">
        <v>3012</v>
      </c>
      <c r="O144" s="799">
        <v>45982</v>
      </c>
      <c r="P144" s="852">
        <v>0.85360000000000003</v>
      </c>
      <c r="Q144" s="766"/>
      <c r="R144" s="863"/>
      <c r="S144" s="770"/>
      <c r="T144" s="1066" t="s">
        <v>3013</v>
      </c>
      <c r="U144" s="1086" t="s">
        <v>3014</v>
      </c>
      <c r="V144" s="770">
        <v>341400000</v>
      </c>
      <c r="W144" s="854"/>
      <c r="X144" s="839">
        <f t="shared" si="14"/>
        <v>288596800</v>
      </c>
      <c r="Y144" s="857"/>
    </row>
    <row r="145" spans="1:25" s="745" customFormat="1" ht="19.899999999999999" customHeight="1">
      <c r="A145" s="759"/>
      <c r="B145" s="760"/>
      <c r="C145" s="761"/>
      <c r="D145" s="761"/>
      <c r="E145" s="848"/>
      <c r="F145" s="760"/>
      <c r="G145" s="851"/>
      <c r="H145" s="805"/>
      <c r="I145" s="760"/>
      <c r="J145" s="769"/>
      <c r="K145" s="818"/>
      <c r="L145" s="769"/>
      <c r="M145" s="760"/>
      <c r="N145" s="760"/>
      <c r="O145" s="799"/>
      <c r="P145" s="852"/>
      <c r="Q145" s="766"/>
      <c r="R145" s="863"/>
      <c r="S145" s="770"/>
      <c r="T145" s="1066" t="s">
        <v>3015</v>
      </c>
      <c r="U145" s="1086" t="s">
        <v>3016</v>
      </c>
      <c r="V145" s="770">
        <v>341400000</v>
      </c>
      <c r="W145" s="854"/>
      <c r="X145" s="839"/>
      <c r="Y145" s="857"/>
    </row>
    <row r="146" spans="1:25" s="745" customFormat="1" ht="27" customHeight="1">
      <c r="A146" s="759">
        <v>107</v>
      </c>
      <c r="B146" s="760" t="s">
        <v>190</v>
      </c>
      <c r="C146" s="761" t="s">
        <v>3017</v>
      </c>
      <c r="D146" s="761" t="s">
        <v>3009</v>
      </c>
      <c r="E146" s="848" t="s">
        <v>3009</v>
      </c>
      <c r="F146" s="760">
        <v>1</v>
      </c>
      <c r="G146" s="851">
        <v>705000000</v>
      </c>
      <c r="H146" s="805">
        <v>705000000</v>
      </c>
      <c r="I146" s="760" t="s">
        <v>3018</v>
      </c>
      <c r="J146" s="769" t="s">
        <v>3019</v>
      </c>
      <c r="K146" s="818">
        <v>705000000</v>
      </c>
      <c r="L146" s="769" t="s">
        <v>3020</v>
      </c>
      <c r="M146" s="760"/>
      <c r="N146" s="760" t="s">
        <v>3021</v>
      </c>
      <c r="O146" s="799">
        <v>46010</v>
      </c>
      <c r="P146" s="852">
        <v>0.98170000000000002</v>
      </c>
      <c r="Q146" s="766"/>
      <c r="R146" s="863"/>
      <c r="S146" s="770"/>
      <c r="T146" s="1066" t="s">
        <v>3022</v>
      </c>
      <c r="U146" s="1086" t="s">
        <v>3023</v>
      </c>
      <c r="V146" s="770">
        <v>211500000</v>
      </c>
      <c r="W146" s="854"/>
      <c r="X146" s="839">
        <f t="shared" si="14"/>
        <v>269098500</v>
      </c>
      <c r="Y146" s="857"/>
    </row>
    <row r="147" spans="1:25" s="745" customFormat="1" ht="19.899999999999999" customHeight="1">
      <c r="A147" s="759"/>
      <c r="B147" s="760"/>
      <c r="C147" s="761"/>
      <c r="D147" s="761"/>
      <c r="E147" s="848"/>
      <c r="F147" s="760"/>
      <c r="G147" s="851"/>
      <c r="H147" s="805"/>
      <c r="I147" s="760"/>
      <c r="J147" s="769"/>
      <c r="K147" s="818"/>
      <c r="L147" s="769"/>
      <c r="M147" s="760"/>
      <c r="N147" s="760"/>
      <c r="O147" s="799"/>
      <c r="P147" s="852"/>
      <c r="Q147" s="766"/>
      <c r="R147" s="863"/>
      <c r="S147" s="770"/>
      <c r="T147" s="1066" t="s">
        <v>3024</v>
      </c>
      <c r="U147" s="1086" t="s">
        <v>3025</v>
      </c>
      <c r="V147" s="770">
        <v>211500000</v>
      </c>
      <c r="W147" s="854"/>
      <c r="X147" s="839"/>
      <c r="Y147" s="857"/>
    </row>
    <row r="148" spans="1:25" s="745" customFormat="1" ht="25.9" customHeight="1">
      <c r="A148" s="759">
        <v>108</v>
      </c>
      <c r="B148" s="760" t="s">
        <v>190</v>
      </c>
      <c r="C148" s="761" t="s">
        <v>3026</v>
      </c>
      <c r="D148" s="761" t="s">
        <v>3027</v>
      </c>
      <c r="E148" s="848" t="s">
        <v>3027</v>
      </c>
      <c r="F148" s="760">
        <v>1</v>
      </c>
      <c r="G148" s="851">
        <v>2530000000</v>
      </c>
      <c r="H148" s="805">
        <v>2530000000</v>
      </c>
      <c r="I148" s="760" t="s">
        <v>3028</v>
      </c>
      <c r="J148" s="769">
        <v>45902</v>
      </c>
      <c r="K148" s="818">
        <v>2530000000</v>
      </c>
      <c r="L148" s="769" t="s">
        <v>3029</v>
      </c>
      <c r="M148" s="760"/>
      <c r="N148" s="760" t="s">
        <v>3030</v>
      </c>
      <c r="O148" s="799">
        <v>45910</v>
      </c>
      <c r="P148" s="852">
        <v>0.81479999999999997</v>
      </c>
      <c r="Q148" s="766"/>
      <c r="R148" s="863"/>
      <c r="S148" s="770"/>
      <c r="T148" s="1066" t="s">
        <v>3031</v>
      </c>
      <c r="U148" s="1086" t="s">
        <v>3032</v>
      </c>
      <c r="V148" s="770">
        <v>759000000</v>
      </c>
      <c r="W148" s="854"/>
      <c r="X148" s="839">
        <f>K148*P148-S148-V148-W148</f>
        <v>1302444000</v>
      </c>
      <c r="Y148" s="857"/>
    </row>
    <row r="149" spans="1:25" s="745" customFormat="1" ht="28.9" customHeight="1">
      <c r="A149" s="759">
        <v>109</v>
      </c>
      <c r="B149" s="760" t="s">
        <v>190</v>
      </c>
      <c r="C149" s="761"/>
      <c r="D149" s="761" t="s">
        <v>3033</v>
      </c>
      <c r="E149" s="848" t="s">
        <v>3033</v>
      </c>
      <c r="F149" s="760">
        <v>1</v>
      </c>
      <c r="G149" s="851">
        <v>200000000</v>
      </c>
      <c r="H149" s="805">
        <v>200000000</v>
      </c>
      <c r="I149" s="760" t="s">
        <v>3034</v>
      </c>
      <c r="J149" s="769" t="s">
        <v>2878</v>
      </c>
      <c r="K149" s="818">
        <v>200000000</v>
      </c>
      <c r="L149" s="769" t="s">
        <v>3035</v>
      </c>
      <c r="M149" s="760"/>
      <c r="N149" s="760" t="s">
        <v>2119</v>
      </c>
      <c r="O149" s="799" t="s">
        <v>2119</v>
      </c>
      <c r="P149" s="784">
        <v>1</v>
      </c>
      <c r="Q149" s="766"/>
      <c r="R149" s="863"/>
      <c r="S149" s="770"/>
      <c r="T149" s="1066" t="s">
        <v>3036</v>
      </c>
      <c r="U149" s="1086" t="s">
        <v>3037</v>
      </c>
      <c r="V149" s="770">
        <v>60000000</v>
      </c>
      <c r="W149" s="854"/>
      <c r="X149" s="839">
        <f>K149*P149-S149-V149-W149</f>
        <v>140000000</v>
      </c>
      <c r="Y149" s="857">
        <f>SUM(X142:X149)</f>
        <v>2739459300</v>
      </c>
    </row>
    <row r="150" spans="1:25" s="745" customFormat="1" ht="28.9" customHeight="1">
      <c r="A150" s="759"/>
      <c r="B150" s="760"/>
      <c r="C150" s="761"/>
      <c r="D150" s="761"/>
      <c r="E150" s="848"/>
      <c r="F150" s="760"/>
      <c r="G150" s="851"/>
      <c r="H150" s="805"/>
      <c r="I150" s="760"/>
      <c r="J150" s="769"/>
      <c r="K150" s="818"/>
      <c r="L150" s="769"/>
      <c r="M150" s="760"/>
      <c r="N150" s="760"/>
      <c r="O150" s="799"/>
      <c r="P150" s="784"/>
      <c r="Q150" s="766"/>
      <c r="R150" s="863"/>
      <c r="S150" s="770"/>
      <c r="T150" s="1066"/>
      <c r="U150" s="1086"/>
      <c r="V150" s="770"/>
      <c r="W150" s="854"/>
      <c r="X150" s="839"/>
      <c r="Y150" s="857"/>
    </row>
    <row r="151" spans="1:25" ht="19.899999999999999" customHeight="1">
      <c r="A151" s="864"/>
      <c r="B151" s="865"/>
      <c r="C151" s="866"/>
      <c r="D151" s="866"/>
      <c r="E151" s="866"/>
      <c r="F151" s="865"/>
      <c r="G151" s="867"/>
      <c r="H151" s="868"/>
      <c r="I151" s="865"/>
      <c r="J151" s="869"/>
      <c r="K151" s="870"/>
      <c r="L151" s="865"/>
      <c r="M151" s="865"/>
      <c r="N151" s="865"/>
      <c r="O151" s="871"/>
      <c r="P151" s="822"/>
      <c r="Q151" s="1061"/>
      <c r="R151" s="871"/>
      <c r="S151" s="872"/>
      <c r="T151" s="1076"/>
      <c r="U151" s="1096"/>
      <c r="V151" s="872"/>
      <c r="W151" s="873"/>
      <c r="X151" s="874"/>
      <c r="Y151" s="875"/>
    </row>
    <row r="152" spans="1:25">
      <c r="A152" s="1421" t="s">
        <v>1381</v>
      </c>
      <c r="B152" s="1421"/>
      <c r="C152" s="1422"/>
      <c r="D152" s="1422"/>
      <c r="E152" s="1422"/>
      <c r="F152" s="1423"/>
      <c r="G152" s="1424"/>
      <c r="H152" s="1424"/>
      <c r="I152" s="1421"/>
      <c r="J152" s="1425"/>
      <c r="K152" s="1426"/>
      <c r="L152" s="1421"/>
      <c r="M152" s="1424"/>
      <c r="N152" s="1421"/>
      <c r="O152" s="1425"/>
      <c r="P152" s="791"/>
      <c r="Q152" s="1060"/>
      <c r="R152" s="792"/>
      <c r="S152" s="793"/>
      <c r="T152" s="1072"/>
      <c r="U152" s="1092"/>
      <c r="V152" s="793"/>
      <c r="W152" s="843"/>
      <c r="X152" s="844">
        <f>SUM(X127:X151)</f>
        <v>6806389061</v>
      </c>
      <c r="Y152" s="845"/>
    </row>
    <row r="153" spans="1:25">
      <c r="A153" s="876"/>
      <c r="B153" s="877"/>
      <c r="C153" s="878"/>
      <c r="D153" s="878"/>
      <c r="E153" s="878"/>
      <c r="F153" s="877"/>
      <c r="G153" s="879"/>
      <c r="H153" s="880"/>
      <c r="I153" s="881"/>
      <c r="J153" s="882"/>
      <c r="K153" s="883"/>
      <c r="L153" s="881"/>
      <c r="M153" s="877"/>
      <c r="N153" s="881"/>
      <c r="O153" s="1085"/>
      <c r="P153" s="884"/>
      <c r="Q153" s="1062"/>
      <c r="R153" s="885"/>
      <c r="S153" s="886"/>
      <c r="T153" s="1077"/>
      <c r="U153" s="1097"/>
      <c r="V153" s="886"/>
      <c r="W153" s="887"/>
      <c r="X153" s="836"/>
      <c r="Y153" s="837"/>
    </row>
    <row r="154" spans="1:25" ht="45">
      <c r="A154" s="759">
        <v>110</v>
      </c>
      <c r="B154" s="760" t="s">
        <v>234</v>
      </c>
      <c r="C154" s="761" t="s">
        <v>3038</v>
      </c>
      <c r="D154" s="761" t="s">
        <v>3039</v>
      </c>
      <c r="E154" s="761" t="s">
        <v>3038</v>
      </c>
      <c r="F154" s="760">
        <v>1</v>
      </c>
      <c r="G154" s="781">
        <v>743457000</v>
      </c>
      <c r="H154" s="796">
        <v>743457000</v>
      </c>
      <c r="I154" s="797" t="s">
        <v>3040</v>
      </c>
      <c r="J154" s="764">
        <v>44831</v>
      </c>
      <c r="K154" s="765">
        <v>2478190000</v>
      </c>
      <c r="L154" s="797" t="s">
        <v>3041</v>
      </c>
      <c r="M154" s="760"/>
      <c r="N154" s="797" t="s">
        <v>3042</v>
      </c>
      <c r="O154" s="769">
        <v>45201</v>
      </c>
      <c r="P154" s="785">
        <v>1</v>
      </c>
      <c r="Q154" s="811" t="s">
        <v>3043</v>
      </c>
      <c r="R154" s="799">
        <v>44867</v>
      </c>
      <c r="S154" s="788">
        <v>743457000</v>
      </c>
      <c r="T154" s="1074"/>
      <c r="U154" s="1094"/>
      <c r="V154" s="788"/>
      <c r="W154" s="847"/>
      <c r="X154" s="839">
        <f>K154*P154-S156-V154</f>
        <v>260209950</v>
      </c>
      <c r="Y154" s="837"/>
    </row>
    <row r="155" spans="1:25" ht="60">
      <c r="A155" s="759"/>
      <c r="B155" s="760"/>
      <c r="C155" s="761"/>
      <c r="D155" s="761"/>
      <c r="E155" s="761"/>
      <c r="F155" s="760"/>
      <c r="G155" s="781"/>
      <c r="H155" s="796"/>
      <c r="I155" s="797"/>
      <c r="J155" s="764"/>
      <c r="K155" s="765"/>
      <c r="L155" s="797"/>
      <c r="M155" s="760"/>
      <c r="N155" s="797"/>
      <c r="O155" s="769"/>
      <c r="P155" s="785"/>
      <c r="Q155" s="811" t="s">
        <v>3044</v>
      </c>
      <c r="R155" s="799">
        <v>45499</v>
      </c>
      <c r="S155" s="888">
        <v>1474523050</v>
      </c>
      <c r="T155" s="1074"/>
      <c r="U155" s="1094"/>
      <c r="V155" s="788"/>
      <c r="W155" s="847"/>
      <c r="X155" s="839"/>
      <c r="Y155" s="837"/>
    </row>
    <row r="156" spans="1:25">
      <c r="A156" s="759"/>
      <c r="B156" s="760"/>
      <c r="C156" s="761"/>
      <c r="D156" s="761"/>
      <c r="E156" s="761"/>
      <c r="F156" s="760"/>
      <c r="G156" s="781"/>
      <c r="H156" s="796"/>
      <c r="I156" s="797"/>
      <c r="J156" s="764"/>
      <c r="K156" s="765"/>
      <c r="L156" s="797"/>
      <c r="M156" s="760"/>
      <c r="N156" s="797"/>
      <c r="O156" s="769"/>
      <c r="P156" s="785"/>
      <c r="Q156" s="811"/>
      <c r="R156" s="799"/>
      <c r="S156" s="788">
        <f>SUM(S154:S155)</f>
        <v>2217980050</v>
      </c>
      <c r="T156" s="1074"/>
      <c r="U156" s="1094"/>
      <c r="V156" s="788"/>
      <c r="W156" s="847"/>
      <c r="X156" s="839"/>
      <c r="Y156" s="772"/>
    </row>
    <row r="157" spans="1:25" ht="75">
      <c r="A157" s="759">
        <v>111</v>
      </c>
      <c r="B157" s="760" t="s">
        <v>234</v>
      </c>
      <c r="C157" s="761" t="s">
        <v>3045</v>
      </c>
      <c r="D157" s="761" t="s">
        <v>3046</v>
      </c>
      <c r="E157" s="761" t="s">
        <v>3047</v>
      </c>
      <c r="F157" s="797">
        <v>2</v>
      </c>
      <c r="G157" s="889">
        <v>4091000</v>
      </c>
      <c r="H157" s="857">
        <f t="shared" ref="H157:H160" si="15">G157*F157</f>
        <v>8182000</v>
      </c>
      <c r="I157" s="760" t="s">
        <v>3048</v>
      </c>
      <c r="J157" s="768">
        <v>45592</v>
      </c>
      <c r="K157" s="857">
        <v>8182000</v>
      </c>
      <c r="L157" s="760" t="s">
        <v>3049</v>
      </c>
      <c r="M157" s="846" t="s">
        <v>3050</v>
      </c>
      <c r="N157" s="760" t="s">
        <v>3051</v>
      </c>
      <c r="O157" s="1083">
        <v>45595</v>
      </c>
      <c r="P157" s="785">
        <v>1</v>
      </c>
      <c r="Q157" s="1063"/>
      <c r="R157" s="769"/>
      <c r="S157" s="890">
        <v>0</v>
      </c>
      <c r="T157" s="1066"/>
      <c r="U157" s="1086"/>
      <c r="V157" s="890"/>
      <c r="W157" s="891"/>
      <c r="X157" s="839">
        <f t="shared" ref="X157:X160" si="16">K157*P157-S157-V157</f>
        <v>8182000</v>
      </c>
      <c r="Y157" s="772"/>
    </row>
    <row r="158" spans="1:25" ht="75">
      <c r="A158" s="759">
        <v>112</v>
      </c>
      <c r="B158" s="760" t="s">
        <v>234</v>
      </c>
      <c r="C158" s="761" t="s">
        <v>3052</v>
      </c>
      <c r="D158" s="761" t="s">
        <v>3053</v>
      </c>
      <c r="E158" s="761" t="s">
        <v>3052</v>
      </c>
      <c r="F158" s="797">
        <v>3</v>
      </c>
      <c r="G158" s="889">
        <v>1331000</v>
      </c>
      <c r="H158" s="857">
        <f t="shared" si="15"/>
        <v>3993000</v>
      </c>
      <c r="I158" s="760" t="s">
        <v>3054</v>
      </c>
      <c r="J158" s="768">
        <v>45592</v>
      </c>
      <c r="K158" s="857">
        <f>H158</f>
        <v>3993000</v>
      </c>
      <c r="L158" s="760" t="s">
        <v>3049</v>
      </c>
      <c r="M158" s="846" t="s">
        <v>3050</v>
      </c>
      <c r="N158" s="760" t="s">
        <v>3055</v>
      </c>
      <c r="O158" s="1083">
        <v>45595</v>
      </c>
      <c r="P158" s="785">
        <v>1</v>
      </c>
      <c r="Q158" s="1063"/>
      <c r="R158" s="769"/>
      <c r="S158" s="890">
        <v>0</v>
      </c>
      <c r="T158" s="1066"/>
      <c r="U158" s="1086"/>
      <c r="V158" s="890"/>
      <c r="W158" s="891"/>
      <c r="X158" s="839">
        <f t="shared" si="16"/>
        <v>3993000</v>
      </c>
      <c r="Y158" s="772"/>
    </row>
    <row r="159" spans="1:25">
      <c r="A159" s="759">
        <v>113</v>
      </c>
      <c r="B159" s="760" t="s">
        <v>234</v>
      </c>
      <c r="C159" s="761" t="s">
        <v>3056</v>
      </c>
      <c r="D159" s="761" t="s">
        <v>3057</v>
      </c>
      <c r="E159" s="761" t="s">
        <v>3058</v>
      </c>
      <c r="F159" s="797">
        <v>3</v>
      </c>
      <c r="G159" s="889">
        <v>19360000</v>
      </c>
      <c r="H159" s="857">
        <f t="shared" si="15"/>
        <v>58080000</v>
      </c>
      <c r="I159" s="1436" t="s">
        <v>3059</v>
      </c>
      <c r="J159" s="1438">
        <v>45565</v>
      </c>
      <c r="K159" s="857">
        <v>58080000</v>
      </c>
      <c r="L159" s="1436" t="s">
        <v>3060</v>
      </c>
      <c r="M159" s="1440" t="s">
        <v>3050</v>
      </c>
      <c r="N159" s="1436" t="s">
        <v>3061</v>
      </c>
      <c r="O159" s="1442">
        <v>45586</v>
      </c>
      <c r="P159" s="785">
        <v>1</v>
      </c>
      <c r="Q159" s="1063"/>
      <c r="R159" s="769"/>
      <c r="S159" s="890">
        <v>0</v>
      </c>
      <c r="T159" s="1066"/>
      <c r="U159" s="1086"/>
      <c r="V159" s="890"/>
      <c r="W159" s="891"/>
      <c r="X159" s="839">
        <f t="shared" si="16"/>
        <v>58080000</v>
      </c>
      <c r="Y159" s="772"/>
    </row>
    <row r="160" spans="1:25" ht="30">
      <c r="A160" s="759">
        <v>114</v>
      </c>
      <c r="B160" s="865" t="s">
        <v>234</v>
      </c>
      <c r="C160" s="866" t="s">
        <v>3062</v>
      </c>
      <c r="D160" s="761" t="s">
        <v>3057</v>
      </c>
      <c r="E160" s="866" t="s">
        <v>3063</v>
      </c>
      <c r="F160" s="865">
        <v>2</v>
      </c>
      <c r="G160" s="892">
        <v>30250000</v>
      </c>
      <c r="H160" s="893">
        <f t="shared" si="15"/>
        <v>60500000</v>
      </c>
      <c r="I160" s="1437"/>
      <c r="J160" s="1439"/>
      <c r="K160" s="894">
        <v>60500000</v>
      </c>
      <c r="L160" s="1437"/>
      <c r="M160" s="1441"/>
      <c r="N160" s="1437"/>
      <c r="O160" s="1443"/>
      <c r="P160" s="822">
        <v>1</v>
      </c>
      <c r="Q160" s="1064"/>
      <c r="R160" s="895"/>
      <c r="S160" s="896">
        <v>0</v>
      </c>
      <c r="T160" s="1078"/>
      <c r="U160" s="1098"/>
      <c r="V160" s="896"/>
      <c r="W160" s="891"/>
      <c r="X160" s="839">
        <f t="shared" si="16"/>
        <v>60500000</v>
      </c>
      <c r="Y160" s="837"/>
    </row>
    <row r="161" spans="1:25">
      <c r="A161" s="1421" t="s">
        <v>1381</v>
      </c>
      <c r="B161" s="1421"/>
      <c r="C161" s="1422"/>
      <c r="D161" s="1422"/>
      <c r="E161" s="1422"/>
      <c r="F161" s="1423"/>
      <c r="G161" s="1424"/>
      <c r="H161" s="1424"/>
      <c r="I161" s="1421"/>
      <c r="J161" s="1425"/>
      <c r="K161" s="1426"/>
      <c r="L161" s="1421"/>
      <c r="M161" s="1424"/>
      <c r="N161" s="1421"/>
      <c r="O161" s="1425"/>
      <c r="P161" s="791"/>
      <c r="Q161" s="1060"/>
      <c r="R161" s="792"/>
      <c r="S161" s="793"/>
      <c r="T161" s="1072"/>
      <c r="U161" s="1092"/>
      <c r="V161" s="793"/>
      <c r="W161" s="843"/>
      <c r="X161" s="844">
        <f>SUM(X154:X160)</f>
        <v>390964950</v>
      </c>
      <c r="Y161" s="897"/>
    </row>
    <row r="162" spans="1:25" ht="28.9" customHeight="1">
      <c r="A162" s="759">
        <v>115</v>
      </c>
      <c r="B162" s="760" t="s">
        <v>7</v>
      </c>
      <c r="C162" s="761" t="s">
        <v>3064</v>
      </c>
      <c r="D162" s="761" t="s">
        <v>3065</v>
      </c>
      <c r="E162" s="761" t="s">
        <v>3066</v>
      </c>
      <c r="F162" s="760">
        <v>1</v>
      </c>
      <c r="G162" s="762">
        <v>420508870.81</v>
      </c>
      <c r="H162" s="763">
        <v>420508870.81</v>
      </c>
      <c r="I162" s="779" t="s">
        <v>3067</v>
      </c>
      <c r="J162" s="766" t="s">
        <v>3068</v>
      </c>
      <c r="K162" s="898">
        <f>420508870.81-0.04</f>
        <v>420508870.76999998</v>
      </c>
      <c r="L162" s="779" t="s">
        <v>2745</v>
      </c>
      <c r="M162" s="766"/>
      <c r="N162" s="780" t="s">
        <v>3069</v>
      </c>
      <c r="O162" s="799" t="s">
        <v>3070</v>
      </c>
      <c r="P162" s="899">
        <v>1</v>
      </c>
      <c r="Q162" s="761" t="s">
        <v>3071</v>
      </c>
      <c r="R162" s="766">
        <v>45232</v>
      </c>
      <c r="S162" s="788">
        <v>168203548.31999999</v>
      </c>
      <c r="T162" s="1074"/>
      <c r="U162" s="1094"/>
      <c r="V162" s="788"/>
      <c r="W162" s="847"/>
      <c r="X162" s="839">
        <f t="shared" ref="X162:X167" si="17">K162*P162-S162-V162</f>
        <v>252305322.44999999</v>
      </c>
      <c r="Y162" s="811" t="s">
        <v>3072</v>
      </c>
    </row>
    <row r="163" spans="1:25" ht="28.9" customHeight="1">
      <c r="A163" s="759">
        <v>116</v>
      </c>
      <c r="B163" s="760" t="s">
        <v>7</v>
      </c>
      <c r="C163" s="761" t="s">
        <v>3073</v>
      </c>
      <c r="D163" s="786" t="s">
        <v>3074</v>
      </c>
      <c r="E163" s="761" t="s">
        <v>3073</v>
      </c>
      <c r="F163" s="760">
        <v>1</v>
      </c>
      <c r="G163" s="762">
        <v>1060505043.1</v>
      </c>
      <c r="H163" s="763">
        <v>1060505043.1</v>
      </c>
      <c r="I163" s="779" t="s">
        <v>3075</v>
      </c>
      <c r="J163" s="766" t="s">
        <v>3076</v>
      </c>
      <c r="K163" s="898">
        <v>1060505043.1</v>
      </c>
      <c r="L163" s="779" t="s">
        <v>3077</v>
      </c>
      <c r="M163" s="766"/>
      <c r="N163" s="780" t="s">
        <v>3078</v>
      </c>
      <c r="O163" s="799">
        <v>45272</v>
      </c>
      <c r="P163" s="899">
        <v>1</v>
      </c>
      <c r="Q163" s="761" t="s">
        <v>3079</v>
      </c>
      <c r="R163" s="766">
        <v>45196</v>
      </c>
      <c r="S163" s="788">
        <v>426202017.24000001</v>
      </c>
      <c r="T163" s="1074" t="s">
        <v>3080</v>
      </c>
      <c r="U163" s="1094">
        <v>45950</v>
      </c>
      <c r="V163" s="788">
        <v>383581815</v>
      </c>
      <c r="W163" s="847"/>
      <c r="X163" s="839">
        <f t="shared" si="17"/>
        <v>250721210.86000001</v>
      </c>
      <c r="Y163" s="811" t="s">
        <v>3081</v>
      </c>
    </row>
    <row r="164" spans="1:25" ht="28.9" customHeight="1">
      <c r="A164" s="759">
        <v>117</v>
      </c>
      <c r="B164" s="760" t="s">
        <v>7</v>
      </c>
      <c r="C164" s="761" t="s">
        <v>3045</v>
      </c>
      <c r="D164" s="786" t="s">
        <v>3082</v>
      </c>
      <c r="E164" s="761" t="s">
        <v>3083</v>
      </c>
      <c r="F164" s="760">
        <v>1</v>
      </c>
      <c r="G164" s="781">
        <v>2880000</v>
      </c>
      <c r="H164" s="796">
        <f t="shared" ref="H164:H168" si="18">F164*G164</f>
        <v>2880000</v>
      </c>
      <c r="I164" s="797" t="s">
        <v>3084</v>
      </c>
      <c r="J164" s="900">
        <v>44820</v>
      </c>
      <c r="K164" s="765">
        <v>2880000</v>
      </c>
      <c r="L164" s="797" t="s">
        <v>3085</v>
      </c>
      <c r="M164" s="766"/>
      <c r="N164" s="797" t="s">
        <v>3086</v>
      </c>
      <c r="O164" s="769">
        <v>44865</v>
      </c>
      <c r="P164" s="785">
        <v>1</v>
      </c>
      <c r="Q164" s="760"/>
      <c r="R164" s="769"/>
      <c r="S164" s="770"/>
      <c r="T164" s="1066"/>
      <c r="U164" s="1086"/>
      <c r="V164" s="770"/>
      <c r="W164" s="854"/>
      <c r="X164" s="839">
        <f t="shared" si="17"/>
        <v>2880000</v>
      </c>
      <c r="Y164" s="846"/>
    </row>
    <row r="165" spans="1:25" ht="28.9" customHeight="1">
      <c r="A165" s="759">
        <v>118</v>
      </c>
      <c r="B165" s="760" t="s">
        <v>7</v>
      </c>
      <c r="C165" s="761" t="s">
        <v>3087</v>
      </c>
      <c r="D165" s="761" t="s">
        <v>3088</v>
      </c>
      <c r="E165" s="761" t="s">
        <v>3073</v>
      </c>
      <c r="F165" s="760">
        <v>1</v>
      </c>
      <c r="G165" s="901">
        <v>200000000</v>
      </c>
      <c r="H165" s="857">
        <f>G165*F165</f>
        <v>200000000</v>
      </c>
      <c r="I165" s="797" t="s">
        <v>3089</v>
      </c>
      <c r="J165" s="862">
        <v>44669</v>
      </c>
      <c r="K165" s="810">
        <v>99950000</v>
      </c>
      <c r="L165" s="779" t="s">
        <v>3090</v>
      </c>
      <c r="M165" s="766"/>
      <c r="N165" s="779" t="s">
        <v>3091</v>
      </c>
      <c r="O165" s="799">
        <v>44909</v>
      </c>
      <c r="P165" s="785">
        <v>1</v>
      </c>
      <c r="Q165" s="779" t="s">
        <v>3092</v>
      </c>
      <c r="R165" s="777">
        <v>44704</v>
      </c>
      <c r="S165" s="800">
        <v>29985000</v>
      </c>
      <c r="T165" s="1066"/>
      <c r="U165" s="1086"/>
      <c r="V165" s="800"/>
      <c r="W165" s="838"/>
      <c r="X165" s="839">
        <f t="shared" si="17"/>
        <v>69965000</v>
      </c>
      <c r="Y165" s="846"/>
    </row>
    <row r="166" spans="1:25" ht="28.9" customHeight="1">
      <c r="A166" s="759">
        <v>119</v>
      </c>
      <c r="B166" s="760" t="s">
        <v>7</v>
      </c>
      <c r="C166" s="811" t="s">
        <v>3093</v>
      </c>
      <c r="D166" s="761" t="s">
        <v>3088</v>
      </c>
      <c r="E166" s="761" t="s">
        <v>3073</v>
      </c>
      <c r="F166" s="760">
        <v>1</v>
      </c>
      <c r="G166" s="901">
        <v>150000000</v>
      </c>
      <c r="H166" s="857">
        <f t="shared" si="18"/>
        <v>150000000</v>
      </c>
      <c r="I166" s="797" t="s">
        <v>3094</v>
      </c>
      <c r="J166" s="862">
        <v>45504</v>
      </c>
      <c r="K166" s="810">
        <v>148000000</v>
      </c>
      <c r="L166" s="779" t="s">
        <v>3095</v>
      </c>
      <c r="M166" s="766" t="s">
        <v>3096</v>
      </c>
      <c r="N166" s="760"/>
      <c r="O166" s="799"/>
      <c r="P166" s="785">
        <v>1</v>
      </c>
      <c r="Q166" s="760"/>
      <c r="R166" s="777"/>
      <c r="S166" s="902"/>
      <c r="T166" s="1079"/>
      <c r="U166" s="1086"/>
      <c r="V166" s="902"/>
      <c r="W166" s="903"/>
      <c r="X166" s="839">
        <f t="shared" si="17"/>
        <v>148000000</v>
      </c>
      <c r="Y166" s="811" t="s">
        <v>3093</v>
      </c>
    </row>
    <row r="167" spans="1:25" ht="28.9" customHeight="1">
      <c r="A167" s="759"/>
      <c r="B167" s="760"/>
      <c r="C167" s="761"/>
      <c r="D167" s="786"/>
      <c r="E167" s="761"/>
      <c r="F167" s="760">
        <v>1</v>
      </c>
      <c r="G167" s="901">
        <v>300000000</v>
      </c>
      <c r="H167" s="857">
        <f t="shared" si="18"/>
        <v>300000000</v>
      </c>
      <c r="I167" s="797" t="s">
        <v>3097</v>
      </c>
      <c r="J167" s="862">
        <v>45531</v>
      </c>
      <c r="K167" s="810">
        <v>296500000</v>
      </c>
      <c r="L167" s="779" t="s">
        <v>3098</v>
      </c>
      <c r="M167" s="766" t="s">
        <v>3099</v>
      </c>
      <c r="N167" s="779" t="s">
        <v>3100</v>
      </c>
      <c r="O167" s="799" t="s">
        <v>3101</v>
      </c>
      <c r="P167" s="785">
        <v>1</v>
      </c>
      <c r="Q167" s="779" t="s">
        <v>3102</v>
      </c>
      <c r="R167" s="777">
        <v>45603</v>
      </c>
      <c r="S167" s="902">
        <v>118600000</v>
      </c>
      <c r="T167" s="1079"/>
      <c r="U167" s="1086"/>
      <c r="V167" s="902"/>
      <c r="W167" s="903"/>
      <c r="X167" s="839">
        <f t="shared" si="17"/>
        <v>177900000</v>
      </c>
      <c r="Y167" s="811" t="s">
        <v>3103</v>
      </c>
    </row>
    <row r="168" spans="1:25" ht="28.9" customHeight="1">
      <c r="A168" s="759">
        <v>120</v>
      </c>
      <c r="B168" s="760" t="s">
        <v>7</v>
      </c>
      <c r="C168" s="761" t="s">
        <v>3088</v>
      </c>
      <c r="D168" s="761" t="s">
        <v>3088</v>
      </c>
      <c r="E168" s="761" t="s">
        <v>3073</v>
      </c>
      <c r="F168" s="760">
        <v>2</v>
      </c>
      <c r="G168" s="901">
        <v>300000000</v>
      </c>
      <c r="H168" s="857">
        <f t="shared" si="18"/>
        <v>600000000</v>
      </c>
      <c r="I168" s="797" t="s">
        <v>3104</v>
      </c>
      <c r="J168" s="862">
        <v>45506</v>
      </c>
      <c r="K168" s="810">
        <v>597000000</v>
      </c>
      <c r="L168" s="779" t="s">
        <v>3105</v>
      </c>
      <c r="M168" s="766" t="s">
        <v>3099</v>
      </c>
      <c r="N168" s="779" t="s">
        <v>3106</v>
      </c>
      <c r="O168" s="799" t="s">
        <v>3101</v>
      </c>
      <c r="P168" s="785">
        <v>1</v>
      </c>
      <c r="Q168" s="779" t="s">
        <v>3107</v>
      </c>
      <c r="R168" s="777">
        <v>45608</v>
      </c>
      <c r="S168" s="902">
        <v>238800000</v>
      </c>
      <c r="T168" s="1079"/>
      <c r="U168" s="1086"/>
      <c r="V168" s="902"/>
      <c r="W168" s="903"/>
      <c r="X168" s="839">
        <f>K168*P168-S168-S169-V168</f>
        <v>179100000</v>
      </c>
      <c r="Y168" s="811" t="s">
        <v>3108</v>
      </c>
    </row>
    <row r="169" spans="1:25" ht="28.9" customHeight="1">
      <c r="A169" s="759"/>
      <c r="B169" s="760"/>
      <c r="C169" s="761"/>
      <c r="D169" s="786"/>
      <c r="E169" s="761"/>
      <c r="F169" s="760"/>
      <c r="G169" s="901"/>
      <c r="H169" s="857"/>
      <c r="I169" s="797"/>
      <c r="J169" s="862"/>
      <c r="K169" s="810"/>
      <c r="L169" s="760"/>
      <c r="M169" s="766"/>
      <c r="N169" s="760"/>
      <c r="O169" s="799"/>
      <c r="P169" s="785"/>
      <c r="Q169" s="779" t="s">
        <v>3109</v>
      </c>
      <c r="R169" s="777">
        <v>45630</v>
      </c>
      <c r="S169" s="902">
        <v>179100000</v>
      </c>
      <c r="T169" s="1079"/>
      <c r="U169" s="1086"/>
      <c r="V169" s="902"/>
      <c r="W169" s="903"/>
      <c r="X169" s="839"/>
      <c r="Y169" s="811"/>
    </row>
    <row r="170" spans="1:25" ht="28.9" customHeight="1">
      <c r="A170" s="759">
        <v>121</v>
      </c>
      <c r="B170" s="760" t="s">
        <v>7</v>
      </c>
      <c r="C170" s="761" t="s">
        <v>3088</v>
      </c>
      <c r="D170" s="761" t="s">
        <v>3088</v>
      </c>
      <c r="E170" s="761" t="s">
        <v>3073</v>
      </c>
      <c r="F170" s="760">
        <v>1</v>
      </c>
      <c r="G170" s="901">
        <v>300000000</v>
      </c>
      <c r="H170" s="857">
        <f t="shared" ref="H170:H189" si="19">F170*G170</f>
        <v>300000000</v>
      </c>
      <c r="I170" s="797" t="s">
        <v>3110</v>
      </c>
      <c r="J170" s="862">
        <v>45544</v>
      </c>
      <c r="K170" s="810">
        <v>266300000</v>
      </c>
      <c r="L170" s="779" t="s">
        <v>3111</v>
      </c>
      <c r="M170" s="766" t="s">
        <v>3099</v>
      </c>
      <c r="N170" s="779" t="s">
        <v>3112</v>
      </c>
      <c r="O170" s="799" t="s">
        <v>3113</v>
      </c>
      <c r="P170" s="785">
        <v>1</v>
      </c>
      <c r="Q170" s="779" t="s">
        <v>3114</v>
      </c>
      <c r="R170" s="777">
        <v>45608</v>
      </c>
      <c r="S170" s="902">
        <v>106520000</v>
      </c>
      <c r="T170" s="1079"/>
      <c r="U170" s="1086"/>
      <c r="V170" s="902"/>
      <c r="W170" s="903"/>
      <c r="X170" s="839">
        <f t="shared" ref="X170:X188" si="20">K170*P170-S170-V170</f>
        <v>159780000</v>
      </c>
      <c r="Y170" s="811" t="s">
        <v>3115</v>
      </c>
    </row>
    <row r="171" spans="1:25" ht="28.9" customHeight="1">
      <c r="A171" s="759">
        <v>122</v>
      </c>
      <c r="B171" s="760" t="s">
        <v>7</v>
      </c>
      <c r="C171" s="761" t="s">
        <v>3088</v>
      </c>
      <c r="D171" s="761" t="s">
        <v>3088</v>
      </c>
      <c r="E171" s="761" t="s">
        <v>3073</v>
      </c>
      <c r="F171" s="760">
        <v>2</v>
      </c>
      <c r="G171" s="901">
        <v>300000000</v>
      </c>
      <c r="H171" s="857">
        <f t="shared" si="19"/>
        <v>600000000</v>
      </c>
      <c r="I171" s="797" t="s">
        <v>3116</v>
      </c>
      <c r="J171" s="862">
        <v>45506</v>
      </c>
      <c r="K171" s="810">
        <v>594000000</v>
      </c>
      <c r="L171" s="779" t="s">
        <v>3105</v>
      </c>
      <c r="M171" s="766" t="s">
        <v>3099</v>
      </c>
      <c r="N171" s="779" t="s">
        <v>3117</v>
      </c>
      <c r="O171" s="799">
        <v>45604</v>
      </c>
      <c r="P171" s="785">
        <v>1</v>
      </c>
      <c r="Q171" s="779" t="s">
        <v>3118</v>
      </c>
      <c r="R171" s="777">
        <v>45596</v>
      </c>
      <c r="S171" s="902">
        <v>237600000</v>
      </c>
      <c r="T171" s="1079"/>
      <c r="U171" s="1086"/>
      <c r="V171" s="902"/>
      <c r="W171" s="903"/>
      <c r="X171" s="839">
        <f t="shared" si="20"/>
        <v>356400000</v>
      </c>
      <c r="Y171" s="811" t="s">
        <v>3119</v>
      </c>
    </row>
    <row r="172" spans="1:25" ht="28.9" customHeight="1">
      <c r="A172" s="759">
        <v>123</v>
      </c>
      <c r="B172" s="760" t="s">
        <v>7</v>
      </c>
      <c r="C172" s="761" t="s">
        <v>3088</v>
      </c>
      <c r="D172" s="761" t="s">
        <v>3088</v>
      </c>
      <c r="E172" s="761" t="s">
        <v>3073</v>
      </c>
      <c r="F172" s="760">
        <v>4</v>
      </c>
      <c r="G172" s="901">
        <v>300000000</v>
      </c>
      <c r="H172" s="857">
        <f t="shared" si="19"/>
        <v>1200000000</v>
      </c>
      <c r="I172" s="797" t="s">
        <v>3120</v>
      </c>
      <c r="J172" s="862">
        <v>45531</v>
      </c>
      <c r="K172" s="810">
        <v>1186000000</v>
      </c>
      <c r="L172" s="779" t="s">
        <v>3121</v>
      </c>
      <c r="M172" s="766" t="s">
        <v>3096</v>
      </c>
      <c r="N172" s="779" t="s">
        <v>3122</v>
      </c>
      <c r="O172" s="799" t="s">
        <v>3123</v>
      </c>
      <c r="P172" s="785">
        <v>1</v>
      </c>
      <c r="Q172" s="779" t="s">
        <v>3124</v>
      </c>
      <c r="R172" s="777">
        <v>45608</v>
      </c>
      <c r="S172" s="902">
        <v>355800000</v>
      </c>
      <c r="T172" s="1079"/>
      <c r="U172" s="1086"/>
      <c r="V172" s="902"/>
      <c r="W172" s="903"/>
      <c r="X172" s="839">
        <f t="shared" si="20"/>
        <v>830200000</v>
      </c>
      <c r="Y172" s="811" t="s">
        <v>3125</v>
      </c>
    </row>
    <row r="173" spans="1:25" ht="28.9" customHeight="1">
      <c r="A173" s="759">
        <v>124</v>
      </c>
      <c r="B173" s="760" t="s">
        <v>7</v>
      </c>
      <c r="C173" s="761" t="s">
        <v>3088</v>
      </c>
      <c r="D173" s="761" t="s">
        <v>3088</v>
      </c>
      <c r="E173" s="761" t="s">
        <v>3073</v>
      </c>
      <c r="F173" s="760">
        <v>10</v>
      </c>
      <c r="G173" s="901">
        <v>165000000</v>
      </c>
      <c r="H173" s="857">
        <f t="shared" si="19"/>
        <v>1650000000</v>
      </c>
      <c r="I173" s="797" t="s">
        <v>3126</v>
      </c>
      <c r="J173" s="862">
        <v>45537</v>
      </c>
      <c r="K173" s="810">
        <v>1566000000</v>
      </c>
      <c r="L173" s="779" t="s">
        <v>2520</v>
      </c>
      <c r="M173" s="766" t="s">
        <v>3096</v>
      </c>
      <c r="N173" s="779" t="s">
        <v>3127</v>
      </c>
      <c r="O173" s="799" t="s">
        <v>3128</v>
      </c>
      <c r="P173" s="785">
        <v>1</v>
      </c>
      <c r="Q173" s="779" t="s">
        <v>3129</v>
      </c>
      <c r="R173" s="777">
        <v>45608</v>
      </c>
      <c r="S173" s="902">
        <v>469800000</v>
      </c>
      <c r="T173" s="1079"/>
      <c r="U173" s="1086"/>
      <c r="V173" s="902"/>
      <c r="W173" s="903"/>
      <c r="X173" s="839">
        <f t="shared" si="20"/>
        <v>1096200000</v>
      </c>
      <c r="Y173" s="811" t="s">
        <v>3130</v>
      </c>
    </row>
    <row r="174" spans="1:25" ht="28.9" customHeight="1">
      <c r="A174" s="864">
        <v>125</v>
      </c>
      <c r="B174" s="1266" t="s">
        <v>7</v>
      </c>
      <c r="C174" s="866" t="s">
        <v>3088</v>
      </c>
      <c r="D174" s="866" t="s">
        <v>3088</v>
      </c>
      <c r="E174" s="866" t="s">
        <v>3073</v>
      </c>
      <c r="F174" s="1266">
        <v>3</v>
      </c>
      <c r="G174" s="892">
        <v>165000000</v>
      </c>
      <c r="H174" s="893">
        <f t="shared" si="19"/>
        <v>495000000</v>
      </c>
      <c r="I174" s="1268" t="s">
        <v>3131</v>
      </c>
      <c r="J174" s="1109">
        <v>45537</v>
      </c>
      <c r="K174" s="1110">
        <v>489500000</v>
      </c>
      <c r="L174" s="1111" t="s">
        <v>3132</v>
      </c>
      <c r="M174" s="869" t="s">
        <v>3096</v>
      </c>
      <c r="N174" s="1111" t="s">
        <v>3133</v>
      </c>
      <c r="O174" s="871" t="s">
        <v>3128</v>
      </c>
      <c r="P174" s="822">
        <v>1</v>
      </c>
      <c r="Q174" s="1111" t="s">
        <v>3134</v>
      </c>
      <c r="R174" s="1104">
        <v>45608</v>
      </c>
      <c r="S174" s="1112">
        <v>195800000</v>
      </c>
      <c r="T174" s="1113"/>
      <c r="U174" s="1098"/>
      <c r="V174" s="1112"/>
      <c r="W174" s="1114"/>
      <c r="X174" s="874">
        <f t="shared" si="20"/>
        <v>293700000</v>
      </c>
      <c r="Y174" s="1061" t="s">
        <v>3135</v>
      </c>
    </row>
    <row r="175" spans="1:25" ht="28.9" customHeight="1">
      <c r="A175" s="759">
        <v>126</v>
      </c>
      <c r="B175" s="760" t="s">
        <v>7</v>
      </c>
      <c r="C175" s="761" t="s">
        <v>3088</v>
      </c>
      <c r="D175" s="761" t="s">
        <v>3088</v>
      </c>
      <c r="E175" s="761" t="s">
        <v>3073</v>
      </c>
      <c r="F175" s="760">
        <v>7</v>
      </c>
      <c r="G175" s="901">
        <v>165000000</v>
      </c>
      <c r="H175" s="857">
        <f t="shared" si="19"/>
        <v>1155000000</v>
      </c>
      <c r="I175" s="797" t="s">
        <v>3136</v>
      </c>
      <c r="J175" s="862">
        <v>45537</v>
      </c>
      <c r="K175" s="810">
        <v>1143000000</v>
      </c>
      <c r="L175" s="779" t="s">
        <v>3111</v>
      </c>
      <c r="M175" s="766" t="s">
        <v>3096</v>
      </c>
      <c r="N175" s="779" t="s">
        <v>3137</v>
      </c>
      <c r="O175" s="799" t="s">
        <v>3138</v>
      </c>
      <c r="P175" s="785">
        <v>1</v>
      </c>
      <c r="Q175" s="779" t="s">
        <v>3139</v>
      </c>
      <c r="R175" s="777">
        <v>45608</v>
      </c>
      <c r="S175" s="902">
        <v>342900000</v>
      </c>
      <c r="T175" s="1079"/>
      <c r="U175" s="1086"/>
      <c r="V175" s="902"/>
      <c r="W175" s="903"/>
      <c r="X175" s="839">
        <f t="shared" si="20"/>
        <v>800100000</v>
      </c>
      <c r="Y175" s="811" t="s">
        <v>3140</v>
      </c>
    </row>
    <row r="176" spans="1:25" ht="28.9" customHeight="1">
      <c r="A176" s="759">
        <v>127</v>
      </c>
      <c r="B176" s="760" t="s">
        <v>7</v>
      </c>
      <c r="C176" s="761" t="s">
        <v>3088</v>
      </c>
      <c r="D176" s="761" t="s">
        <v>3088</v>
      </c>
      <c r="E176" s="761" t="s">
        <v>3073</v>
      </c>
      <c r="F176" s="760">
        <v>6</v>
      </c>
      <c r="G176" s="901">
        <v>165000000</v>
      </c>
      <c r="H176" s="857">
        <f t="shared" si="19"/>
        <v>990000000</v>
      </c>
      <c r="I176" s="797" t="s">
        <v>3141</v>
      </c>
      <c r="J176" s="862">
        <v>45544</v>
      </c>
      <c r="K176" s="810">
        <v>978300000</v>
      </c>
      <c r="L176" s="779" t="s">
        <v>3142</v>
      </c>
      <c r="M176" s="766" t="s">
        <v>3096</v>
      </c>
      <c r="N176" s="779" t="s">
        <v>3143</v>
      </c>
      <c r="O176" s="799" t="s">
        <v>3144</v>
      </c>
      <c r="P176" s="785">
        <v>1</v>
      </c>
      <c r="Q176" s="779" t="s">
        <v>3145</v>
      </c>
      <c r="R176" s="777">
        <v>45608</v>
      </c>
      <c r="S176" s="902">
        <v>391320000</v>
      </c>
      <c r="T176" s="1079"/>
      <c r="U176" s="1086"/>
      <c r="V176" s="902"/>
      <c r="W176" s="903"/>
      <c r="X176" s="839">
        <f t="shared" si="20"/>
        <v>586980000</v>
      </c>
      <c r="Y176" s="811" t="s">
        <v>3146</v>
      </c>
    </row>
    <row r="177" spans="1:25" ht="28.9" customHeight="1">
      <c r="A177" s="759">
        <v>128</v>
      </c>
      <c r="B177" s="1265" t="s">
        <v>7</v>
      </c>
      <c r="C177" s="761" t="s">
        <v>3088</v>
      </c>
      <c r="D177" s="761" t="s">
        <v>3088</v>
      </c>
      <c r="E177" s="761" t="s">
        <v>3073</v>
      </c>
      <c r="F177" s="1265">
        <v>6</v>
      </c>
      <c r="G177" s="901">
        <v>165000000</v>
      </c>
      <c r="H177" s="857">
        <f t="shared" si="19"/>
        <v>990000000</v>
      </c>
      <c r="I177" s="1267" t="s">
        <v>3147</v>
      </c>
      <c r="J177" s="862">
        <v>45537</v>
      </c>
      <c r="K177" s="810">
        <v>929000000</v>
      </c>
      <c r="L177" s="779" t="s">
        <v>3148</v>
      </c>
      <c r="M177" s="766" t="s">
        <v>3099</v>
      </c>
      <c r="N177" s="779" t="s">
        <v>3149</v>
      </c>
      <c r="O177" s="799" t="s">
        <v>3123</v>
      </c>
      <c r="P177" s="785">
        <v>1</v>
      </c>
      <c r="Q177" s="779" t="s">
        <v>3150</v>
      </c>
      <c r="R177" s="777">
        <v>45608</v>
      </c>
      <c r="S177" s="902">
        <v>278700000</v>
      </c>
      <c r="T177" s="1079"/>
      <c r="U177" s="1086"/>
      <c r="V177" s="902"/>
      <c r="W177" s="903"/>
      <c r="X177" s="839">
        <f t="shared" si="20"/>
        <v>650300000</v>
      </c>
      <c r="Y177" s="811" t="s">
        <v>3151</v>
      </c>
    </row>
    <row r="178" spans="1:25" ht="28.9" customHeight="1">
      <c r="A178" s="759">
        <v>129</v>
      </c>
      <c r="B178" s="760" t="s">
        <v>7</v>
      </c>
      <c r="C178" s="761" t="s">
        <v>3088</v>
      </c>
      <c r="D178" s="761" t="s">
        <v>3088</v>
      </c>
      <c r="E178" s="761" t="s">
        <v>3073</v>
      </c>
      <c r="F178" s="760">
        <v>6</v>
      </c>
      <c r="G178" s="901">
        <v>220000000</v>
      </c>
      <c r="H178" s="857">
        <f t="shared" si="19"/>
        <v>1320000000</v>
      </c>
      <c r="I178" s="797" t="s">
        <v>3152</v>
      </c>
      <c r="J178" s="862">
        <v>45537</v>
      </c>
      <c r="K178" s="810">
        <v>1306000000</v>
      </c>
      <c r="L178" s="779" t="s">
        <v>3153</v>
      </c>
      <c r="M178" s="766" t="s">
        <v>3099</v>
      </c>
      <c r="N178" s="779" t="s">
        <v>3154</v>
      </c>
      <c r="O178" s="799" t="s">
        <v>3123</v>
      </c>
      <c r="P178" s="785">
        <v>1</v>
      </c>
      <c r="Q178" s="779" t="s">
        <v>3155</v>
      </c>
      <c r="R178" s="777">
        <v>45608</v>
      </c>
      <c r="S178" s="902">
        <v>391800000</v>
      </c>
      <c r="T178" s="1079"/>
      <c r="U178" s="1086"/>
      <c r="V178" s="902"/>
      <c r="W178" s="903"/>
      <c r="X178" s="839">
        <f t="shared" si="20"/>
        <v>914200000</v>
      </c>
      <c r="Y178" s="811" t="s">
        <v>3156</v>
      </c>
    </row>
    <row r="179" spans="1:25" ht="28.9" customHeight="1">
      <c r="A179" s="759">
        <v>130</v>
      </c>
      <c r="B179" s="760" t="s">
        <v>7</v>
      </c>
      <c r="C179" s="761" t="s">
        <v>3088</v>
      </c>
      <c r="D179" s="761" t="s">
        <v>3088</v>
      </c>
      <c r="E179" s="761" t="s">
        <v>3073</v>
      </c>
      <c r="F179" s="760">
        <v>3</v>
      </c>
      <c r="G179" s="901">
        <v>220000000</v>
      </c>
      <c r="H179" s="857">
        <f t="shared" si="19"/>
        <v>660000000</v>
      </c>
      <c r="I179" s="797" t="s">
        <v>3157</v>
      </c>
      <c r="J179" s="862">
        <v>45537</v>
      </c>
      <c r="K179" s="810">
        <v>654000000</v>
      </c>
      <c r="L179" s="779" t="s">
        <v>3153</v>
      </c>
      <c r="M179" s="766" t="s">
        <v>3099</v>
      </c>
      <c r="N179" s="779" t="s">
        <v>3158</v>
      </c>
      <c r="O179" s="799" t="s">
        <v>3123</v>
      </c>
      <c r="P179" s="785">
        <v>1</v>
      </c>
      <c r="Q179" s="779" t="s">
        <v>3159</v>
      </c>
      <c r="R179" s="777">
        <v>45608</v>
      </c>
      <c r="S179" s="902">
        <v>261600000</v>
      </c>
      <c r="T179" s="1079"/>
      <c r="U179" s="1086"/>
      <c r="V179" s="902"/>
      <c r="W179" s="903"/>
      <c r="X179" s="839">
        <f t="shared" si="20"/>
        <v>392400000</v>
      </c>
      <c r="Y179" s="811" t="s">
        <v>3160</v>
      </c>
    </row>
    <row r="180" spans="1:25" ht="28.9" customHeight="1">
      <c r="A180" s="759">
        <v>131</v>
      </c>
      <c r="B180" s="760" t="s">
        <v>7</v>
      </c>
      <c r="C180" s="761" t="s">
        <v>3088</v>
      </c>
      <c r="D180" s="761" t="s">
        <v>3088</v>
      </c>
      <c r="E180" s="761" t="s">
        <v>3073</v>
      </c>
      <c r="F180" s="760">
        <v>3</v>
      </c>
      <c r="G180" s="901">
        <v>450000000</v>
      </c>
      <c r="H180" s="857">
        <f t="shared" si="19"/>
        <v>1350000000</v>
      </c>
      <c r="I180" s="797" t="s">
        <v>3161</v>
      </c>
      <c r="J180" s="862">
        <v>45537</v>
      </c>
      <c r="K180" s="810">
        <v>1244500000</v>
      </c>
      <c r="L180" s="779" t="s">
        <v>3162</v>
      </c>
      <c r="M180" s="766" t="s">
        <v>3099</v>
      </c>
      <c r="N180" s="779" t="s">
        <v>3163</v>
      </c>
      <c r="O180" s="799" t="s">
        <v>3123</v>
      </c>
      <c r="P180" s="785">
        <v>1</v>
      </c>
      <c r="Q180" s="779" t="s">
        <v>3164</v>
      </c>
      <c r="R180" s="777">
        <v>45609</v>
      </c>
      <c r="S180" s="902">
        <v>373350000</v>
      </c>
      <c r="T180" s="1079"/>
      <c r="U180" s="1086"/>
      <c r="V180" s="902"/>
      <c r="W180" s="903"/>
      <c r="X180" s="839">
        <f t="shared" si="20"/>
        <v>871150000</v>
      </c>
      <c r="Y180" s="811" t="s">
        <v>3165</v>
      </c>
    </row>
    <row r="181" spans="1:25" ht="28.9" customHeight="1">
      <c r="A181" s="759">
        <v>132</v>
      </c>
      <c r="B181" s="760" t="s">
        <v>7</v>
      </c>
      <c r="C181" s="761" t="s">
        <v>3088</v>
      </c>
      <c r="D181" s="761" t="s">
        <v>3088</v>
      </c>
      <c r="E181" s="761" t="s">
        <v>3073</v>
      </c>
      <c r="F181" s="760">
        <v>3</v>
      </c>
      <c r="G181" s="901">
        <v>220000000</v>
      </c>
      <c r="H181" s="857">
        <f t="shared" si="19"/>
        <v>660000000</v>
      </c>
      <c r="I181" s="797" t="s">
        <v>3166</v>
      </c>
      <c r="J181" s="862">
        <v>45544</v>
      </c>
      <c r="K181" s="810">
        <v>650700000</v>
      </c>
      <c r="L181" s="779" t="s">
        <v>3167</v>
      </c>
      <c r="M181" s="766" t="s">
        <v>3096</v>
      </c>
      <c r="N181" s="779" t="s">
        <v>3168</v>
      </c>
      <c r="O181" s="799" t="s">
        <v>3123</v>
      </c>
      <c r="P181" s="785">
        <v>1</v>
      </c>
      <c r="Q181" s="779" t="s">
        <v>3169</v>
      </c>
      <c r="R181" s="777">
        <v>45608</v>
      </c>
      <c r="S181" s="902">
        <v>260280000</v>
      </c>
      <c r="T181" s="1079"/>
      <c r="U181" s="1086"/>
      <c r="V181" s="902"/>
      <c r="W181" s="903"/>
      <c r="X181" s="839">
        <f t="shared" si="20"/>
        <v>390420000</v>
      </c>
      <c r="Y181" s="811" t="s">
        <v>3170</v>
      </c>
    </row>
    <row r="182" spans="1:25" ht="28.9" customHeight="1">
      <c r="A182" s="759">
        <v>133</v>
      </c>
      <c r="B182" s="760" t="s">
        <v>7</v>
      </c>
      <c r="C182" s="761" t="s">
        <v>3088</v>
      </c>
      <c r="D182" s="761" t="s">
        <v>3088</v>
      </c>
      <c r="E182" s="761" t="s">
        <v>3073</v>
      </c>
      <c r="F182" s="760">
        <v>6</v>
      </c>
      <c r="G182" s="901">
        <v>170000000</v>
      </c>
      <c r="H182" s="857">
        <f t="shared" si="19"/>
        <v>1020000000</v>
      </c>
      <c r="I182" s="797" t="s">
        <v>3171</v>
      </c>
      <c r="J182" s="862">
        <v>45538</v>
      </c>
      <c r="K182" s="810">
        <v>1000500000</v>
      </c>
      <c r="L182" s="779" t="s">
        <v>3148</v>
      </c>
      <c r="M182" s="766" t="s">
        <v>3096</v>
      </c>
      <c r="N182" s="779" t="s">
        <v>3172</v>
      </c>
      <c r="O182" s="799" t="s">
        <v>3173</v>
      </c>
      <c r="P182" s="785">
        <v>1</v>
      </c>
      <c r="Q182" s="779" t="s">
        <v>3174</v>
      </c>
      <c r="R182" s="777">
        <v>45608</v>
      </c>
      <c r="S182" s="902">
        <v>300150000</v>
      </c>
      <c r="T182" s="1079" t="s">
        <v>3175</v>
      </c>
      <c r="U182" s="1086">
        <v>45993</v>
      </c>
      <c r="V182" s="902">
        <v>478239000</v>
      </c>
      <c r="W182" s="903"/>
      <c r="X182" s="839">
        <f t="shared" si="20"/>
        <v>222111000</v>
      </c>
      <c r="Y182" s="811" t="s">
        <v>3176</v>
      </c>
    </row>
    <row r="183" spans="1:25" ht="28.9" customHeight="1">
      <c r="A183" s="759">
        <v>134</v>
      </c>
      <c r="B183" s="760" t="s">
        <v>7</v>
      </c>
      <c r="C183" s="761" t="s">
        <v>3088</v>
      </c>
      <c r="D183" s="761" t="s">
        <v>3088</v>
      </c>
      <c r="E183" s="761" t="s">
        <v>3073</v>
      </c>
      <c r="F183" s="760">
        <v>3</v>
      </c>
      <c r="G183" s="901">
        <v>195000000</v>
      </c>
      <c r="H183" s="857">
        <f t="shared" si="19"/>
        <v>585000000</v>
      </c>
      <c r="I183" s="797" t="s">
        <v>3177</v>
      </c>
      <c r="J183" s="862">
        <v>45544</v>
      </c>
      <c r="K183" s="810">
        <v>561000000</v>
      </c>
      <c r="L183" s="779" t="s">
        <v>3178</v>
      </c>
      <c r="M183" s="766" t="s">
        <v>3099</v>
      </c>
      <c r="N183" s="779" t="s">
        <v>3179</v>
      </c>
      <c r="O183" s="799" t="s">
        <v>3123</v>
      </c>
      <c r="P183" s="785">
        <v>1</v>
      </c>
      <c r="Q183" s="779" t="s">
        <v>3180</v>
      </c>
      <c r="R183" s="777">
        <v>45608</v>
      </c>
      <c r="S183" s="902">
        <v>224400000</v>
      </c>
      <c r="T183" s="1079"/>
      <c r="U183" s="1086"/>
      <c r="V183" s="902"/>
      <c r="W183" s="903"/>
      <c r="X183" s="839">
        <f t="shared" si="20"/>
        <v>336600000</v>
      </c>
      <c r="Y183" s="811" t="s">
        <v>3181</v>
      </c>
    </row>
    <row r="184" spans="1:25" ht="28.9" customHeight="1">
      <c r="A184" s="759">
        <v>135</v>
      </c>
      <c r="B184" s="760" t="s">
        <v>7</v>
      </c>
      <c r="C184" s="761" t="s">
        <v>3088</v>
      </c>
      <c r="D184" s="761" t="s">
        <v>3088</v>
      </c>
      <c r="E184" s="761" t="s">
        <v>3073</v>
      </c>
      <c r="F184" s="760">
        <v>6</v>
      </c>
      <c r="G184" s="901">
        <v>170000000</v>
      </c>
      <c r="H184" s="857">
        <f t="shared" si="19"/>
        <v>1020000000</v>
      </c>
      <c r="I184" s="797" t="s">
        <v>3182</v>
      </c>
      <c r="J184" s="862">
        <v>45531</v>
      </c>
      <c r="K184" s="810">
        <v>1009500000</v>
      </c>
      <c r="L184" s="779" t="s">
        <v>3183</v>
      </c>
      <c r="M184" s="766" t="s">
        <v>3096</v>
      </c>
      <c r="N184" s="779" t="s">
        <v>3184</v>
      </c>
      <c r="O184" s="799" t="s">
        <v>3185</v>
      </c>
      <c r="P184" s="785">
        <v>1</v>
      </c>
      <c r="Q184" s="779" t="s">
        <v>3186</v>
      </c>
      <c r="R184" s="777">
        <v>45608</v>
      </c>
      <c r="S184" s="902">
        <v>302850000</v>
      </c>
      <c r="T184" s="1079"/>
      <c r="U184" s="1086"/>
      <c r="V184" s="902"/>
      <c r="W184" s="903"/>
      <c r="X184" s="839">
        <f t="shared" si="20"/>
        <v>706650000</v>
      </c>
      <c r="Y184" s="811" t="s">
        <v>3187</v>
      </c>
    </row>
    <row r="185" spans="1:25" ht="28.9" customHeight="1">
      <c r="A185" s="759">
        <v>136</v>
      </c>
      <c r="B185" s="760" t="s">
        <v>7</v>
      </c>
      <c r="C185" s="811" t="s">
        <v>3188</v>
      </c>
      <c r="D185" s="761" t="s">
        <v>3088</v>
      </c>
      <c r="E185" s="761" t="s">
        <v>3073</v>
      </c>
      <c r="F185" s="760">
        <v>1</v>
      </c>
      <c r="G185" s="901">
        <v>150000000</v>
      </c>
      <c r="H185" s="857">
        <f t="shared" si="19"/>
        <v>150000000</v>
      </c>
      <c r="I185" s="797" t="s">
        <v>3189</v>
      </c>
      <c r="J185" s="862">
        <v>45504</v>
      </c>
      <c r="K185" s="810">
        <v>148000000</v>
      </c>
      <c r="L185" s="779" t="s">
        <v>3095</v>
      </c>
      <c r="M185" s="766" t="s">
        <v>3099</v>
      </c>
      <c r="N185" s="760"/>
      <c r="O185" s="799"/>
      <c r="P185" s="785">
        <v>1</v>
      </c>
      <c r="Q185" s="760"/>
      <c r="R185" s="777"/>
      <c r="S185" s="902"/>
      <c r="T185" s="1079"/>
      <c r="U185" s="1086"/>
      <c r="V185" s="902"/>
      <c r="W185" s="903"/>
      <c r="X185" s="839">
        <f t="shared" si="20"/>
        <v>148000000</v>
      </c>
      <c r="Y185" s="811" t="s">
        <v>3188</v>
      </c>
    </row>
    <row r="186" spans="1:25" ht="28.9" customHeight="1">
      <c r="A186" s="759">
        <v>137</v>
      </c>
      <c r="B186" s="760" t="s">
        <v>7</v>
      </c>
      <c r="C186" s="761" t="s">
        <v>3088</v>
      </c>
      <c r="D186" s="761" t="s">
        <v>3088</v>
      </c>
      <c r="E186" s="761" t="s">
        <v>3073</v>
      </c>
      <c r="F186" s="760">
        <v>1</v>
      </c>
      <c r="G186" s="901">
        <v>156750000</v>
      </c>
      <c r="H186" s="857">
        <f t="shared" si="19"/>
        <v>156750000</v>
      </c>
      <c r="I186" s="797" t="s">
        <v>3190</v>
      </c>
      <c r="J186" s="862">
        <v>45589</v>
      </c>
      <c r="K186" s="810">
        <v>156000000</v>
      </c>
      <c r="L186" s="779" t="s">
        <v>3191</v>
      </c>
      <c r="M186" s="766" t="s">
        <v>3099</v>
      </c>
      <c r="N186" s="779" t="s">
        <v>3192</v>
      </c>
      <c r="O186" s="799" t="s">
        <v>3185</v>
      </c>
      <c r="P186" s="785">
        <v>1</v>
      </c>
      <c r="Q186" s="779" t="s">
        <v>3193</v>
      </c>
      <c r="R186" s="777">
        <v>45628</v>
      </c>
      <c r="S186" s="902">
        <v>62400000</v>
      </c>
      <c r="T186" s="1079"/>
      <c r="U186" s="1086"/>
      <c r="V186" s="902"/>
      <c r="W186" s="903"/>
      <c r="X186" s="839">
        <f t="shared" si="20"/>
        <v>93600000</v>
      </c>
      <c r="Y186" s="811" t="s">
        <v>3194</v>
      </c>
    </row>
    <row r="187" spans="1:25" ht="28.9" customHeight="1">
      <c r="A187" s="759">
        <v>138</v>
      </c>
      <c r="B187" s="760" t="s">
        <v>7</v>
      </c>
      <c r="C187" s="761" t="s">
        <v>3195</v>
      </c>
      <c r="D187" s="761" t="s">
        <v>3088</v>
      </c>
      <c r="E187" s="761" t="s">
        <v>3073</v>
      </c>
      <c r="F187" s="760">
        <v>1</v>
      </c>
      <c r="G187" s="901">
        <v>16568852</v>
      </c>
      <c r="H187" s="857">
        <f t="shared" si="19"/>
        <v>16568852</v>
      </c>
      <c r="I187" s="797" t="s">
        <v>3196</v>
      </c>
      <c r="J187" s="862">
        <v>45446</v>
      </c>
      <c r="K187" s="810">
        <v>65600000</v>
      </c>
      <c r="L187" s="779" t="s">
        <v>3197</v>
      </c>
      <c r="M187" s="766" t="s">
        <v>3099</v>
      </c>
      <c r="N187" s="779" t="s">
        <v>3198</v>
      </c>
      <c r="O187" s="799" t="s">
        <v>3199</v>
      </c>
      <c r="P187" s="785">
        <v>1</v>
      </c>
      <c r="Q187" s="760"/>
      <c r="R187" s="777"/>
      <c r="S187" s="902"/>
      <c r="T187" s="1079"/>
      <c r="U187" s="1086"/>
      <c r="V187" s="902"/>
      <c r="W187" s="903"/>
      <c r="X187" s="839">
        <f t="shared" si="20"/>
        <v>65600000</v>
      </c>
      <c r="Y187" s="811" t="s">
        <v>3200</v>
      </c>
    </row>
    <row r="188" spans="1:25" ht="28.9" customHeight="1">
      <c r="A188" s="759">
        <v>139</v>
      </c>
      <c r="B188" s="760" t="s">
        <v>7</v>
      </c>
      <c r="C188" s="811" t="s">
        <v>3201</v>
      </c>
      <c r="D188" s="761" t="s">
        <v>3088</v>
      </c>
      <c r="E188" s="761" t="s">
        <v>3073</v>
      </c>
      <c r="F188" s="760">
        <v>1</v>
      </c>
      <c r="G188" s="901">
        <v>100000000</v>
      </c>
      <c r="H188" s="857">
        <f t="shared" si="19"/>
        <v>100000000</v>
      </c>
      <c r="I188" s="797" t="s">
        <v>3202</v>
      </c>
      <c r="J188" s="862">
        <v>45523</v>
      </c>
      <c r="K188" s="810">
        <v>99800000</v>
      </c>
      <c r="L188" s="779" t="s">
        <v>3203</v>
      </c>
      <c r="M188" s="766" t="s">
        <v>3099</v>
      </c>
      <c r="N188" s="760"/>
      <c r="O188" s="799"/>
      <c r="P188" s="785">
        <v>1</v>
      </c>
      <c r="Q188" s="760"/>
      <c r="R188" s="777"/>
      <c r="S188" s="902"/>
      <c r="T188" s="1079"/>
      <c r="U188" s="1086"/>
      <c r="V188" s="902"/>
      <c r="W188" s="903"/>
      <c r="X188" s="839">
        <f t="shared" si="20"/>
        <v>99800000</v>
      </c>
      <c r="Y188" s="811" t="s">
        <v>3201</v>
      </c>
    </row>
    <row r="189" spans="1:25" ht="28.9" customHeight="1">
      <c r="A189" s="759">
        <v>140</v>
      </c>
      <c r="B189" s="760" t="s">
        <v>7</v>
      </c>
      <c r="C189" s="761" t="s">
        <v>3204</v>
      </c>
      <c r="D189" s="761" t="s">
        <v>3088</v>
      </c>
      <c r="E189" s="761" t="s">
        <v>3073</v>
      </c>
      <c r="F189" s="760">
        <v>2</v>
      </c>
      <c r="G189" s="901">
        <v>300000000</v>
      </c>
      <c r="H189" s="857">
        <f t="shared" si="19"/>
        <v>600000000</v>
      </c>
      <c r="I189" s="797" t="s">
        <v>3205</v>
      </c>
      <c r="J189" s="862">
        <v>45506</v>
      </c>
      <c r="K189" s="810">
        <f>543014046.27-0.27</f>
        <v>543014046</v>
      </c>
      <c r="L189" s="779" t="s">
        <v>3206</v>
      </c>
      <c r="M189" s="766" t="s">
        <v>3096</v>
      </c>
      <c r="N189" s="779" t="s">
        <v>3207</v>
      </c>
      <c r="O189" s="799">
        <v>45657</v>
      </c>
      <c r="P189" s="785">
        <v>1</v>
      </c>
      <c r="Q189" s="779" t="s">
        <v>3208</v>
      </c>
      <c r="R189" s="777">
        <v>45608</v>
      </c>
      <c r="S189" s="902">
        <v>217205618.50999999</v>
      </c>
      <c r="T189" s="1079" t="s">
        <v>3209</v>
      </c>
      <c r="U189" s="1086">
        <v>45954</v>
      </c>
      <c r="V189" s="902">
        <v>162904213</v>
      </c>
      <c r="W189" s="903">
        <v>1.49</v>
      </c>
      <c r="X189" s="839">
        <f>K189*P189-S189-V189-V190-W189</f>
        <v>81452106.000000015</v>
      </c>
      <c r="Y189" s="811" t="s">
        <v>3210</v>
      </c>
    </row>
    <row r="190" spans="1:25" ht="28.9" customHeight="1">
      <c r="A190" s="759"/>
      <c r="B190" s="760"/>
      <c r="C190" s="761"/>
      <c r="D190" s="786"/>
      <c r="E190" s="761"/>
      <c r="F190" s="760"/>
      <c r="G190" s="901"/>
      <c r="H190" s="857"/>
      <c r="I190" s="797"/>
      <c r="J190" s="862"/>
      <c r="K190" s="810"/>
      <c r="L190" s="760"/>
      <c r="M190" s="766"/>
      <c r="N190" s="760"/>
      <c r="O190" s="799"/>
      <c r="P190" s="785"/>
      <c r="Q190" s="760"/>
      <c r="R190" s="777"/>
      <c r="S190" s="902"/>
      <c r="T190" s="1079" t="s">
        <v>3211</v>
      </c>
      <c r="U190" s="1086">
        <v>46015</v>
      </c>
      <c r="V190" s="902">
        <v>81452107</v>
      </c>
      <c r="W190" s="903"/>
      <c r="X190" s="839"/>
      <c r="Y190" s="811"/>
    </row>
    <row r="191" spans="1:25" ht="28.9" customHeight="1">
      <c r="A191" s="759">
        <v>141</v>
      </c>
      <c r="B191" s="760" t="s">
        <v>7</v>
      </c>
      <c r="C191" s="761" t="s">
        <v>3204</v>
      </c>
      <c r="D191" s="761" t="s">
        <v>3088</v>
      </c>
      <c r="E191" s="761" t="s">
        <v>3073</v>
      </c>
      <c r="F191" s="760">
        <v>15</v>
      </c>
      <c r="G191" s="901">
        <v>184000000</v>
      </c>
      <c r="H191" s="857">
        <f t="shared" ref="H191:H193" si="21">F191*G191</f>
        <v>2760000000</v>
      </c>
      <c r="I191" s="797" t="s">
        <v>3212</v>
      </c>
      <c r="J191" s="862">
        <v>45532</v>
      </c>
      <c r="K191" s="810">
        <v>2740000000</v>
      </c>
      <c r="L191" s="779" t="s">
        <v>3105</v>
      </c>
      <c r="M191" s="766" t="s">
        <v>3099</v>
      </c>
      <c r="N191" s="779" t="s">
        <v>3213</v>
      </c>
      <c r="O191" s="799">
        <v>45657</v>
      </c>
      <c r="P191" s="785">
        <v>1</v>
      </c>
      <c r="Q191" s="779" t="s">
        <v>3214</v>
      </c>
      <c r="R191" s="777">
        <v>45608</v>
      </c>
      <c r="S191" s="902">
        <v>822000000</v>
      </c>
      <c r="T191" s="1079" t="s">
        <v>3215</v>
      </c>
      <c r="U191" s="1086">
        <v>45993</v>
      </c>
      <c r="V191" s="902">
        <v>767200000</v>
      </c>
      <c r="W191" s="903"/>
      <c r="X191" s="839">
        <f t="shared" ref="X191:X203" si="22">K191*P191-S191-V191</f>
        <v>1150800000</v>
      </c>
      <c r="Y191" s="811" t="s">
        <v>3216</v>
      </c>
    </row>
    <row r="192" spans="1:25" ht="28.9" customHeight="1">
      <c r="A192" s="759">
        <v>142</v>
      </c>
      <c r="B192" s="760" t="s">
        <v>7</v>
      </c>
      <c r="C192" s="761" t="s">
        <v>3204</v>
      </c>
      <c r="D192" s="761" t="s">
        <v>3088</v>
      </c>
      <c r="E192" s="761" t="s">
        <v>3073</v>
      </c>
      <c r="F192" s="760">
        <v>3</v>
      </c>
      <c r="G192" s="901">
        <v>170000000</v>
      </c>
      <c r="H192" s="857">
        <f t="shared" si="21"/>
        <v>510000000</v>
      </c>
      <c r="I192" s="797" t="s">
        <v>3217</v>
      </c>
      <c r="J192" s="862">
        <v>45544</v>
      </c>
      <c r="K192" s="810">
        <v>493800000</v>
      </c>
      <c r="L192" s="779" t="s">
        <v>3218</v>
      </c>
      <c r="M192" s="766" t="s">
        <v>3099</v>
      </c>
      <c r="N192" s="779" t="s">
        <v>3219</v>
      </c>
      <c r="O192" s="799">
        <v>45657</v>
      </c>
      <c r="P192" s="785">
        <v>1</v>
      </c>
      <c r="Q192" s="779" t="s">
        <v>3220</v>
      </c>
      <c r="R192" s="777">
        <v>45608</v>
      </c>
      <c r="S192" s="902">
        <v>197520000</v>
      </c>
      <c r="T192" s="1079"/>
      <c r="U192" s="1086"/>
      <c r="V192" s="902"/>
      <c r="W192" s="903"/>
      <c r="X192" s="839">
        <f t="shared" si="22"/>
        <v>296280000</v>
      </c>
      <c r="Y192" s="811" t="s">
        <v>3221</v>
      </c>
    </row>
    <row r="193" spans="1:27" ht="28.9" customHeight="1">
      <c r="A193" s="759">
        <v>143</v>
      </c>
      <c r="B193" s="760" t="s">
        <v>7</v>
      </c>
      <c r="C193" s="761" t="s">
        <v>3204</v>
      </c>
      <c r="D193" s="761" t="s">
        <v>3088</v>
      </c>
      <c r="E193" s="761" t="s">
        <v>3073</v>
      </c>
      <c r="F193" s="760">
        <v>1</v>
      </c>
      <c r="G193" s="901">
        <v>355000000</v>
      </c>
      <c r="H193" s="857">
        <f t="shared" si="21"/>
        <v>355000000</v>
      </c>
      <c r="I193" s="797" t="s">
        <v>3222</v>
      </c>
      <c r="J193" s="862">
        <v>45544</v>
      </c>
      <c r="K193" s="810">
        <v>347900000</v>
      </c>
      <c r="L193" s="779" t="s">
        <v>3223</v>
      </c>
      <c r="M193" s="766" t="s">
        <v>3099</v>
      </c>
      <c r="N193" s="779" t="s">
        <v>3224</v>
      </c>
      <c r="O193" s="799">
        <v>45657</v>
      </c>
      <c r="P193" s="785">
        <v>1</v>
      </c>
      <c r="Q193" s="779" t="s">
        <v>3225</v>
      </c>
      <c r="R193" s="777">
        <v>45608</v>
      </c>
      <c r="S193" s="902">
        <v>139160000</v>
      </c>
      <c r="T193" s="1079"/>
      <c r="U193" s="1086"/>
      <c r="V193" s="902"/>
      <c r="W193" s="903"/>
      <c r="X193" s="839">
        <f t="shared" si="22"/>
        <v>208740000</v>
      </c>
      <c r="Y193" s="811" t="s">
        <v>3226</v>
      </c>
    </row>
    <row r="194" spans="1:27" s="745" customFormat="1" ht="28.9" customHeight="1">
      <c r="A194" s="759">
        <v>144</v>
      </c>
      <c r="B194" s="760" t="s">
        <v>7</v>
      </c>
      <c r="C194" s="761" t="s">
        <v>2784</v>
      </c>
      <c r="D194" s="761" t="s">
        <v>2784</v>
      </c>
      <c r="E194" s="761" t="s">
        <v>3227</v>
      </c>
      <c r="F194" s="760"/>
      <c r="G194" s="901"/>
      <c r="H194" s="857"/>
      <c r="I194" s="797" t="s">
        <v>3228</v>
      </c>
      <c r="J194" s="862">
        <v>46004</v>
      </c>
      <c r="K194" s="810">
        <v>1331000</v>
      </c>
      <c r="L194" s="779" t="s">
        <v>3229</v>
      </c>
      <c r="M194" s="766"/>
      <c r="N194" s="779" t="s">
        <v>3230</v>
      </c>
      <c r="O194" s="799" t="s">
        <v>3231</v>
      </c>
      <c r="P194" s="785">
        <v>1</v>
      </c>
      <c r="Q194" s="760"/>
      <c r="R194" s="777"/>
      <c r="S194" s="902"/>
      <c r="T194" s="1079"/>
      <c r="U194" s="1086"/>
      <c r="V194" s="902"/>
      <c r="W194" s="903"/>
      <c r="X194" s="839">
        <f t="shared" si="22"/>
        <v>1331000</v>
      </c>
      <c r="Y194" s="760" t="s">
        <v>3232</v>
      </c>
    </row>
    <row r="195" spans="1:27" s="745" customFormat="1" ht="28.9" customHeight="1">
      <c r="A195" s="759">
        <v>145</v>
      </c>
      <c r="B195" s="760" t="s">
        <v>7</v>
      </c>
      <c r="C195" s="761" t="s">
        <v>2784</v>
      </c>
      <c r="D195" s="761" t="s">
        <v>2784</v>
      </c>
      <c r="E195" s="761" t="s">
        <v>3233</v>
      </c>
      <c r="F195" s="760"/>
      <c r="G195" s="901"/>
      <c r="H195" s="857"/>
      <c r="I195" s="797" t="s">
        <v>3234</v>
      </c>
      <c r="J195" s="862">
        <v>46004</v>
      </c>
      <c r="K195" s="810">
        <v>41140000</v>
      </c>
      <c r="L195" s="779" t="s">
        <v>3229</v>
      </c>
      <c r="M195" s="766"/>
      <c r="N195" s="779" t="s">
        <v>3235</v>
      </c>
      <c r="O195" s="799" t="s">
        <v>3231</v>
      </c>
      <c r="P195" s="785">
        <v>1</v>
      </c>
      <c r="Q195" s="760"/>
      <c r="R195" s="777"/>
      <c r="S195" s="902"/>
      <c r="T195" s="1079"/>
      <c r="U195" s="1086"/>
      <c r="V195" s="902"/>
      <c r="W195" s="903"/>
      <c r="X195" s="839">
        <f t="shared" si="22"/>
        <v>41140000</v>
      </c>
      <c r="Y195" s="760" t="s">
        <v>3236</v>
      </c>
    </row>
    <row r="196" spans="1:27" s="745" customFormat="1" ht="28.9" customHeight="1">
      <c r="A196" s="759">
        <v>146</v>
      </c>
      <c r="B196" s="760" t="s">
        <v>7</v>
      </c>
      <c r="C196" s="761" t="s">
        <v>3237</v>
      </c>
      <c r="D196" s="761" t="s">
        <v>3237</v>
      </c>
      <c r="E196" s="761" t="s">
        <v>3238</v>
      </c>
      <c r="F196" s="760"/>
      <c r="G196" s="901"/>
      <c r="H196" s="857"/>
      <c r="I196" s="797" t="s">
        <v>3239</v>
      </c>
      <c r="J196" s="862">
        <v>45965</v>
      </c>
      <c r="K196" s="810">
        <v>26212000</v>
      </c>
      <c r="L196" s="779" t="s">
        <v>3240</v>
      </c>
      <c r="M196" s="766"/>
      <c r="N196" s="779" t="s">
        <v>3241</v>
      </c>
      <c r="O196" s="799" t="s">
        <v>3242</v>
      </c>
      <c r="P196" s="785">
        <v>1</v>
      </c>
      <c r="Q196" s="760"/>
      <c r="R196" s="777"/>
      <c r="S196" s="902"/>
      <c r="T196" s="1079"/>
      <c r="U196" s="1086"/>
      <c r="V196" s="902"/>
      <c r="W196" s="903"/>
      <c r="X196" s="839">
        <f t="shared" si="22"/>
        <v>26212000</v>
      </c>
      <c r="Y196" s="760" t="s">
        <v>3243</v>
      </c>
    </row>
    <row r="197" spans="1:27" s="745" customFormat="1" ht="28.9" customHeight="1">
      <c r="A197" s="759">
        <v>147</v>
      </c>
      <c r="B197" s="760" t="s">
        <v>7</v>
      </c>
      <c r="C197" s="761" t="s">
        <v>3237</v>
      </c>
      <c r="D197" s="761" t="s">
        <v>3237</v>
      </c>
      <c r="E197" s="761" t="s">
        <v>3244</v>
      </c>
      <c r="F197" s="760"/>
      <c r="G197" s="901"/>
      <c r="H197" s="857"/>
      <c r="I197" s="797" t="s">
        <v>3245</v>
      </c>
      <c r="J197" s="862">
        <v>45965</v>
      </c>
      <c r="K197" s="810">
        <v>38300000</v>
      </c>
      <c r="L197" s="779" t="s">
        <v>3240</v>
      </c>
      <c r="M197" s="766"/>
      <c r="N197" s="779" t="s">
        <v>3246</v>
      </c>
      <c r="O197" s="799" t="s">
        <v>3242</v>
      </c>
      <c r="P197" s="785">
        <v>1</v>
      </c>
      <c r="Q197" s="760"/>
      <c r="R197" s="777"/>
      <c r="S197" s="902"/>
      <c r="T197" s="1079"/>
      <c r="U197" s="1086"/>
      <c r="V197" s="902"/>
      <c r="W197" s="903"/>
      <c r="X197" s="839">
        <f t="shared" si="22"/>
        <v>38300000</v>
      </c>
      <c r="Y197" s="760" t="s">
        <v>3247</v>
      </c>
    </row>
    <row r="198" spans="1:27" s="745" customFormat="1" ht="28.9" customHeight="1">
      <c r="A198" s="759">
        <v>148</v>
      </c>
      <c r="B198" s="760" t="s">
        <v>7</v>
      </c>
      <c r="C198" s="761" t="s">
        <v>2886</v>
      </c>
      <c r="D198" s="761" t="s">
        <v>2886</v>
      </c>
      <c r="E198" s="761" t="s">
        <v>3248</v>
      </c>
      <c r="F198" s="760"/>
      <c r="G198" s="901"/>
      <c r="H198" s="857"/>
      <c r="I198" s="797" t="s">
        <v>3249</v>
      </c>
      <c r="J198" s="862">
        <v>46004</v>
      </c>
      <c r="K198" s="810">
        <v>41300000</v>
      </c>
      <c r="L198" s="779" t="s">
        <v>3229</v>
      </c>
      <c r="M198" s="766"/>
      <c r="N198" s="779" t="s">
        <v>3250</v>
      </c>
      <c r="O198" s="799" t="s">
        <v>3231</v>
      </c>
      <c r="P198" s="785">
        <v>1</v>
      </c>
      <c r="Q198" s="760"/>
      <c r="R198" s="777"/>
      <c r="S198" s="902"/>
      <c r="T198" s="1079"/>
      <c r="U198" s="1086"/>
      <c r="V198" s="902"/>
      <c r="W198" s="903"/>
      <c r="X198" s="839">
        <f t="shared" si="22"/>
        <v>41300000</v>
      </c>
      <c r="Y198" s="760" t="s">
        <v>3251</v>
      </c>
    </row>
    <row r="199" spans="1:27" s="745" customFormat="1" ht="28.9" customHeight="1">
      <c r="A199" s="759">
        <v>149</v>
      </c>
      <c r="B199" s="760" t="s">
        <v>7</v>
      </c>
      <c r="C199" s="761" t="s">
        <v>3252</v>
      </c>
      <c r="D199" s="761" t="s">
        <v>3252</v>
      </c>
      <c r="E199" s="761" t="s">
        <v>3253</v>
      </c>
      <c r="F199" s="760"/>
      <c r="G199" s="901"/>
      <c r="H199" s="857"/>
      <c r="I199" s="797" t="s">
        <v>3254</v>
      </c>
      <c r="J199" s="862" t="s">
        <v>3255</v>
      </c>
      <c r="K199" s="810">
        <v>134976000</v>
      </c>
      <c r="L199" s="779" t="s">
        <v>3256</v>
      </c>
      <c r="M199" s="766"/>
      <c r="N199" s="779" t="s">
        <v>3257</v>
      </c>
      <c r="O199" s="799" t="s">
        <v>3258</v>
      </c>
      <c r="P199" s="785">
        <v>1</v>
      </c>
      <c r="Q199" s="760"/>
      <c r="R199" s="777"/>
      <c r="S199" s="902"/>
      <c r="T199" s="1079"/>
      <c r="U199" s="1086"/>
      <c r="V199" s="902"/>
      <c r="W199" s="903"/>
      <c r="X199" s="839">
        <f t="shared" si="22"/>
        <v>134976000</v>
      </c>
      <c r="Y199" s="760" t="s">
        <v>3253</v>
      </c>
    </row>
    <row r="200" spans="1:27" s="745" customFormat="1" ht="28.9" customHeight="1">
      <c r="A200" s="759">
        <v>150</v>
      </c>
      <c r="B200" s="760" t="s">
        <v>7</v>
      </c>
      <c r="C200" s="761" t="s">
        <v>3252</v>
      </c>
      <c r="D200" s="761" t="s">
        <v>3252</v>
      </c>
      <c r="E200" s="761" t="s">
        <v>3253</v>
      </c>
      <c r="F200" s="760"/>
      <c r="G200" s="901"/>
      <c r="H200" s="857"/>
      <c r="I200" s="797" t="s">
        <v>3259</v>
      </c>
      <c r="J200" s="862" t="s">
        <v>3260</v>
      </c>
      <c r="K200" s="810">
        <v>32891600</v>
      </c>
      <c r="L200" s="779" t="s">
        <v>3229</v>
      </c>
      <c r="M200" s="766"/>
      <c r="N200" s="779" t="s">
        <v>3261</v>
      </c>
      <c r="O200" s="799" t="s">
        <v>3231</v>
      </c>
      <c r="P200" s="785">
        <v>1</v>
      </c>
      <c r="Q200" s="760"/>
      <c r="R200" s="777"/>
      <c r="S200" s="902"/>
      <c r="T200" s="1079"/>
      <c r="U200" s="1086"/>
      <c r="V200" s="902"/>
      <c r="W200" s="903"/>
      <c r="X200" s="839">
        <f t="shared" si="22"/>
        <v>32891600</v>
      </c>
      <c r="Y200" s="760" t="s">
        <v>3253</v>
      </c>
    </row>
    <row r="201" spans="1:27" s="745" customFormat="1" ht="28.9" customHeight="1">
      <c r="A201" s="759">
        <v>151</v>
      </c>
      <c r="B201" s="760" t="s">
        <v>7</v>
      </c>
      <c r="C201" s="761" t="s">
        <v>3262</v>
      </c>
      <c r="D201" s="761" t="s">
        <v>2886</v>
      </c>
      <c r="E201" s="761" t="s">
        <v>3263</v>
      </c>
      <c r="F201" s="760"/>
      <c r="G201" s="901"/>
      <c r="H201" s="857"/>
      <c r="I201" s="797" t="s">
        <v>3264</v>
      </c>
      <c r="J201" s="862" t="s">
        <v>3265</v>
      </c>
      <c r="K201" s="810">
        <v>285679750</v>
      </c>
      <c r="L201" s="779" t="s">
        <v>3266</v>
      </c>
      <c r="M201" s="766"/>
      <c r="N201" s="779" t="s">
        <v>3267</v>
      </c>
      <c r="O201" s="799" t="s">
        <v>2702</v>
      </c>
      <c r="P201" s="785">
        <v>1</v>
      </c>
      <c r="Q201" s="760"/>
      <c r="R201" s="777"/>
      <c r="S201" s="902"/>
      <c r="T201" s="1079"/>
      <c r="U201" s="1086"/>
      <c r="V201" s="902"/>
      <c r="W201" s="903"/>
      <c r="X201" s="839">
        <f t="shared" si="22"/>
        <v>285679750</v>
      </c>
      <c r="Y201" s="760" t="s">
        <v>3268</v>
      </c>
    </row>
    <row r="202" spans="1:27" s="745" customFormat="1" ht="28.9" customHeight="1">
      <c r="A202" s="759">
        <v>152</v>
      </c>
      <c r="B202" s="760" t="s">
        <v>7</v>
      </c>
      <c r="C202" s="761" t="s">
        <v>3269</v>
      </c>
      <c r="D202" s="761" t="s">
        <v>3269</v>
      </c>
      <c r="E202" s="761" t="s">
        <v>3270</v>
      </c>
      <c r="F202" s="760"/>
      <c r="G202" s="901"/>
      <c r="H202" s="857"/>
      <c r="I202" s="797" t="s">
        <v>3271</v>
      </c>
      <c r="J202" s="862">
        <v>45832</v>
      </c>
      <c r="K202" s="810">
        <v>2350000000</v>
      </c>
      <c r="L202" s="779" t="s">
        <v>3206</v>
      </c>
      <c r="M202" s="766"/>
      <c r="N202" s="779" t="s">
        <v>3272</v>
      </c>
      <c r="O202" s="799" t="s">
        <v>3231</v>
      </c>
      <c r="P202" s="785">
        <v>1</v>
      </c>
      <c r="Q202" s="760"/>
      <c r="R202" s="777"/>
      <c r="S202" s="902"/>
      <c r="T202" s="1079" t="s">
        <v>3273</v>
      </c>
      <c r="U202" s="1086">
        <v>45950</v>
      </c>
      <c r="V202" s="902">
        <v>1410000000</v>
      </c>
      <c r="W202" s="903"/>
      <c r="X202" s="839">
        <f t="shared" si="22"/>
        <v>940000000</v>
      </c>
      <c r="Y202" s="760" t="s">
        <v>3274</v>
      </c>
    </row>
    <row r="203" spans="1:27" s="745" customFormat="1" ht="28.9" customHeight="1">
      <c r="A203" s="759">
        <v>153</v>
      </c>
      <c r="B203" s="760" t="s">
        <v>7</v>
      </c>
      <c r="C203" s="761" t="s">
        <v>3275</v>
      </c>
      <c r="D203" s="786" t="s">
        <v>3088</v>
      </c>
      <c r="E203" s="761" t="s">
        <v>3073</v>
      </c>
      <c r="F203" s="760"/>
      <c r="G203" s="901"/>
      <c r="H203" s="857"/>
      <c r="I203" s="797" t="s">
        <v>3276</v>
      </c>
      <c r="J203" s="862">
        <v>45840</v>
      </c>
      <c r="K203" s="810">
        <v>99800100</v>
      </c>
      <c r="L203" s="779" t="s">
        <v>3277</v>
      </c>
      <c r="M203" s="766"/>
      <c r="N203" s="779" t="s">
        <v>3278</v>
      </c>
      <c r="O203" s="799" t="s">
        <v>3279</v>
      </c>
      <c r="P203" s="785">
        <v>1</v>
      </c>
      <c r="Q203" s="760"/>
      <c r="R203" s="777"/>
      <c r="S203" s="902"/>
      <c r="T203" s="1079" t="s">
        <v>3280</v>
      </c>
      <c r="U203" s="1086">
        <v>45919</v>
      </c>
      <c r="V203" s="902">
        <v>19960020</v>
      </c>
      <c r="W203" s="903"/>
      <c r="X203" s="839">
        <f t="shared" si="22"/>
        <v>79840080</v>
      </c>
      <c r="Y203" s="760" t="s">
        <v>3281</v>
      </c>
    </row>
    <row r="204" spans="1:27">
      <c r="A204" s="864"/>
      <c r="B204" s="865"/>
      <c r="C204" s="866"/>
      <c r="D204" s="866"/>
      <c r="E204" s="866"/>
      <c r="F204" s="865"/>
      <c r="G204" s="867"/>
      <c r="H204" s="868"/>
      <c r="I204" s="865"/>
      <c r="J204" s="869"/>
      <c r="K204" s="870"/>
      <c r="L204" s="865"/>
      <c r="M204" s="865"/>
      <c r="N204" s="865"/>
      <c r="O204" s="871"/>
      <c r="P204" s="822"/>
      <c r="Q204" s="1061"/>
      <c r="R204" s="871"/>
      <c r="S204" s="872"/>
      <c r="T204" s="1076"/>
      <c r="U204" s="1096"/>
      <c r="V204" s="872"/>
      <c r="W204" s="873"/>
      <c r="X204" s="874"/>
      <c r="Y204" s="875"/>
    </row>
    <row r="205" spans="1:27">
      <c r="A205" s="1421" t="s">
        <v>1381</v>
      </c>
      <c r="B205" s="1421"/>
      <c r="C205" s="1422"/>
      <c r="D205" s="1422"/>
      <c r="E205" s="1422"/>
      <c r="F205" s="1423"/>
      <c r="G205" s="1424"/>
      <c r="H205" s="1424"/>
      <c r="I205" s="1421"/>
      <c r="J205" s="1425"/>
      <c r="K205" s="1426"/>
      <c r="L205" s="1421"/>
      <c r="M205" s="1424"/>
      <c r="N205" s="1421"/>
      <c r="O205" s="1425"/>
      <c r="P205" s="791"/>
      <c r="Q205" s="1060"/>
      <c r="R205" s="792"/>
      <c r="S205" s="793"/>
      <c r="T205" s="1072"/>
      <c r="U205" s="1092"/>
      <c r="V205" s="793"/>
      <c r="W205" s="843"/>
      <c r="X205" s="844">
        <f>SUM(X162:X203)</f>
        <v>13454005069.309999</v>
      </c>
      <c r="Y205" s="897"/>
    </row>
    <row r="206" spans="1:27" ht="40.9" customHeight="1">
      <c r="A206" s="904">
        <v>154</v>
      </c>
      <c r="B206" s="904" t="s">
        <v>3282</v>
      </c>
      <c r="C206" s="905" t="s">
        <v>3283</v>
      </c>
      <c r="D206" s="905" t="s">
        <v>3283</v>
      </c>
      <c r="E206" s="905"/>
      <c r="F206" s="251">
        <v>1</v>
      </c>
      <c r="G206" s="906">
        <v>132200000</v>
      </c>
      <c r="H206" s="907">
        <f>F206*G206</f>
        <v>132200000</v>
      </c>
      <c r="I206" s="904" t="s">
        <v>3284</v>
      </c>
      <c r="J206" s="908">
        <v>44922</v>
      </c>
      <c r="K206" s="909">
        <v>87500000</v>
      </c>
      <c r="L206" s="904" t="s">
        <v>3285</v>
      </c>
      <c r="M206" s="910"/>
      <c r="N206" s="904" t="s">
        <v>2119</v>
      </c>
      <c r="O206" s="792" t="s">
        <v>2119</v>
      </c>
      <c r="P206" s="791">
        <v>1</v>
      </c>
      <c r="Q206" s="1060"/>
      <c r="R206" s="792"/>
      <c r="S206" s="793"/>
      <c r="T206" s="1072"/>
      <c r="U206" s="1092"/>
      <c r="V206" s="793"/>
      <c r="W206" s="843"/>
      <c r="X206" s="911">
        <f>K206*P206-S206</f>
        <v>87500000</v>
      </c>
      <c r="Y206" s="897"/>
      <c r="AA206" s="912">
        <v>13454005069.309999</v>
      </c>
    </row>
    <row r="207" spans="1:27" ht="60">
      <c r="A207" s="759">
        <v>155</v>
      </c>
      <c r="B207" s="759" t="s">
        <v>3286</v>
      </c>
      <c r="C207" s="913" t="s">
        <v>3287</v>
      </c>
      <c r="D207" s="913" t="s">
        <v>3288</v>
      </c>
      <c r="E207" s="913" t="s">
        <v>3289</v>
      </c>
      <c r="F207" s="760">
        <v>1</v>
      </c>
      <c r="G207" s="804">
        <v>132200000</v>
      </c>
      <c r="H207" s="914">
        <f>F207*G207</f>
        <v>132200000</v>
      </c>
      <c r="I207" s="759" t="s">
        <v>3290</v>
      </c>
      <c r="J207" s="766">
        <v>45411</v>
      </c>
      <c r="K207" s="818">
        <v>6880000000</v>
      </c>
      <c r="L207" s="759" t="s">
        <v>3291</v>
      </c>
      <c r="M207" s="915"/>
      <c r="N207" s="759" t="s">
        <v>3292</v>
      </c>
      <c r="O207" s="799" t="s">
        <v>3258</v>
      </c>
      <c r="P207" s="767">
        <v>0.873</v>
      </c>
      <c r="Q207" s="811" t="s">
        <v>3293</v>
      </c>
      <c r="R207" s="799">
        <v>45475</v>
      </c>
      <c r="S207" s="788">
        <v>2064000000</v>
      </c>
      <c r="T207" s="1074"/>
      <c r="U207" s="1094"/>
      <c r="V207" s="788"/>
      <c r="W207" s="847"/>
      <c r="X207" s="839">
        <f>K207*P207-S207-S208</f>
        <v>1340024660</v>
      </c>
      <c r="Y207" s="772"/>
    </row>
    <row r="208" spans="1:27" ht="60">
      <c r="A208" s="759"/>
      <c r="B208" s="759"/>
      <c r="C208" s="913"/>
      <c r="D208" s="913"/>
      <c r="E208" s="913"/>
      <c r="F208" s="760"/>
      <c r="G208" s="804"/>
      <c r="H208" s="914"/>
      <c r="I208" s="759"/>
      <c r="J208" s="766"/>
      <c r="K208" s="818"/>
      <c r="L208" s="759"/>
      <c r="M208" s="915"/>
      <c r="N208" s="759"/>
      <c r="O208" s="799"/>
      <c r="P208" s="767"/>
      <c r="Q208" s="811" t="s">
        <v>3294</v>
      </c>
      <c r="R208" s="799">
        <v>45589</v>
      </c>
      <c r="S208" s="788">
        <v>2602215340</v>
      </c>
      <c r="T208" s="1074"/>
      <c r="U208" s="1094"/>
      <c r="V208" s="788"/>
      <c r="W208" s="847"/>
      <c r="X208" s="839"/>
      <c r="Y208" s="772"/>
    </row>
    <row r="209" spans="1:25">
      <c r="A209" s="759"/>
      <c r="B209" s="759"/>
      <c r="C209" s="913"/>
      <c r="D209" s="913"/>
      <c r="E209" s="913"/>
      <c r="F209" s="760"/>
      <c r="G209" s="804"/>
      <c r="H209" s="914"/>
      <c r="I209" s="759"/>
      <c r="J209" s="766"/>
      <c r="K209" s="818"/>
      <c r="L209" s="759"/>
      <c r="M209" s="915"/>
      <c r="N209" s="759"/>
      <c r="O209" s="799"/>
      <c r="P209" s="767"/>
      <c r="Q209" s="811"/>
      <c r="R209" s="799"/>
      <c r="S209" s="788"/>
      <c r="T209" s="1074"/>
      <c r="U209" s="1094"/>
      <c r="V209" s="788"/>
      <c r="W209" s="847"/>
      <c r="X209" s="839"/>
      <c r="Y209" s="772"/>
    </row>
    <row r="210" spans="1:25" ht="75">
      <c r="A210" s="759">
        <v>156</v>
      </c>
      <c r="B210" s="759" t="s">
        <v>3286</v>
      </c>
      <c r="C210" s="913" t="s">
        <v>3287</v>
      </c>
      <c r="D210" s="913" t="s">
        <v>3288</v>
      </c>
      <c r="E210" s="913" t="s">
        <v>3289</v>
      </c>
      <c r="F210" s="760"/>
      <c r="G210" s="804"/>
      <c r="H210" s="914"/>
      <c r="I210" s="759" t="s">
        <v>3295</v>
      </c>
      <c r="J210" s="766" t="s">
        <v>3296</v>
      </c>
      <c r="K210" s="818">
        <v>7146800000</v>
      </c>
      <c r="L210" s="759" t="s">
        <v>3041</v>
      </c>
      <c r="M210" s="915"/>
      <c r="N210" s="759" t="s">
        <v>3297</v>
      </c>
      <c r="O210" s="799" t="s">
        <v>3258</v>
      </c>
      <c r="P210" s="767">
        <v>0.81559999999999999</v>
      </c>
      <c r="Q210" s="811"/>
      <c r="R210" s="799"/>
      <c r="S210" s="788"/>
      <c r="T210" s="1074" t="s">
        <v>3298</v>
      </c>
      <c r="U210" s="1094" t="s">
        <v>2773</v>
      </c>
      <c r="V210" s="788">
        <v>2144040000</v>
      </c>
      <c r="W210" s="847"/>
      <c r="X210" s="839">
        <f>K210*P210-V210-V211-V212</f>
        <v>111490080</v>
      </c>
      <c r="Y210" s="772"/>
    </row>
    <row r="211" spans="1:25" ht="75">
      <c r="A211" s="759"/>
      <c r="B211" s="759"/>
      <c r="C211" s="913"/>
      <c r="D211" s="913"/>
      <c r="E211" s="913"/>
      <c r="F211" s="760"/>
      <c r="G211" s="804"/>
      <c r="H211" s="914"/>
      <c r="I211" s="759"/>
      <c r="J211" s="766"/>
      <c r="K211" s="818"/>
      <c r="L211" s="759"/>
      <c r="M211" s="915"/>
      <c r="N211" s="759"/>
      <c r="O211" s="799"/>
      <c r="P211" s="767"/>
      <c r="Q211" s="811"/>
      <c r="R211" s="799"/>
      <c r="S211" s="788"/>
      <c r="T211" s="1074" t="s">
        <v>3299</v>
      </c>
      <c r="U211" s="1094" t="s">
        <v>3300</v>
      </c>
      <c r="V211" s="788">
        <v>2072572000</v>
      </c>
      <c r="W211" s="847"/>
      <c r="X211" s="839"/>
      <c r="Y211" s="772"/>
    </row>
    <row r="212" spans="1:25" ht="75">
      <c r="A212" s="759"/>
      <c r="B212" s="759"/>
      <c r="C212" s="913"/>
      <c r="D212" s="913"/>
      <c r="E212" s="913"/>
      <c r="F212" s="760"/>
      <c r="G212" s="804"/>
      <c r="H212" s="914"/>
      <c r="I212" s="759"/>
      <c r="J212" s="766"/>
      <c r="K212" s="818"/>
      <c r="L212" s="759"/>
      <c r="M212" s="915"/>
      <c r="N212" s="759"/>
      <c r="O212" s="799"/>
      <c r="P212" s="767"/>
      <c r="Q212" s="811"/>
      <c r="R212" s="799"/>
      <c r="S212" s="788"/>
      <c r="T212" s="1074" t="s">
        <v>3301</v>
      </c>
      <c r="U212" s="1094" t="s">
        <v>3302</v>
      </c>
      <c r="V212" s="788">
        <v>1500828000</v>
      </c>
      <c r="W212" s="847"/>
      <c r="X212" s="839"/>
      <c r="Y212" s="772"/>
    </row>
    <row r="213" spans="1:25" ht="25.15" customHeight="1">
      <c r="A213" s="1421" t="s">
        <v>1381</v>
      </c>
      <c r="B213" s="1421"/>
      <c r="C213" s="1422"/>
      <c r="D213" s="1422"/>
      <c r="E213" s="1422"/>
      <c r="F213" s="1423"/>
      <c r="G213" s="1424"/>
      <c r="H213" s="1424"/>
      <c r="I213" s="1421"/>
      <c r="J213" s="1425"/>
      <c r="K213" s="1426"/>
      <c r="L213" s="1421"/>
      <c r="M213" s="1424"/>
      <c r="N213" s="1421"/>
      <c r="O213" s="1425"/>
      <c r="P213" s="791"/>
      <c r="Q213" s="1060"/>
      <c r="R213" s="792"/>
      <c r="S213" s="793"/>
      <c r="T213" s="1072"/>
      <c r="U213" s="1092"/>
      <c r="V213" s="793"/>
      <c r="W213" s="843"/>
      <c r="X213" s="844">
        <f>SUM(X207:X212)</f>
        <v>1451514740</v>
      </c>
      <c r="Y213" s="897"/>
    </row>
    <row r="214" spans="1:25" ht="28.15" customHeight="1">
      <c r="A214" s="1427" t="s">
        <v>3303</v>
      </c>
      <c r="B214" s="1428"/>
      <c r="C214" s="1429"/>
      <c r="D214" s="1429"/>
      <c r="E214" s="1429"/>
      <c r="F214" s="1430"/>
      <c r="G214" s="1431"/>
      <c r="H214" s="1431"/>
      <c r="I214" s="1428"/>
      <c r="J214" s="1432"/>
      <c r="K214" s="1433"/>
      <c r="L214" s="1431"/>
      <c r="M214" s="1431"/>
      <c r="N214" s="1428"/>
      <c r="O214" s="1432"/>
      <c r="P214" s="1431"/>
      <c r="Q214" s="1431"/>
      <c r="R214" s="1434"/>
      <c r="S214" s="1435"/>
      <c r="T214" s="1080"/>
      <c r="U214" s="1099"/>
      <c r="V214" s="916"/>
      <c r="W214" s="917"/>
      <c r="X214" s="844">
        <f>SUM(X71,X105,X118,X125,X152,X161,X205,X206,X213)</f>
        <v>63704271647.398682</v>
      </c>
      <c r="Y214" s="897"/>
    </row>
    <row r="216" spans="1:25">
      <c r="X216" s="918"/>
    </row>
    <row r="219" spans="1:25">
      <c r="X219" s="918"/>
    </row>
    <row r="220" spans="1:25">
      <c r="X220" s="918"/>
    </row>
    <row r="221" spans="1:25">
      <c r="R221" s="743" t="s">
        <v>3304</v>
      </c>
      <c r="X221" s="918"/>
    </row>
    <row r="226" spans="24:24">
      <c r="X226" s="918"/>
    </row>
  </sheetData>
  <mergeCells count="32">
    <mergeCell ref="A4:Y4"/>
    <mergeCell ref="A6:A7"/>
    <mergeCell ref="B6:B7"/>
    <mergeCell ref="C6:C7"/>
    <mergeCell ref="D6:D7"/>
    <mergeCell ref="E6:E7"/>
    <mergeCell ref="F6:F7"/>
    <mergeCell ref="G6:G7"/>
    <mergeCell ref="H6:H7"/>
    <mergeCell ref="I6:M6"/>
    <mergeCell ref="Y6:Y7"/>
    <mergeCell ref="W6:W7"/>
    <mergeCell ref="X6:X7"/>
    <mergeCell ref="A152:O152"/>
    <mergeCell ref="N6:O6"/>
    <mergeCell ref="P6:P7"/>
    <mergeCell ref="Q6:S6"/>
    <mergeCell ref="T6:V6"/>
    <mergeCell ref="A71:O71"/>
    <mergeCell ref="A105:O105"/>
    <mergeCell ref="A118:O118"/>
    <mergeCell ref="A125:O125"/>
    <mergeCell ref="A161:O161"/>
    <mergeCell ref="A205:O205"/>
    <mergeCell ref="A213:O213"/>
    <mergeCell ref="A214:S214"/>
    <mergeCell ref="I159:I160"/>
    <mergeCell ref="J159:J160"/>
    <mergeCell ref="L159:L160"/>
    <mergeCell ref="M159:M160"/>
    <mergeCell ref="N159:N160"/>
    <mergeCell ref="O159:O160"/>
  </mergeCells>
  <pageMargins left="0.43307086614173229" right="0.39370078740157483" top="0.74803149606299213" bottom="0.74803149606299213" header="0.31496062992125984" footer="0.31496062992125984"/>
  <pageSetup paperSize="9" scale="35" orientation="landscape" horizontalDpi="0" verticalDpi="0"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9155E-6795-4774-BB93-407C1E2DFE7D}">
  <sheetPr>
    <tabColor rgb="FF00B050"/>
  </sheetPr>
  <dimension ref="A1:D67"/>
  <sheetViews>
    <sheetView workbookViewId="0">
      <selection activeCell="C18" sqref="C18"/>
    </sheetView>
  </sheetViews>
  <sheetFormatPr defaultColWidth="8.85546875" defaultRowHeight="14.25"/>
  <cols>
    <col min="1" max="1" width="5.140625" style="924" customWidth="1"/>
    <col min="2" max="2" width="18.5703125" style="924" customWidth="1"/>
    <col min="3" max="3" width="42.28515625" style="924" customWidth="1"/>
    <col min="4" max="4" width="15.85546875" style="924" customWidth="1"/>
    <col min="5" max="16384" width="8.85546875" style="924"/>
  </cols>
  <sheetData>
    <row r="1" spans="1:4" s="919" customFormat="1" ht="12">
      <c r="D1" s="920" t="s">
        <v>3305</v>
      </c>
    </row>
    <row r="2" spans="1:4" s="919" customFormat="1" ht="12">
      <c r="D2" s="921"/>
    </row>
    <row r="3" spans="1:4" s="919" customFormat="1" ht="23.25" customHeight="1">
      <c r="A3" s="1474" t="s">
        <v>3306</v>
      </c>
      <c r="B3" s="1474"/>
      <c r="C3" s="1474"/>
      <c r="D3" s="1474"/>
    </row>
    <row r="4" spans="1:4" ht="10.9" customHeight="1" thickBot="1">
      <c r="A4" s="922"/>
      <c r="B4" s="922"/>
      <c r="C4" s="922"/>
      <c r="D4" s="923"/>
    </row>
    <row r="5" spans="1:4" ht="15.75" customHeight="1" thickBot="1">
      <c r="A5" s="1473" t="s">
        <v>967</v>
      </c>
      <c r="B5" s="1473" t="s">
        <v>3307</v>
      </c>
      <c r="C5" s="1473" t="s">
        <v>3308</v>
      </c>
      <c r="D5" s="1475" t="s">
        <v>3309</v>
      </c>
    </row>
    <row r="6" spans="1:4" ht="20.25" customHeight="1" thickBot="1">
      <c r="A6" s="1473"/>
      <c r="B6" s="1473"/>
      <c r="C6" s="1473"/>
      <c r="D6" s="1476"/>
    </row>
    <row r="7" spans="1:4" s="928" customFormat="1" ht="15.6" customHeight="1">
      <c r="A7" s="925">
        <v>1</v>
      </c>
      <c r="B7" s="926" t="s">
        <v>300</v>
      </c>
      <c r="C7" s="926" t="s">
        <v>914</v>
      </c>
      <c r="D7" s="927">
        <v>394</v>
      </c>
    </row>
    <row r="8" spans="1:4" s="928" customFormat="1" ht="15.6" customHeight="1">
      <c r="A8" s="929">
        <v>2</v>
      </c>
      <c r="B8" s="930" t="s">
        <v>297</v>
      </c>
      <c r="C8" s="930" t="s">
        <v>914</v>
      </c>
      <c r="D8" s="931">
        <v>540394</v>
      </c>
    </row>
    <row r="9" spans="1:4" s="928" customFormat="1" ht="15.6" customHeight="1">
      <c r="A9" s="929">
        <v>3</v>
      </c>
      <c r="B9" s="930" t="s">
        <v>310</v>
      </c>
      <c r="C9" s="930" t="s">
        <v>915</v>
      </c>
      <c r="D9" s="931">
        <v>450000</v>
      </c>
    </row>
    <row r="10" spans="1:4" s="928" customFormat="1" ht="15.6" customHeight="1">
      <c r="A10" s="929">
        <v>4</v>
      </c>
      <c r="B10" s="930" t="s">
        <v>312</v>
      </c>
      <c r="C10" s="930" t="s">
        <v>915</v>
      </c>
      <c r="D10" s="931">
        <v>12488000</v>
      </c>
    </row>
    <row r="11" spans="1:4" s="928" customFormat="1" ht="15.6" customHeight="1">
      <c r="A11" s="929">
        <v>5</v>
      </c>
      <c r="B11" s="930" t="s">
        <v>318</v>
      </c>
      <c r="C11" s="930" t="s">
        <v>916</v>
      </c>
      <c r="D11" s="931">
        <v>8112558</v>
      </c>
    </row>
    <row r="12" spans="1:4" s="928" customFormat="1" ht="15.6" customHeight="1">
      <c r="A12" s="929">
        <v>6</v>
      </c>
      <c r="B12" s="930" t="s">
        <v>3310</v>
      </c>
      <c r="C12" s="930" t="s">
        <v>916</v>
      </c>
      <c r="D12" s="931">
        <v>400000</v>
      </c>
    </row>
    <row r="13" spans="1:4" s="928" customFormat="1" ht="15.6" customHeight="1">
      <c r="A13" s="929">
        <v>7</v>
      </c>
      <c r="B13" s="930" t="s">
        <v>324</v>
      </c>
      <c r="C13" s="930" t="s">
        <v>916</v>
      </c>
      <c r="D13" s="931">
        <v>10000</v>
      </c>
    </row>
    <row r="14" spans="1:4" s="928" customFormat="1" ht="15.6" customHeight="1">
      <c r="A14" s="929">
        <v>8</v>
      </c>
      <c r="B14" s="930" t="s">
        <v>382</v>
      </c>
      <c r="C14" s="930" t="s">
        <v>919</v>
      </c>
      <c r="D14" s="931">
        <v>33449450</v>
      </c>
    </row>
    <row r="15" spans="1:4" s="928" customFormat="1" ht="15.6" customHeight="1">
      <c r="A15" s="929">
        <v>9</v>
      </c>
      <c r="B15" s="930" t="s">
        <v>383</v>
      </c>
      <c r="C15" s="930" t="s">
        <v>919</v>
      </c>
      <c r="D15" s="931">
        <v>894</v>
      </c>
    </row>
    <row r="16" spans="1:4" s="928" customFormat="1" ht="15.6" customHeight="1">
      <c r="A16" s="929">
        <v>10</v>
      </c>
      <c r="B16" s="930" t="s">
        <v>398</v>
      </c>
      <c r="C16" s="930" t="s">
        <v>920</v>
      </c>
      <c r="D16" s="931">
        <v>15186394</v>
      </c>
    </row>
    <row r="17" spans="1:4" s="928" customFormat="1" ht="15.6" customHeight="1">
      <c r="A17" s="929">
        <v>11</v>
      </c>
      <c r="B17" s="930" t="s">
        <v>396</v>
      </c>
      <c r="C17" s="930" t="s">
        <v>920</v>
      </c>
      <c r="D17" s="931">
        <v>42803000</v>
      </c>
    </row>
    <row r="18" spans="1:4" s="928" customFormat="1" ht="15.6" customHeight="1">
      <c r="A18" s="929">
        <v>12</v>
      </c>
      <c r="B18" s="930" t="s">
        <v>400</v>
      </c>
      <c r="C18" s="930" t="s">
        <v>920</v>
      </c>
      <c r="D18" s="931">
        <v>2118000</v>
      </c>
    </row>
    <row r="19" spans="1:4" s="928" customFormat="1" ht="15.6" customHeight="1">
      <c r="A19" s="929">
        <v>13</v>
      </c>
      <c r="B19" s="930" t="s">
        <v>393</v>
      </c>
      <c r="C19" s="930" t="s">
        <v>920</v>
      </c>
      <c r="D19" s="931">
        <v>900000</v>
      </c>
    </row>
    <row r="20" spans="1:4" s="928" customFormat="1" ht="15.6" customHeight="1">
      <c r="A20" s="929">
        <v>14</v>
      </c>
      <c r="B20" s="930" t="s">
        <v>403</v>
      </c>
      <c r="C20" s="930" t="s">
        <v>921</v>
      </c>
      <c r="D20" s="931">
        <v>59600000</v>
      </c>
    </row>
    <row r="21" spans="1:4" s="928" customFormat="1" ht="15.6" customHeight="1">
      <c r="A21" s="929">
        <v>15</v>
      </c>
      <c r="B21" s="930" t="s">
        <v>408</v>
      </c>
      <c r="C21" s="930" t="s">
        <v>922</v>
      </c>
      <c r="D21" s="931">
        <v>394</v>
      </c>
    </row>
    <row r="22" spans="1:4" s="928" customFormat="1" ht="15.6" customHeight="1">
      <c r="A22" s="929">
        <v>16</v>
      </c>
      <c r="B22" s="930" t="s">
        <v>410</v>
      </c>
      <c r="C22" s="930" t="s">
        <v>922</v>
      </c>
      <c r="D22" s="931">
        <v>171</v>
      </c>
    </row>
    <row r="23" spans="1:4" s="928" customFormat="1" ht="15.6" customHeight="1">
      <c r="A23" s="929">
        <v>17</v>
      </c>
      <c r="B23" s="930" t="s">
        <v>437</v>
      </c>
      <c r="C23" s="930" t="s">
        <v>925</v>
      </c>
      <c r="D23" s="931">
        <v>394</v>
      </c>
    </row>
    <row r="24" spans="1:4" s="928" customFormat="1" ht="15.6" customHeight="1">
      <c r="A24" s="929">
        <v>18</v>
      </c>
      <c r="B24" s="930" t="s">
        <v>436</v>
      </c>
      <c r="C24" s="930" t="s">
        <v>925</v>
      </c>
      <c r="D24" s="931">
        <v>7367356</v>
      </c>
    </row>
    <row r="25" spans="1:4" s="928" customFormat="1" ht="15.6" customHeight="1">
      <c r="A25" s="929">
        <v>19</v>
      </c>
      <c r="B25" s="930" t="s">
        <v>438</v>
      </c>
      <c r="C25" s="930" t="s">
        <v>925</v>
      </c>
      <c r="D25" s="931">
        <v>3291758</v>
      </c>
    </row>
    <row r="26" spans="1:4" s="928" customFormat="1" ht="15.6" customHeight="1">
      <c r="A26" s="929">
        <v>20</v>
      </c>
      <c r="B26" s="930" t="s">
        <v>420</v>
      </c>
      <c r="C26" s="930" t="s">
        <v>923</v>
      </c>
      <c r="D26" s="931">
        <v>29394</v>
      </c>
    </row>
    <row r="27" spans="1:4" s="928" customFormat="1" ht="15.6" customHeight="1">
      <c r="A27" s="929">
        <v>21</v>
      </c>
      <c r="B27" s="930" t="s">
        <v>418</v>
      </c>
      <c r="C27" s="930" t="s">
        <v>923</v>
      </c>
      <c r="D27" s="931">
        <v>1109000</v>
      </c>
    </row>
    <row r="28" spans="1:4" s="928" customFormat="1" ht="15.6" customHeight="1">
      <c r="A28" s="929">
        <v>22</v>
      </c>
      <c r="B28" s="930" t="s">
        <v>429</v>
      </c>
      <c r="C28" s="930" t="s">
        <v>924</v>
      </c>
      <c r="D28" s="931">
        <v>611000</v>
      </c>
    </row>
    <row r="29" spans="1:4" s="928" customFormat="1" ht="15.6" customHeight="1">
      <c r="A29" s="929">
        <v>23</v>
      </c>
      <c r="B29" s="930" t="s">
        <v>433</v>
      </c>
      <c r="C29" s="930" t="s">
        <v>924</v>
      </c>
      <c r="D29" s="931">
        <v>78131782</v>
      </c>
    </row>
    <row r="30" spans="1:4" s="928" customFormat="1" ht="15.6" customHeight="1">
      <c r="A30" s="929">
        <v>24</v>
      </c>
      <c r="B30" s="930" t="s">
        <v>450</v>
      </c>
      <c r="C30" s="930" t="s">
        <v>926</v>
      </c>
      <c r="D30" s="931">
        <v>16575000</v>
      </c>
    </row>
    <row r="31" spans="1:4" s="928" customFormat="1" ht="15.6" customHeight="1">
      <c r="A31" s="929">
        <v>25</v>
      </c>
      <c r="B31" s="930" t="s">
        <v>447</v>
      </c>
      <c r="C31" s="930" t="s">
        <v>926</v>
      </c>
      <c r="D31" s="931">
        <v>227394</v>
      </c>
    </row>
    <row r="32" spans="1:4" s="928" customFormat="1" ht="15.6" customHeight="1">
      <c r="A32" s="929">
        <v>26</v>
      </c>
      <c r="B32" s="930" t="s">
        <v>444</v>
      </c>
      <c r="C32" s="930" t="s">
        <v>926</v>
      </c>
      <c r="D32" s="931">
        <v>1014394</v>
      </c>
    </row>
    <row r="33" spans="1:4" s="928" customFormat="1" ht="15.6" customHeight="1">
      <c r="A33" s="929">
        <v>27</v>
      </c>
      <c r="B33" s="930" t="s">
        <v>448</v>
      </c>
      <c r="C33" s="930" t="s">
        <v>926</v>
      </c>
      <c r="D33" s="931">
        <v>876000</v>
      </c>
    </row>
    <row r="34" spans="1:4" s="928" customFormat="1" ht="15.6" customHeight="1">
      <c r="A34" s="929">
        <v>28</v>
      </c>
      <c r="B34" s="930" t="s">
        <v>337</v>
      </c>
      <c r="C34" s="930" t="s">
        <v>329</v>
      </c>
      <c r="D34" s="931">
        <v>5632358</v>
      </c>
    </row>
    <row r="35" spans="1:4" s="928" customFormat="1" ht="15.6" customHeight="1">
      <c r="A35" s="929">
        <v>29</v>
      </c>
      <c r="B35" s="930" t="s">
        <v>459</v>
      </c>
      <c r="C35" s="930" t="s">
        <v>927</v>
      </c>
      <c r="D35" s="931">
        <v>81000</v>
      </c>
    </row>
    <row r="36" spans="1:4" s="928" customFormat="1" ht="15.6" customHeight="1">
      <c r="A36" s="929">
        <v>30</v>
      </c>
      <c r="B36" s="930" t="s">
        <v>463</v>
      </c>
      <c r="C36" s="930" t="s">
        <v>927</v>
      </c>
      <c r="D36" s="931">
        <v>63000</v>
      </c>
    </row>
    <row r="37" spans="1:4" s="928" customFormat="1" ht="15.6" customHeight="1">
      <c r="A37" s="929">
        <v>31</v>
      </c>
      <c r="B37" s="930" t="s">
        <v>472</v>
      </c>
      <c r="C37" s="930" t="s">
        <v>928</v>
      </c>
      <c r="D37" s="931">
        <v>3799106</v>
      </c>
    </row>
    <row r="38" spans="1:4" s="928" customFormat="1" ht="15.6" customHeight="1">
      <c r="A38" s="929">
        <v>32</v>
      </c>
      <c r="B38" s="930" t="s">
        <v>468</v>
      </c>
      <c r="C38" s="930" t="s">
        <v>928</v>
      </c>
      <c r="D38" s="931">
        <v>4655394</v>
      </c>
    </row>
    <row r="39" spans="1:4" s="928" customFormat="1" ht="15.6" customHeight="1">
      <c r="A39" s="929">
        <v>33</v>
      </c>
      <c r="B39" s="930" t="s">
        <v>3311</v>
      </c>
      <c r="C39" s="930" t="s">
        <v>929</v>
      </c>
      <c r="D39" s="931">
        <v>1000</v>
      </c>
    </row>
    <row r="40" spans="1:4" s="928" customFormat="1" ht="15.6" customHeight="1">
      <c r="A40" s="929">
        <v>34</v>
      </c>
      <c r="B40" s="930" t="s">
        <v>494</v>
      </c>
      <c r="C40" s="930" t="s">
        <v>929</v>
      </c>
      <c r="D40" s="931">
        <v>15000</v>
      </c>
    </row>
    <row r="41" spans="1:4" s="928" customFormat="1" ht="15.6" customHeight="1">
      <c r="A41" s="929">
        <v>35</v>
      </c>
      <c r="B41" s="930" t="s">
        <v>3312</v>
      </c>
      <c r="C41" s="930" t="s">
        <v>917</v>
      </c>
      <c r="D41" s="931">
        <v>1450000</v>
      </c>
    </row>
    <row r="42" spans="1:4" s="928" customFormat="1" ht="15.6" customHeight="1">
      <c r="A42" s="929">
        <v>36</v>
      </c>
      <c r="B42" s="930" t="s">
        <v>358</v>
      </c>
      <c r="C42" s="930" t="s">
        <v>917</v>
      </c>
      <c r="D42" s="931">
        <v>4851900</v>
      </c>
    </row>
    <row r="43" spans="1:4" s="928" customFormat="1" ht="15.6" customHeight="1">
      <c r="A43" s="929">
        <v>37</v>
      </c>
      <c r="B43" s="930" t="s">
        <v>351</v>
      </c>
      <c r="C43" s="930" t="s">
        <v>917</v>
      </c>
      <c r="D43" s="931">
        <v>4977218</v>
      </c>
    </row>
    <row r="44" spans="1:4" s="928" customFormat="1" ht="15.6" customHeight="1">
      <c r="A44" s="929">
        <v>38</v>
      </c>
      <c r="B44" s="930" t="s">
        <v>347</v>
      </c>
      <c r="C44" s="930" t="s">
        <v>917</v>
      </c>
      <c r="D44" s="931">
        <v>0</v>
      </c>
    </row>
    <row r="45" spans="1:4" s="928" customFormat="1" ht="15.6" customHeight="1">
      <c r="A45" s="929">
        <v>39</v>
      </c>
      <c r="B45" s="930" t="s">
        <v>344</v>
      </c>
      <c r="C45" s="930" t="s">
        <v>917</v>
      </c>
      <c r="D45" s="931">
        <v>12394</v>
      </c>
    </row>
    <row r="46" spans="1:4" s="928" customFormat="1" ht="15.6" customHeight="1">
      <c r="A46" s="929">
        <v>40</v>
      </c>
      <c r="B46" s="932" t="s">
        <v>340</v>
      </c>
      <c r="C46" s="932" t="s">
        <v>917</v>
      </c>
      <c r="D46" s="931">
        <v>220000</v>
      </c>
    </row>
    <row r="47" spans="1:4" s="928" customFormat="1" ht="15.6" customHeight="1">
      <c r="A47" s="929">
        <v>41</v>
      </c>
      <c r="B47" s="930" t="s">
        <v>354</v>
      </c>
      <c r="C47" s="930" t="s">
        <v>917</v>
      </c>
      <c r="D47" s="931">
        <v>109000</v>
      </c>
    </row>
    <row r="48" spans="1:4" s="928" customFormat="1" ht="15.6" customHeight="1">
      <c r="A48" s="929">
        <v>42</v>
      </c>
      <c r="B48" s="933" t="s">
        <v>357</v>
      </c>
      <c r="C48" s="934" t="s">
        <v>917</v>
      </c>
      <c r="D48" s="931">
        <v>972800</v>
      </c>
    </row>
    <row r="49" spans="1:4" s="928" customFormat="1" ht="15.6" customHeight="1">
      <c r="A49" s="929">
        <v>43</v>
      </c>
      <c r="B49" s="933" t="s">
        <v>353</v>
      </c>
      <c r="C49" s="934" t="s">
        <v>917</v>
      </c>
      <c r="D49" s="931">
        <v>1126000</v>
      </c>
    </row>
    <row r="50" spans="1:4" s="928" customFormat="1" ht="15.6" customHeight="1">
      <c r="A50" s="929">
        <v>44</v>
      </c>
      <c r="B50" s="933" t="s">
        <v>315</v>
      </c>
      <c r="C50" s="930" t="s">
        <v>916</v>
      </c>
      <c r="D50" s="931">
        <v>85674236</v>
      </c>
    </row>
    <row r="51" spans="1:4" s="928" customFormat="1" ht="15.6" customHeight="1">
      <c r="A51" s="929">
        <v>45</v>
      </c>
      <c r="B51" s="933" t="s">
        <v>3313</v>
      </c>
      <c r="C51" s="935" t="s">
        <v>916</v>
      </c>
      <c r="D51" s="931">
        <v>44453200</v>
      </c>
    </row>
    <row r="52" spans="1:4" s="928" customFormat="1" ht="15.6" customHeight="1">
      <c r="A52" s="929">
        <v>46</v>
      </c>
      <c r="B52" s="933" t="s">
        <v>435</v>
      </c>
      <c r="C52" s="934" t="s">
        <v>924</v>
      </c>
      <c r="D52" s="931">
        <v>8428394</v>
      </c>
    </row>
    <row r="53" spans="1:4" s="928" customFormat="1" ht="15.6" customHeight="1">
      <c r="A53" s="929">
        <v>47</v>
      </c>
      <c r="B53" s="936" t="s">
        <v>460</v>
      </c>
      <c r="C53" s="937" t="s">
        <v>927</v>
      </c>
      <c r="D53" s="931">
        <v>9702600</v>
      </c>
    </row>
    <row r="54" spans="1:4" s="928" customFormat="1" ht="15.6" customHeight="1">
      <c r="A54" s="929">
        <v>48</v>
      </c>
      <c r="B54" s="933" t="s">
        <v>469</v>
      </c>
      <c r="C54" s="934" t="s">
        <v>928</v>
      </c>
      <c r="D54" s="931">
        <v>13432000</v>
      </c>
    </row>
    <row r="55" spans="1:4" s="928" customFormat="1" ht="15.6" customHeight="1">
      <c r="A55" s="929">
        <v>49</v>
      </c>
      <c r="B55" s="933" t="s">
        <v>3314</v>
      </c>
      <c r="C55" s="934" t="s">
        <v>929</v>
      </c>
      <c r="D55" s="931">
        <v>8064158</v>
      </c>
    </row>
    <row r="56" spans="1:4" s="928" customFormat="1" ht="15.6" customHeight="1">
      <c r="A56" s="929">
        <v>50</v>
      </c>
      <c r="B56" s="933" t="s">
        <v>348</v>
      </c>
      <c r="C56" s="934" t="s">
        <v>917</v>
      </c>
      <c r="D56" s="931">
        <v>7050400</v>
      </c>
    </row>
    <row r="57" spans="1:4" s="928" customFormat="1" ht="15.6" customHeight="1">
      <c r="A57" s="929">
        <v>51</v>
      </c>
      <c r="B57" s="933" t="s">
        <v>346</v>
      </c>
      <c r="C57" s="934" t="s">
        <v>917</v>
      </c>
      <c r="D57" s="931">
        <v>1331200</v>
      </c>
    </row>
    <row r="58" spans="1:4" s="928" customFormat="1" ht="15.6" customHeight="1">
      <c r="A58" s="929">
        <v>52</v>
      </c>
      <c r="B58" s="933" t="s">
        <v>359</v>
      </c>
      <c r="C58" s="934" t="s">
        <v>917</v>
      </c>
      <c r="D58" s="931">
        <v>7402800</v>
      </c>
    </row>
    <row r="59" spans="1:4" s="928" customFormat="1" ht="15.6" customHeight="1">
      <c r="A59" s="929">
        <v>53</v>
      </c>
      <c r="B59" s="933" t="s">
        <v>350</v>
      </c>
      <c r="C59" s="934" t="s">
        <v>917</v>
      </c>
      <c r="D59" s="931">
        <v>1728800</v>
      </c>
    </row>
    <row r="60" spans="1:4" s="928" customFormat="1" ht="15.6" customHeight="1" thickBot="1">
      <c r="A60" s="938">
        <v>54</v>
      </c>
      <c r="B60" s="939" t="s">
        <v>342</v>
      </c>
      <c r="C60" s="940" t="s">
        <v>917</v>
      </c>
      <c r="D60" s="941">
        <v>1154400</v>
      </c>
    </row>
    <row r="61" spans="1:4" ht="18" customHeight="1" thickBot="1">
      <c r="A61" s="1473" t="s">
        <v>3315</v>
      </c>
      <c r="B61" s="1473"/>
      <c r="C61" s="1473"/>
      <c r="D61" s="942">
        <v>501681479</v>
      </c>
    </row>
    <row r="64" spans="1:4">
      <c r="D64" s="943"/>
    </row>
    <row r="67" spans="4:4">
      <c r="D67" s="944"/>
    </row>
  </sheetData>
  <mergeCells count="6">
    <mergeCell ref="A61:C61"/>
    <mergeCell ref="A3:D3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60E21-AE15-4160-BADA-29E54313B64A}">
  <sheetPr>
    <tabColor rgb="FF00B050"/>
  </sheetPr>
  <dimension ref="A1:P85"/>
  <sheetViews>
    <sheetView workbookViewId="0">
      <selection activeCell="D15" sqref="D15"/>
    </sheetView>
  </sheetViews>
  <sheetFormatPr defaultColWidth="9.140625" defaultRowHeight="11.25"/>
  <cols>
    <col min="1" max="1" width="5" style="959" customWidth="1"/>
    <col min="2" max="2" width="26.5703125" style="959" customWidth="1"/>
    <col min="3" max="3" width="27.28515625" style="959" customWidth="1"/>
    <col min="4" max="4" width="23.7109375" style="959" customWidth="1"/>
    <col min="5" max="16384" width="9.140625" style="959"/>
  </cols>
  <sheetData>
    <row r="1" spans="1:16" s="945" customFormat="1" ht="12">
      <c r="D1" s="946" t="s">
        <v>3316</v>
      </c>
    </row>
    <row r="2" spans="1:16" s="945" customFormat="1" ht="12">
      <c r="D2" s="947"/>
    </row>
    <row r="3" spans="1:16" s="945" customFormat="1" ht="12">
      <c r="D3" s="947"/>
    </row>
    <row r="4" spans="1:16" s="948" customFormat="1" ht="12">
      <c r="A4" s="1474" t="s">
        <v>3317</v>
      </c>
      <c r="B4" s="1474"/>
      <c r="C4" s="1474"/>
      <c r="D4" s="1474"/>
      <c r="O4" s="948">
        <v>28</v>
      </c>
      <c r="P4" s="948" t="s">
        <v>3318</v>
      </c>
    </row>
    <row r="5" spans="1:16" s="950" customFormat="1">
      <c r="A5" s="949"/>
      <c r="B5" s="949"/>
      <c r="C5" s="949"/>
      <c r="D5" s="949"/>
      <c r="O5" s="950">
        <v>9</v>
      </c>
      <c r="P5" s="950" t="s">
        <v>3319</v>
      </c>
    </row>
    <row r="6" spans="1:16" s="950" customFormat="1" ht="11.25" customHeight="1">
      <c r="A6" s="1477" t="s">
        <v>967</v>
      </c>
      <c r="B6" s="1477" t="s">
        <v>3307</v>
      </c>
      <c r="C6" s="1477" t="s">
        <v>3308</v>
      </c>
      <c r="D6" s="1478" t="s">
        <v>3309</v>
      </c>
    </row>
    <row r="7" spans="1:16" s="950" customFormat="1" ht="16.5" customHeight="1">
      <c r="A7" s="1477"/>
      <c r="B7" s="1477"/>
      <c r="C7" s="1477"/>
      <c r="D7" s="1478"/>
    </row>
    <row r="8" spans="1:16" s="954" customFormat="1" ht="17.45" customHeight="1">
      <c r="A8" s="951">
        <v>1</v>
      </c>
      <c r="B8" s="952" t="s">
        <v>302</v>
      </c>
      <c r="C8" s="952" t="s">
        <v>914</v>
      </c>
      <c r="D8" s="953">
        <v>12</v>
      </c>
    </row>
    <row r="9" spans="1:16" s="954" customFormat="1" ht="17.45" customHeight="1">
      <c r="A9" s="951">
        <v>2</v>
      </c>
      <c r="B9" s="952" t="s">
        <v>301</v>
      </c>
      <c r="C9" s="952" t="s">
        <v>914</v>
      </c>
      <c r="D9" s="953">
        <v>38</v>
      </c>
    </row>
    <row r="10" spans="1:16" s="954" customFormat="1" ht="17.45" customHeight="1">
      <c r="A10" s="951">
        <v>3</v>
      </c>
      <c r="B10" s="952" t="s">
        <v>298</v>
      </c>
      <c r="C10" s="952" t="s">
        <v>914</v>
      </c>
      <c r="D10" s="953">
        <v>1699986</v>
      </c>
    </row>
    <row r="11" spans="1:16" s="954" customFormat="1" ht="17.45" customHeight="1">
      <c r="A11" s="951">
        <v>4</v>
      </c>
      <c r="B11" s="952" t="s">
        <v>296</v>
      </c>
      <c r="C11" s="952" t="s">
        <v>914</v>
      </c>
      <c r="D11" s="953">
        <v>1</v>
      </c>
    </row>
    <row r="12" spans="1:16" s="955" customFormat="1" ht="17.45" customHeight="1">
      <c r="A12" s="951">
        <v>5</v>
      </c>
      <c r="B12" s="952" t="s">
        <v>304</v>
      </c>
      <c r="C12" s="952" t="s">
        <v>915</v>
      </c>
      <c r="D12" s="953">
        <v>307</v>
      </c>
    </row>
    <row r="13" spans="1:16" s="955" customFormat="1" ht="17.45" customHeight="1">
      <c r="A13" s="951">
        <v>6</v>
      </c>
      <c r="B13" s="952" t="s">
        <v>309</v>
      </c>
      <c r="C13" s="952" t="s">
        <v>915</v>
      </c>
      <c r="D13" s="953">
        <v>300</v>
      </c>
    </row>
    <row r="14" spans="1:16" s="955" customFormat="1" ht="17.45" customHeight="1">
      <c r="A14" s="951">
        <v>7</v>
      </c>
      <c r="B14" s="952" t="s">
        <v>3320</v>
      </c>
      <c r="C14" s="952" t="s">
        <v>915</v>
      </c>
      <c r="D14" s="953">
        <v>4413200</v>
      </c>
    </row>
    <row r="15" spans="1:16" s="955" customFormat="1" ht="17.45" customHeight="1">
      <c r="A15" s="951">
        <v>8</v>
      </c>
      <c r="B15" s="952" t="s">
        <v>310</v>
      </c>
      <c r="C15" s="952" t="s">
        <v>915</v>
      </c>
      <c r="D15" s="953">
        <v>348000</v>
      </c>
    </row>
    <row r="16" spans="1:16" s="955" customFormat="1" ht="17.45" customHeight="1">
      <c r="A16" s="951">
        <v>9</v>
      </c>
      <c r="B16" s="952" t="s">
        <v>320</v>
      </c>
      <c r="C16" s="952" t="s">
        <v>916</v>
      </c>
      <c r="D16" s="953">
        <v>40000</v>
      </c>
    </row>
    <row r="17" spans="1:4" s="955" customFormat="1" ht="17.45" customHeight="1">
      <c r="A17" s="951">
        <v>10</v>
      </c>
      <c r="B17" s="952" t="s">
        <v>322</v>
      </c>
      <c r="C17" s="952" t="s">
        <v>916</v>
      </c>
      <c r="D17" s="953">
        <v>2000000</v>
      </c>
    </row>
    <row r="18" spans="1:4" s="955" customFormat="1" ht="17.45" customHeight="1">
      <c r="A18" s="951">
        <v>11</v>
      </c>
      <c r="B18" s="952" t="s">
        <v>317</v>
      </c>
      <c r="C18" s="956" t="s">
        <v>916</v>
      </c>
      <c r="D18" s="953">
        <v>2000</v>
      </c>
    </row>
    <row r="19" spans="1:4" s="954" customFormat="1" ht="17.45" customHeight="1">
      <c r="A19" s="951">
        <v>12</v>
      </c>
      <c r="B19" s="952" t="s">
        <v>3321</v>
      </c>
      <c r="C19" s="956" t="s">
        <v>916</v>
      </c>
      <c r="D19" s="953">
        <v>2240000</v>
      </c>
    </row>
    <row r="20" spans="1:4" s="954" customFormat="1" ht="17.45" customHeight="1">
      <c r="A20" s="951">
        <v>13</v>
      </c>
      <c r="B20" s="952" t="s">
        <v>323</v>
      </c>
      <c r="C20" s="956" t="s">
        <v>916</v>
      </c>
      <c r="D20" s="953">
        <v>120</v>
      </c>
    </row>
    <row r="21" spans="1:4" s="954" customFormat="1" ht="17.45" customHeight="1">
      <c r="A21" s="951">
        <v>14</v>
      </c>
      <c r="B21" s="952" t="s">
        <v>388</v>
      </c>
      <c r="C21" s="952" t="s">
        <v>919</v>
      </c>
      <c r="D21" s="953">
        <v>7600000</v>
      </c>
    </row>
    <row r="22" spans="1:4" s="954" customFormat="1" ht="17.45" customHeight="1">
      <c r="A22" s="951">
        <v>15</v>
      </c>
      <c r="B22" s="952" t="s">
        <v>391</v>
      </c>
      <c r="C22" s="952" t="s">
        <v>919</v>
      </c>
      <c r="D22" s="953">
        <v>3600000</v>
      </c>
    </row>
    <row r="23" spans="1:4" s="954" customFormat="1" ht="17.45" customHeight="1">
      <c r="A23" s="951">
        <v>16</v>
      </c>
      <c r="B23" s="952" t="s">
        <v>389</v>
      </c>
      <c r="C23" s="952" t="s">
        <v>919</v>
      </c>
      <c r="D23" s="953">
        <v>500</v>
      </c>
    </row>
    <row r="24" spans="1:4" s="954" customFormat="1" ht="17.45" customHeight="1">
      <c r="A24" s="951">
        <v>17</v>
      </c>
      <c r="B24" s="952" t="s">
        <v>385</v>
      </c>
      <c r="C24" s="952" t="s">
        <v>919</v>
      </c>
      <c r="D24" s="953">
        <v>581</v>
      </c>
    </row>
    <row r="25" spans="1:4" s="954" customFormat="1" ht="17.45" customHeight="1">
      <c r="A25" s="951">
        <v>18</v>
      </c>
      <c r="B25" s="952" t="s">
        <v>396</v>
      </c>
      <c r="C25" s="952" t="s">
        <v>920</v>
      </c>
      <c r="D25" s="953">
        <v>6936</v>
      </c>
    </row>
    <row r="26" spans="1:4" s="954" customFormat="1" ht="17.45" customHeight="1">
      <c r="A26" s="951">
        <v>19</v>
      </c>
      <c r="B26" s="952" t="s">
        <v>400</v>
      </c>
      <c r="C26" s="952" t="s">
        <v>920</v>
      </c>
      <c r="D26" s="953">
        <v>300000</v>
      </c>
    </row>
    <row r="27" spans="1:4" s="954" customFormat="1" ht="17.45" customHeight="1">
      <c r="A27" s="951">
        <v>20</v>
      </c>
      <c r="B27" s="957" t="s">
        <v>3322</v>
      </c>
      <c r="C27" s="952" t="s">
        <v>920</v>
      </c>
      <c r="D27" s="953">
        <v>405000</v>
      </c>
    </row>
    <row r="28" spans="1:4" s="955" customFormat="1" ht="17.45" customHeight="1">
      <c r="A28" s="951">
        <v>21</v>
      </c>
      <c r="B28" s="952" t="s">
        <v>404</v>
      </c>
      <c r="C28" s="952" t="s">
        <v>921</v>
      </c>
      <c r="D28" s="953">
        <v>135</v>
      </c>
    </row>
    <row r="29" spans="1:4" s="955" customFormat="1" ht="17.45" customHeight="1">
      <c r="A29" s="951">
        <v>22</v>
      </c>
      <c r="B29" s="952" t="s">
        <v>439</v>
      </c>
      <c r="C29" s="952" t="s">
        <v>925</v>
      </c>
      <c r="D29" s="953">
        <v>1271711</v>
      </c>
    </row>
    <row r="30" spans="1:4" s="954" customFormat="1" ht="17.45" customHeight="1">
      <c r="A30" s="951">
        <v>23</v>
      </c>
      <c r="B30" s="952" t="s">
        <v>436</v>
      </c>
      <c r="C30" s="952" t="s">
        <v>925</v>
      </c>
      <c r="D30" s="953">
        <v>10</v>
      </c>
    </row>
    <row r="31" spans="1:4" s="954" customFormat="1" ht="17.45" customHeight="1">
      <c r="A31" s="951">
        <v>24</v>
      </c>
      <c r="B31" s="952" t="s">
        <v>3323</v>
      </c>
      <c r="C31" s="952" t="s">
        <v>925</v>
      </c>
      <c r="D31" s="953">
        <v>49628</v>
      </c>
    </row>
    <row r="32" spans="1:4" s="954" customFormat="1" ht="17.45" customHeight="1">
      <c r="A32" s="951">
        <v>25</v>
      </c>
      <c r="B32" s="952" t="s">
        <v>423</v>
      </c>
      <c r="C32" s="952" t="s">
        <v>923</v>
      </c>
      <c r="D32" s="953">
        <v>59</v>
      </c>
    </row>
    <row r="33" spans="1:4" s="954" customFormat="1" ht="17.45" customHeight="1">
      <c r="A33" s="951">
        <v>26</v>
      </c>
      <c r="B33" s="952" t="s">
        <v>415</v>
      </c>
      <c r="C33" s="952" t="s">
        <v>923</v>
      </c>
      <c r="D33" s="953">
        <v>4000</v>
      </c>
    </row>
    <row r="34" spans="1:4" s="954" customFormat="1" ht="17.45" customHeight="1">
      <c r="A34" s="951">
        <v>27</v>
      </c>
      <c r="B34" s="952" t="s">
        <v>419</v>
      </c>
      <c r="C34" s="952" t="s">
        <v>923</v>
      </c>
      <c r="D34" s="953">
        <v>668</v>
      </c>
    </row>
    <row r="35" spans="1:4" s="954" customFormat="1" ht="17.45" customHeight="1">
      <c r="A35" s="951">
        <v>28</v>
      </c>
      <c r="B35" s="952" t="s">
        <v>422</v>
      </c>
      <c r="C35" s="952" t="s">
        <v>923</v>
      </c>
      <c r="D35" s="953">
        <v>2299941</v>
      </c>
    </row>
    <row r="36" spans="1:4" s="955" customFormat="1" ht="17.45" customHeight="1">
      <c r="A36" s="951">
        <v>29</v>
      </c>
      <c r="B36" s="952" t="s">
        <v>418</v>
      </c>
      <c r="C36" s="952" t="s">
        <v>923</v>
      </c>
      <c r="D36" s="953">
        <v>10436835</v>
      </c>
    </row>
    <row r="37" spans="1:4" s="955" customFormat="1" ht="17.45" customHeight="1">
      <c r="A37" s="951">
        <v>30</v>
      </c>
      <c r="B37" s="952" t="s">
        <v>431</v>
      </c>
      <c r="C37" s="952" t="s">
        <v>924</v>
      </c>
      <c r="D37" s="953">
        <v>1580003</v>
      </c>
    </row>
    <row r="38" spans="1:4" s="955" customFormat="1" ht="17.45" customHeight="1">
      <c r="A38" s="951">
        <v>31</v>
      </c>
      <c r="B38" s="952" t="s">
        <v>430</v>
      </c>
      <c r="C38" s="952" t="s">
        <v>924</v>
      </c>
      <c r="D38" s="953">
        <v>100</v>
      </c>
    </row>
    <row r="39" spans="1:4" s="955" customFormat="1" ht="17.45" customHeight="1">
      <c r="A39" s="951">
        <v>32</v>
      </c>
      <c r="B39" s="952" t="s">
        <v>432</v>
      </c>
      <c r="C39" s="952" t="s">
        <v>924</v>
      </c>
      <c r="D39" s="953">
        <v>3</v>
      </c>
    </row>
    <row r="40" spans="1:4" s="955" customFormat="1" ht="17.45" customHeight="1">
      <c r="A40" s="951">
        <v>33</v>
      </c>
      <c r="B40" s="952" t="s">
        <v>434</v>
      </c>
      <c r="C40" s="952" t="s">
        <v>924</v>
      </c>
      <c r="D40" s="953">
        <v>61</v>
      </c>
    </row>
    <row r="41" spans="1:4" s="955" customFormat="1" ht="17.45" customHeight="1">
      <c r="A41" s="951">
        <v>34</v>
      </c>
      <c r="B41" s="952" t="s">
        <v>424</v>
      </c>
      <c r="C41" s="952" t="s">
        <v>924</v>
      </c>
      <c r="D41" s="953">
        <v>1964350</v>
      </c>
    </row>
    <row r="42" spans="1:4" s="955" customFormat="1" ht="17.45" customHeight="1">
      <c r="A42" s="951">
        <v>35</v>
      </c>
      <c r="B42" s="952" t="s">
        <v>428</v>
      </c>
      <c r="C42" s="952" t="s">
        <v>924</v>
      </c>
      <c r="D42" s="953">
        <v>2184700</v>
      </c>
    </row>
    <row r="43" spans="1:4" s="954" customFormat="1" ht="17.45" customHeight="1">
      <c r="A43" s="951">
        <v>36</v>
      </c>
      <c r="B43" s="952" t="s">
        <v>445</v>
      </c>
      <c r="C43" s="952" t="s">
        <v>3324</v>
      </c>
      <c r="D43" s="953">
        <v>4</v>
      </c>
    </row>
    <row r="44" spans="1:4" s="954" customFormat="1" ht="17.45" customHeight="1">
      <c r="A44" s="951">
        <v>37</v>
      </c>
      <c r="B44" s="952" t="s">
        <v>363</v>
      </c>
      <c r="C44" s="952" t="s">
        <v>918</v>
      </c>
      <c r="D44" s="953">
        <v>500</v>
      </c>
    </row>
    <row r="45" spans="1:4" s="954" customFormat="1" ht="17.45" customHeight="1">
      <c r="A45" s="951">
        <v>38</v>
      </c>
      <c r="B45" s="952" t="s">
        <v>3325</v>
      </c>
      <c r="C45" s="952" t="s">
        <v>918</v>
      </c>
      <c r="D45" s="953">
        <v>1540000</v>
      </c>
    </row>
    <row r="46" spans="1:4" s="954" customFormat="1" ht="17.45" customHeight="1">
      <c r="A46" s="951">
        <v>40</v>
      </c>
      <c r="B46" s="952" t="s">
        <v>374</v>
      </c>
      <c r="C46" s="952" t="s">
        <v>918</v>
      </c>
      <c r="D46" s="953">
        <v>600000</v>
      </c>
    </row>
    <row r="47" spans="1:4" s="955" customFormat="1" ht="17.45" customHeight="1">
      <c r="A47" s="951">
        <v>41</v>
      </c>
      <c r="B47" s="952" t="s">
        <v>328</v>
      </c>
      <c r="C47" s="952" t="s">
        <v>329</v>
      </c>
      <c r="D47" s="953">
        <v>2459941</v>
      </c>
    </row>
    <row r="48" spans="1:4" s="955" customFormat="1" ht="17.45" customHeight="1">
      <c r="A48" s="951">
        <v>42</v>
      </c>
      <c r="B48" s="952" t="s">
        <v>331</v>
      </c>
      <c r="C48" s="952" t="s">
        <v>329</v>
      </c>
      <c r="D48" s="953">
        <v>1</v>
      </c>
    </row>
    <row r="49" spans="1:4" s="955" customFormat="1" ht="17.45" customHeight="1">
      <c r="A49" s="951">
        <v>43</v>
      </c>
      <c r="B49" s="952" t="s">
        <v>334</v>
      </c>
      <c r="C49" s="952" t="s">
        <v>329</v>
      </c>
      <c r="D49" s="953">
        <v>46</v>
      </c>
    </row>
    <row r="50" spans="1:4" s="955" customFormat="1" ht="17.45" customHeight="1">
      <c r="A50" s="951">
        <v>44</v>
      </c>
      <c r="B50" s="952" t="s">
        <v>339</v>
      </c>
      <c r="C50" s="952" t="s">
        <v>329</v>
      </c>
      <c r="D50" s="953">
        <v>646</v>
      </c>
    </row>
    <row r="51" spans="1:4" s="955" customFormat="1" ht="17.45" customHeight="1">
      <c r="A51" s="951">
        <v>45</v>
      </c>
      <c r="B51" s="952" t="s">
        <v>3326</v>
      </c>
      <c r="C51" s="952" t="s">
        <v>329</v>
      </c>
      <c r="D51" s="953">
        <v>88</v>
      </c>
    </row>
    <row r="52" spans="1:4" s="955" customFormat="1" ht="17.45" customHeight="1">
      <c r="A52" s="951">
        <v>46</v>
      </c>
      <c r="B52" s="952" t="s">
        <v>335</v>
      </c>
      <c r="C52" s="952" t="s">
        <v>329</v>
      </c>
      <c r="D52" s="953">
        <v>23</v>
      </c>
    </row>
    <row r="53" spans="1:4" s="955" customFormat="1" ht="17.45" customHeight="1">
      <c r="A53" s="951">
        <v>47</v>
      </c>
      <c r="B53" s="952" t="s">
        <v>338</v>
      </c>
      <c r="C53" s="952" t="s">
        <v>329</v>
      </c>
      <c r="D53" s="953">
        <v>2590216</v>
      </c>
    </row>
    <row r="54" spans="1:4" s="955" customFormat="1" ht="17.45" customHeight="1">
      <c r="A54" s="951">
        <v>48</v>
      </c>
      <c r="B54" s="952" t="s">
        <v>456</v>
      </c>
      <c r="C54" s="952" t="s">
        <v>927</v>
      </c>
      <c r="D54" s="953">
        <v>11491978</v>
      </c>
    </row>
    <row r="55" spans="1:4" s="955" customFormat="1" ht="17.45" customHeight="1">
      <c r="A55" s="951">
        <v>49</v>
      </c>
      <c r="B55" s="952" t="s">
        <v>461</v>
      </c>
      <c r="C55" s="952" t="s">
        <v>927</v>
      </c>
      <c r="D55" s="953">
        <v>579908</v>
      </c>
    </row>
    <row r="56" spans="1:4" s="955" customFormat="1" ht="17.45" customHeight="1">
      <c r="A56" s="951">
        <v>50</v>
      </c>
      <c r="B56" s="952" t="s">
        <v>453</v>
      </c>
      <c r="C56" s="952" t="s">
        <v>927</v>
      </c>
      <c r="D56" s="953">
        <v>13</v>
      </c>
    </row>
    <row r="57" spans="1:4" s="955" customFormat="1" ht="17.45" customHeight="1">
      <c r="A57" s="951">
        <v>51</v>
      </c>
      <c r="B57" s="952" t="s">
        <v>459</v>
      </c>
      <c r="C57" s="952" t="s">
        <v>927</v>
      </c>
      <c r="D57" s="953">
        <v>1595105</v>
      </c>
    </row>
    <row r="58" spans="1:4" s="954" customFormat="1" ht="17.45" customHeight="1">
      <c r="A58" s="951">
        <v>52</v>
      </c>
      <c r="B58" s="952" t="s">
        <v>3327</v>
      </c>
      <c r="C58" s="952" t="s">
        <v>928</v>
      </c>
      <c r="D58" s="953">
        <v>1147696</v>
      </c>
    </row>
    <row r="59" spans="1:4" s="954" customFormat="1" ht="17.45" customHeight="1">
      <c r="A59" s="951">
        <v>53</v>
      </c>
      <c r="B59" s="952" t="s">
        <v>475</v>
      </c>
      <c r="C59" s="952" t="s">
        <v>928</v>
      </c>
      <c r="D59" s="953">
        <v>5375442</v>
      </c>
    </row>
    <row r="60" spans="1:4" s="954" customFormat="1" ht="17.45" customHeight="1">
      <c r="A60" s="951">
        <v>54</v>
      </c>
      <c r="B60" s="952" t="s">
        <v>468</v>
      </c>
      <c r="C60" s="952" t="s">
        <v>928</v>
      </c>
      <c r="D60" s="953">
        <v>80</v>
      </c>
    </row>
    <row r="61" spans="1:4" s="954" customFormat="1" ht="17.45" customHeight="1">
      <c r="A61" s="951">
        <v>55</v>
      </c>
      <c r="B61" s="952" t="s">
        <v>479</v>
      </c>
      <c r="C61" s="952" t="s">
        <v>928</v>
      </c>
      <c r="D61" s="953">
        <v>1025600</v>
      </c>
    </row>
    <row r="62" spans="1:4" s="954" customFormat="1" ht="17.45" customHeight="1">
      <c r="A62" s="951">
        <v>56</v>
      </c>
      <c r="B62" s="952" t="s">
        <v>483</v>
      </c>
      <c r="C62" s="952" t="s">
        <v>928</v>
      </c>
      <c r="D62" s="953">
        <v>585500</v>
      </c>
    </row>
    <row r="63" spans="1:4" s="954" customFormat="1" ht="17.45" customHeight="1">
      <c r="A63" s="951">
        <v>57</v>
      </c>
      <c r="B63" s="952" t="s">
        <v>495</v>
      </c>
      <c r="C63" s="952" t="s">
        <v>929</v>
      </c>
      <c r="D63" s="953">
        <v>840000</v>
      </c>
    </row>
    <row r="64" spans="1:4" s="954" customFormat="1" ht="17.45" customHeight="1">
      <c r="A64" s="951">
        <v>58</v>
      </c>
      <c r="B64" s="952" t="s">
        <v>492</v>
      </c>
      <c r="C64" s="952" t="s">
        <v>929</v>
      </c>
      <c r="D64" s="953">
        <v>9</v>
      </c>
    </row>
    <row r="65" spans="1:4" s="954" customFormat="1" ht="17.45" customHeight="1">
      <c r="A65" s="951">
        <v>59</v>
      </c>
      <c r="B65" s="952" t="s">
        <v>3328</v>
      </c>
      <c r="C65" s="952" t="s">
        <v>929</v>
      </c>
      <c r="D65" s="953">
        <v>1040000</v>
      </c>
    </row>
    <row r="66" spans="1:4" s="954" customFormat="1" ht="17.45" customHeight="1">
      <c r="A66" s="951">
        <v>60</v>
      </c>
      <c r="B66" s="952" t="s">
        <v>491</v>
      </c>
      <c r="C66" s="952" t="s">
        <v>929</v>
      </c>
      <c r="D66" s="953">
        <v>42</v>
      </c>
    </row>
    <row r="67" spans="1:4" s="954" customFormat="1" ht="17.45" customHeight="1">
      <c r="A67" s="951">
        <v>61</v>
      </c>
      <c r="B67" s="952" t="s">
        <v>493</v>
      </c>
      <c r="C67" s="952" t="s">
        <v>929</v>
      </c>
      <c r="D67" s="953">
        <v>999982</v>
      </c>
    </row>
    <row r="68" spans="1:4" s="954" customFormat="1" ht="17.45" customHeight="1">
      <c r="A68" s="951">
        <v>62</v>
      </c>
      <c r="B68" s="952" t="s">
        <v>489</v>
      </c>
      <c r="C68" s="952" t="s">
        <v>929</v>
      </c>
      <c r="D68" s="953">
        <v>8049850</v>
      </c>
    </row>
    <row r="69" spans="1:4" s="955" customFormat="1" ht="17.45" customHeight="1">
      <c r="A69" s="951">
        <v>63</v>
      </c>
      <c r="B69" s="952" t="s">
        <v>487</v>
      </c>
      <c r="C69" s="952" t="s">
        <v>929</v>
      </c>
      <c r="D69" s="953">
        <v>1782765</v>
      </c>
    </row>
    <row r="70" spans="1:4" s="955" customFormat="1" ht="17.45" customHeight="1">
      <c r="A70" s="951">
        <v>64</v>
      </c>
      <c r="B70" s="952" t="s">
        <v>3314</v>
      </c>
      <c r="C70" s="952" t="s">
        <v>929</v>
      </c>
      <c r="D70" s="953">
        <v>617522</v>
      </c>
    </row>
    <row r="71" spans="1:4" s="955" customFormat="1" ht="17.45" customHeight="1">
      <c r="A71" s="951">
        <v>65</v>
      </c>
      <c r="B71" s="952" t="s">
        <v>3312</v>
      </c>
      <c r="C71" s="952" t="s">
        <v>917</v>
      </c>
      <c r="D71" s="953">
        <v>3745</v>
      </c>
    </row>
    <row r="72" spans="1:4" s="955" customFormat="1" ht="17.45" customHeight="1">
      <c r="A72" s="951">
        <v>66</v>
      </c>
      <c r="B72" s="952" t="s">
        <v>341</v>
      </c>
      <c r="C72" s="952" t="s">
        <v>917</v>
      </c>
      <c r="D72" s="953">
        <v>80</v>
      </c>
    </row>
    <row r="73" spans="1:4" s="955" customFormat="1" ht="17.45" customHeight="1">
      <c r="A73" s="951">
        <v>67</v>
      </c>
      <c r="B73" s="952" t="s">
        <v>359</v>
      </c>
      <c r="C73" s="952" t="s">
        <v>917</v>
      </c>
      <c r="D73" s="953">
        <v>28</v>
      </c>
    </row>
    <row r="74" spans="1:4" s="955" customFormat="1" ht="17.45" customHeight="1">
      <c r="A74" s="951">
        <v>68</v>
      </c>
      <c r="B74" s="952" t="s">
        <v>3329</v>
      </c>
      <c r="C74" s="952" t="s">
        <v>917</v>
      </c>
      <c r="D74" s="953">
        <v>90</v>
      </c>
    </row>
    <row r="75" spans="1:4" s="955" customFormat="1" ht="17.45" customHeight="1">
      <c r="A75" s="951">
        <v>69</v>
      </c>
      <c r="B75" s="952" t="s">
        <v>353</v>
      </c>
      <c r="C75" s="952" t="s">
        <v>917</v>
      </c>
      <c r="D75" s="953">
        <v>-6087</v>
      </c>
    </row>
    <row r="76" spans="1:4" s="955" customFormat="1" ht="17.45" customHeight="1">
      <c r="A76" s="951">
        <v>70</v>
      </c>
      <c r="B76" s="952" t="s">
        <v>345</v>
      </c>
      <c r="C76" s="952" t="s">
        <v>917</v>
      </c>
      <c r="D76" s="953">
        <v>14</v>
      </c>
    </row>
    <row r="77" spans="1:4" s="955" customFormat="1" ht="17.45" customHeight="1">
      <c r="A77" s="951">
        <v>71</v>
      </c>
      <c r="B77" s="952" t="s">
        <v>344</v>
      </c>
      <c r="C77" s="952" t="s">
        <v>917</v>
      </c>
      <c r="D77" s="953">
        <v>1</v>
      </c>
    </row>
    <row r="78" spans="1:4" s="955" customFormat="1" ht="17.45" customHeight="1">
      <c r="A78" s="951">
        <v>72</v>
      </c>
      <c r="B78" s="952" t="s">
        <v>350</v>
      </c>
      <c r="C78" s="952" t="s">
        <v>917</v>
      </c>
      <c r="D78" s="953">
        <v>19289</v>
      </c>
    </row>
    <row r="79" spans="1:4" s="955" customFormat="1" ht="17.45" customHeight="1">
      <c r="A79" s="951">
        <v>73</v>
      </c>
      <c r="B79" s="952" t="s">
        <v>342</v>
      </c>
      <c r="C79" s="952" t="s">
        <v>917</v>
      </c>
      <c r="D79" s="953">
        <v>200</v>
      </c>
    </row>
    <row r="80" spans="1:4" s="955" customFormat="1" ht="17.45" customHeight="1">
      <c r="A80" s="951">
        <v>74</v>
      </c>
      <c r="B80" s="952" t="s">
        <v>360</v>
      </c>
      <c r="C80" s="952" t="s">
        <v>917</v>
      </c>
      <c r="D80" s="953">
        <v>1899935</v>
      </c>
    </row>
    <row r="81" spans="1:4" s="955" customFormat="1" ht="17.45" customHeight="1">
      <c r="A81" s="951">
        <v>75</v>
      </c>
      <c r="B81" s="952" t="s">
        <v>355</v>
      </c>
      <c r="C81" s="952" t="s">
        <v>917</v>
      </c>
      <c r="D81" s="953">
        <v>43</v>
      </c>
    </row>
    <row r="82" spans="1:4" s="955" customFormat="1" ht="17.45" customHeight="1">
      <c r="A82" s="951">
        <v>76</v>
      </c>
      <c r="B82" s="952" t="s">
        <v>340</v>
      </c>
      <c r="C82" s="952" t="s">
        <v>917</v>
      </c>
      <c r="D82" s="953">
        <v>71</v>
      </c>
    </row>
    <row r="83" spans="1:4" s="955" customFormat="1" ht="17.45" customHeight="1">
      <c r="A83" s="951">
        <v>77</v>
      </c>
      <c r="B83" s="952" t="s">
        <v>3330</v>
      </c>
      <c r="C83" s="952" t="s">
        <v>917</v>
      </c>
      <c r="D83" s="953">
        <v>18</v>
      </c>
    </row>
    <row r="84" spans="1:4" s="955" customFormat="1" ht="17.45" customHeight="1">
      <c r="A84" s="951">
        <v>78</v>
      </c>
      <c r="B84" s="952" t="s">
        <v>343</v>
      </c>
      <c r="C84" s="952" t="s">
        <v>917</v>
      </c>
      <c r="D84" s="953">
        <v>89967</v>
      </c>
    </row>
    <row r="85" spans="1:4" ht="16.149999999999999" customHeight="1">
      <c r="A85" s="1477" t="s">
        <v>264</v>
      </c>
      <c r="B85" s="1477"/>
      <c r="C85" s="1477"/>
      <c r="D85" s="958">
        <f>SUM(D8:D84)</f>
        <v>86779536</v>
      </c>
    </row>
  </sheetData>
  <mergeCells count="6">
    <mergeCell ref="A85:C85"/>
    <mergeCell ref="A4:D4"/>
    <mergeCell ref="A6:A7"/>
    <mergeCell ref="B6:B7"/>
    <mergeCell ref="C6:C7"/>
    <mergeCell ref="D6:D7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BE525-0375-4860-BD2C-F916C9F23BE3}">
  <sheetPr>
    <tabColor rgb="FF00B050"/>
  </sheetPr>
  <dimension ref="A1:D225"/>
  <sheetViews>
    <sheetView workbookViewId="0">
      <selection activeCell="D17" sqref="D17"/>
    </sheetView>
  </sheetViews>
  <sheetFormatPr defaultColWidth="9.140625" defaultRowHeight="11.25"/>
  <cols>
    <col min="1" max="1" width="6.140625" style="959" customWidth="1"/>
    <col min="2" max="2" width="29.7109375" style="959" customWidth="1"/>
    <col min="3" max="3" width="26.85546875" style="959" customWidth="1"/>
    <col min="4" max="4" width="21.7109375" style="959" customWidth="1"/>
    <col min="5" max="16384" width="9.140625" style="959"/>
  </cols>
  <sheetData>
    <row r="1" spans="1:4" ht="12">
      <c r="A1" s="945"/>
      <c r="B1" s="945"/>
      <c r="C1" s="945"/>
      <c r="D1" s="946" t="s">
        <v>3331</v>
      </c>
    </row>
    <row r="2" spans="1:4" s="960" customFormat="1" ht="16.149999999999999" customHeight="1">
      <c r="A2" s="1474" t="s">
        <v>3332</v>
      </c>
      <c r="B2" s="1474"/>
      <c r="C2" s="1474"/>
      <c r="D2" s="1474"/>
    </row>
    <row r="3" spans="1:4" s="960" customFormat="1" ht="12.6" customHeight="1">
      <c r="A3" s="1482" t="s">
        <v>967</v>
      </c>
      <c r="B3" s="1482" t="s">
        <v>3307</v>
      </c>
      <c r="C3" s="1482" t="s">
        <v>3308</v>
      </c>
      <c r="D3" s="1478" t="s">
        <v>3309</v>
      </c>
    </row>
    <row r="4" spans="1:4" s="960" customFormat="1" ht="23.45" customHeight="1">
      <c r="A4" s="1483"/>
      <c r="B4" s="1483"/>
      <c r="C4" s="1483"/>
      <c r="D4" s="1478"/>
    </row>
    <row r="5" spans="1:4" s="955" customFormat="1" ht="14.45" customHeight="1">
      <c r="A5" s="951">
        <v>1</v>
      </c>
      <c r="B5" s="952" t="s">
        <v>300</v>
      </c>
      <c r="C5" s="952" t="s">
        <v>914</v>
      </c>
      <c r="D5" s="961">
        <v>360305000</v>
      </c>
    </row>
    <row r="6" spans="1:4" s="955" customFormat="1" ht="14.45" customHeight="1">
      <c r="A6" s="951">
        <f t="shared" ref="A6:A46" si="0">A5+1</f>
        <v>2</v>
      </c>
      <c r="B6" s="952" t="s">
        <v>297</v>
      </c>
      <c r="C6" s="952" t="s">
        <v>914</v>
      </c>
      <c r="D6" s="961">
        <v>85405000</v>
      </c>
    </row>
    <row r="7" spans="1:4" s="955" customFormat="1" ht="14.45" customHeight="1">
      <c r="A7" s="951">
        <f t="shared" si="0"/>
        <v>3</v>
      </c>
      <c r="B7" s="952" t="s">
        <v>302</v>
      </c>
      <c r="C7" s="952" t="s">
        <v>914</v>
      </c>
      <c r="D7" s="961">
        <v>93005012</v>
      </c>
    </row>
    <row r="8" spans="1:4" s="955" customFormat="1" ht="14.45" customHeight="1">
      <c r="A8" s="951">
        <f t="shared" si="0"/>
        <v>4</v>
      </c>
      <c r="B8" s="952" t="s">
        <v>301</v>
      </c>
      <c r="C8" s="952" t="s">
        <v>914</v>
      </c>
      <c r="D8" s="961">
        <v>122541850</v>
      </c>
    </row>
    <row r="9" spans="1:4" s="955" customFormat="1" ht="14.45" customHeight="1">
      <c r="A9" s="951">
        <f t="shared" si="0"/>
        <v>5</v>
      </c>
      <c r="B9" s="952" t="s">
        <v>298</v>
      </c>
      <c r="C9" s="952" t="s">
        <v>914</v>
      </c>
      <c r="D9" s="961">
        <v>73866142</v>
      </c>
    </row>
    <row r="10" spans="1:4" s="955" customFormat="1" ht="14.45" customHeight="1">
      <c r="A10" s="951">
        <f t="shared" si="0"/>
        <v>6</v>
      </c>
      <c r="B10" s="952" t="s">
        <v>299</v>
      </c>
      <c r="C10" s="952" t="s">
        <v>914</v>
      </c>
      <c r="D10" s="961">
        <v>110325000</v>
      </c>
    </row>
    <row r="11" spans="1:4" s="955" customFormat="1" ht="14.45" customHeight="1">
      <c r="A11" s="951">
        <f t="shared" si="0"/>
        <v>7</v>
      </c>
      <c r="B11" s="952" t="s">
        <v>296</v>
      </c>
      <c r="C11" s="952" t="s">
        <v>914</v>
      </c>
      <c r="D11" s="961">
        <v>118183111</v>
      </c>
    </row>
    <row r="12" spans="1:4" s="955" customFormat="1" ht="14.45" customHeight="1">
      <c r="A12" s="951">
        <f t="shared" si="0"/>
        <v>8</v>
      </c>
      <c r="B12" s="952" t="s">
        <v>303</v>
      </c>
      <c r="C12" s="952" t="s">
        <v>915</v>
      </c>
      <c r="D12" s="961">
        <v>30792800</v>
      </c>
    </row>
    <row r="13" spans="1:4" s="955" customFormat="1" ht="14.45" customHeight="1">
      <c r="A13" s="951">
        <f t="shared" si="0"/>
        <v>9</v>
      </c>
      <c r="B13" s="952" t="s">
        <v>305</v>
      </c>
      <c r="C13" s="952" t="s">
        <v>915</v>
      </c>
      <c r="D13" s="961">
        <v>179963650</v>
      </c>
    </row>
    <row r="14" spans="1:4" s="955" customFormat="1" ht="14.45" customHeight="1">
      <c r="A14" s="951">
        <f t="shared" si="0"/>
        <v>10</v>
      </c>
      <c r="B14" s="952" t="s">
        <v>311</v>
      </c>
      <c r="C14" s="952" t="s">
        <v>915</v>
      </c>
      <c r="D14" s="961">
        <v>100000</v>
      </c>
    </row>
    <row r="15" spans="1:4" s="955" customFormat="1" ht="14.45" customHeight="1">
      <c r="A15" s="951">
        <f t="shared" si="0"/>
        <v>11</v>
      </c>
      <c r="B15" s="952" t="s">
        <v>306</v>
      </c>
      <c r="C15" s="952" t="s">
        <v>915</v>
      </c>
      <c r="D15" s="961">
        <v>117098000</v>
      </c>
    </row>
    <row r="16" spans="1:4" s="955" customFormat="1" ht="14.45" customHeight="1">
      <c r="A16" s="951">
        <f t="shared" si="0"/>
        <v>12</v>
      </c>
      <c r="B16" s="952" t="s">
        <v>307</v>
      </c>
      <c r="C16" s="952" t="s">
        <v>915</v>
      </c>
      <c r="D16" s="961">
        <v>88600000</v>
      </c>
    </row>
    <row r="17" spans="1:4" s="955" customFormat="1" ht="14.45" customHeight="1">
      <c r="A17" s="951">
        <f t="shared" si="0"/>
        <v>13</v>
      </c>
      <c r="B17" s="952" t="s">
        <v>304</v>
      </c>
      <c r="C17" s="952" t="s">
        <v>915</v>
      </c>
      <c r="D17" s="961">
        <v>23950000</v>
      </c>
    </row>
    <row r="18" spans="1:4" s="955" customFormat="1" ht="14.45" customHeight="1">
      <c r="A18" s="951">
        <f t="shared" si="0"/>
        <v>14</v>
      </c>
      <c r="B18" s="952" t="s">
        <v>309</v>
      </c>
      <c r="C18" s="952" t="s">
        <v>915</v>
      </c>
      <c r="D18" s="961">
        <v>85380000</v>
      </c>
    </row>
    <row r="19" spans="1:4" s="955" customFormat="1" ht="14.45" customHeight="1">
      <c r="A19" s="951">
        <f t="shared" si="0"/>
        <v>15</v>
      </c>
      <c r="B19" s="952" t="s">
        <v>308</v>
      </c>
      <c r="C19" s="952" t="s">
        <v>915</v>
      </c>
      <c r="D19" s="961">
        <v>31768500</v>
      </c>
    </row>
    <row r="20" spans="1:4" s="955" customFormat="1" ht="14.45" customHeight="1">
      <c r="A20" s="951">
        <f t="shared" si="0"/>
        <v>16</v>
      </c>
      <c r="B20" s="952" t="s">
        <v>310</v>
      </c>
      <c r="C20" s="952" t="s">
        <v>915</v>
      </c>
      <c r="D20" s="961">
        <v>84186000</v>
      </c>
    </row>
    <row r="21" spans="1:4" s="955" customFormat="1" ht="14.45" customHeight="1">
      <c r="A21" s="951">
        <f t="shared" si="0"/>
        <v>17</v>
      </c>
      <c r="B21" s="952" t="s">
        <v>312</v>
      </c>
      <c r="C21" s="952" t="s">
        <v>915</v>
      </c>
      <c r="D21" s="961">
        <v>134522000</v>
      </c>
    </row>
    <row r="22" spans="1:4" s="955" customFormat="1" ht="14.45" customHeight="1">
      <c r="A22" s="951">
        <f t="shared" si="0"/>
        <v>18</v>
      </c>
      <c r="B22" s="952" t="s">
        <v>314</v>
      </c>
      <c r="C22" s="952" t="s">
        <v>916</v>
      </c>
      <c r="D22" s="961">
        <v>35000000</v>
      </c>
    </row>
    <row r="23" spans="1:4" s="955" customFormat="1" ht="14.45" customHeight="1">
      <c r="A23" s="951">
        <f t="shared" si="0"/>
        <v>19</v>
      </c>
      <c r="B23" s="952" t="s">
        <v>320</v>
      </c>
      <c r="C23" s="952" t="s">
        <v>916</v>
      </c>
      <c r="D23" s="961">
        <v>43700000</v>
      </c>
    </row>
    <row r="24" spans="1:4" s="955" customFormat="1" ht="14.45" customHeight="1">
      <c r="A24" s="951">
        <f t="shared" si="0"/>
        <v>20</v>
      </c>
      <c r="B24" s="952" t="s">
        <v>318</v>
      </c>
      <c r="C24" s="952" t="s">
        <v>916</v>
      </c>
      <c r="D24" s="961">
        <v>25010000</v>
      </c>
    </row>
    <row r="25" spans="1:4" s="955" customFormat="1" ht="14.45" customHeight="1">
      <c r="A25" s="951">
        <f t="shared" si="0"/>
        <v>21</v>
      </c>
      <c r="B25" s="952" t="s">
        <v>315</v>
      </c>
      <c r="C25" s="952" t="s">
        <v>916</v>
      </c>
      <c r="D25" s="961">
        <v>44318500</v>
      </c>
    </row>
    <row r="26" spans="1:4" s="955" customFormat="1" ht="14.45" customHeight="1">
      <c r="A26" s="951">
        <f t="shared" si="0"/>
        <v>22</v>
      </c>
      <c r="B26" s="952" t="s">
        <v>322</v>
      </c>
      <c r="C26" s="952" t="s">
        <v>916</v>
      </c>
      <c r="D26" s="961">
        <v>100223150</v>
      </c>
    </row>
    <row r="27" spans="1:4" s="955" customFormat="1" ht="14.45" customHeight="1">
      <c r="A27" s="951">
        <f t="shared" si="0"/>
        <v>23</v>
      </c>
      <c r="B27" s="962" t="s">
        <v>317</v>
      </c>
      <c r="C27" s="963" t="s">
        <v>916</v>
      </c>
      <c r="D27" s="961">
        <v>14050000</v>
      </c>
    </row>
    <row r="28" spans="1:4" s="955" customFormat="1" ht="14.45" customHeight="1">
      <c r="A28" s="951">
        <f t="shared" si="0"/>
        <v>24</v>
      </c>
      <c r="B28" s="952" t="s">
        <v>319</v>
      </c>
      <c r="C28" s="956" t="s">
        <v>916</v>
      </c>
      <c r="D28" s="961">
        <v>40097000</v>
      </c>
    </row>
    <row r="29" spans="1:4" s="955" customFormat="1" ht="14.45" customHeight="1">
      <c r="A29" s="951">
        <f t="shared" si="0"/>
        <v>25</v>
      </c>
      <c r="B29" s="952" t="s">
        <v>3321</v>
      </c>
      <c r="C29" s="956" t="s">
        <v>916</v>
      </c>
      <c r="D29" s="961">
        <v>36790000</v>
      </c>
    </row>
    <row r="30" spans="1:4" s="955" customFormat="1" ht="14.45" customHeight="1">
      <c r="A30" s="951">
        <f t="shared" si="0"/>
        <v>26</v>
      </c>
      <c r="B30" s="952" t="s">
        <v>3310</v>
      </c>
      <c r="C30" s="956" t="s">
        <v>916</v>
      </c>
      <c r="D30" s="961">
        <v>20100000</v>
      </c>
    </row>
    <row r="31" spans="1:4" s="955" customFormat="1" ht="14.45" customHeight="1">
      <c r="A31" s="951">
        <f t="shared" si="0"/>
        <v>27</v>
      </c>
      <c r="B31" s="952" t="s">
        <v>325</v>
      </c>
      <c r="C31" s="956" t="s">
        <v>916</v>
      </c>
      <c r="D31" s="961">
        <v>114300000</v>
      </c>
    </row>
    <row r="32" spans="1:4" s="955" customFormat="1" ht="14.45" customHeight="1">
      <c r="A32" s="951">
        <f t="shared" si="0"/>
        <v>28</v>
      </c>
      <c r="B32" s="952" t="s">
        <v>324</v>
      </c>
      <c r="C32" s="956" t="s">
        <v>916</v>
      </c>
      <c r="D32" s="961">
        <v>75270000</v>
      </c>
    </row>
    <row r="33" spans="1:4" s="955" customFormat="1" ht="14.45" customHeight="1">
      <c r="A33" s="951">
        <f t="shared" si="0"/>
        <v>29</v>
      </c>
      <c r="B33" s="952" t="s">
        <v>323</v>
      </c>
      <c r="C33" s="956" t="s">
        <v>916</v>
      </c>
      <c r="D33" s="961">
        <v>27549239</v>
      </c>
    </row>
    <row r="34" spans="1:4" s="955" customFormat="1" ht="14.45" customHeight="1">
      <c r="A34" s="951">
        <f t="shared" si="0"/>
        <v>30</v>
      </c>
      <c r="B34" s="952" t="s">
        <v>321</v>
      </c>
      <c r="C34" s="956" t="s">
        <v>916</v>
      </c>
      <c r="D34" s="961">
        <v>123687000</v>
      </c>
    </row>
    <row r="35" spans="1:4" s="955" customFormat="1" ht="14.45" customHeight="1">
      <c r="A35" s="951">
        <f t="shared" si="0"/>
        <v>31</v>
      </c>
      <c r="B35" s="952" t="s">
        <v>382</v>
      </c>
      <c r="C35" s="952" t="s">
        <v>919</v>
      </c>
      <c r="D35" s="961">
        <v>21250000</v>
      </c>
    </row>
    <row r="36" spans="1:4" s="955" customFormat="1" ht="14.45" customHeight="1">
      <c r="A36" s="951">
        <f t="shared" si="0"/>
        <v>32</v>
      </c>
      <c r="B36" s="952" t="s">
        <v>388</v>
      </c>
      <c r="C36" s="952" t="s">
        <v>919</v>
      </c>
      <c r="D36" s="961">
        <v>83400090</v>
      </c>
    </row>
    <row r="37" spans="1:4" s="955" customFormat="1" ht="14.45" customHeight="1">
      <c r="A37" s="951">
        <f t="shared" si="0"/>
        <v>33</v>
      </c>
      <c r="B37" s="952" t="s">
        <v>391</v>
      </c>
      <c r="C37" s="952" t="s">
        <v>919</v>
      </c>
      <c r="D37" s="961">
        <v>56825000</v>
      </c>
    </row>
    <row r="38" spans="1:4" s="955" customFormat="1" ht="14.45" customHeight="1">
      <c r="A38" s="951">
        <f t="shared" si="0"/>
        <v>34</v>
      </c>
      <c r="B38" s="952" t="s">
        <v>389</v>
      </c>
      <c r="C38" s="952" t="s">
        <v>919</v>
      </c>
      <c r="D38" s="961">
        <v>92517000</v>
      </c>
    </row>
    <row r="39" spans="1:4" s="955" customFormat="1" ht="14.45" customHeight="1">
      <c r="A39" s="951">
        <f t="shared" si="0"/>
        <v>35</v>
      </c>
      <c r="B39" s="952" t="s">
        <v>390</v>
      </c>
      <c r="C39" s="952" t="s">
        <v>919</v>
      </c>
      <c r="D39" s="961">
        <v>65325000</v>
      </c>
    </row>
    <row r="40" spans="1:4" s="955" customFormat="1" ht="14.45" customHeight="1">
      <c r="A40" s="951">
        <f t="shared" si="0"/>
        <v>36</v>
      </c>
      <c r="B40" s="952" t="s">
        <v>3333</v>
      </c>
      <c r="C40" s="952" t="s">
        <v>919</v>
      </c>
      <c r="D40" s="961">
        <v>79945000</v>
      </c>
    </row>
    <row r="41" spans="1:4" s="955" customFormat="1" ht="14.45" customHeight="1">
      <c r="A41" s="951">
        <f t="shared" si="0"/>
        <v>37</v>
      </c>
      <c r="B41" s="952" t="s">
        <v>386</v>
      </c>
      <c r="C41" s="952" t="s">
        <v>919</v>
      </c>
      <c r="D41" s="961">
        <v>130731000</v>
      </c>
    </row>
    <row r="42" spans="1:4" s="954" customFormat="1" ht="14.45" customHeight="1">
      <c r="A42" s="951">
        <f t="shared" si="0"/>
        <v>38</v>
      </c>
      <c r="B42" s="952" t="s">
        <v>383</v>
      </c>
      <c r="C42" s="952" t="s">
        <v>919</v>
      </c>
      <c r="D42" s="961">
        <v>45411000</v>
      </c>
    </row>
    <row r="43" spans="1:4" s="954" customFormat="1" ht="14.45" customHeight="1">
      <c r="A43" s="951">
        <f t="shared" si="0"/>
        <v>39</v>
      </c>
      <c r="B43" s="952" t="s">
        <v>384</v>
      </c>
      <c r="C43" s="952" t="s">
        <v>919</v>
      </c>
      <c r="D43" s="961">
        <v>66874750</v>
      </c>
    </row>
    <row r="44" spans="1:4" s="954" customFormat="1" ht="14.45" customHeight="1">
      <c r="A44" s="951">
        <f t="shared" si="0"/>
        <v>40</v>
      </c>
      <c r="B44" s="952" t="s">
        <v>385</v>
      </c>
      <c r="C44" s="952" t="s">
        <v>919</v>
      </c>
      <c r="D44" s="961">
        <v>190404500</v>
      </c>
    </row>
    <row r="45" spans="1:4" s="954" customFormat="1" ht="14.45" customHeight="1">
      <c r="A45" s="951">
        <f t="shared" si="0"/>
        <v>41</v>
      </c>
      <c r="B45" s="952" t="s">
        <v>398</v>
      </c>
      <c r="C45" s="952" t="s">
        <v>920</v>
      </c>
      <c r="D45" s="961">
        <v>44000000</v>
      </c>
    </row>
    <row r="46" spans="1:4" s="954" customFormat="1" ht="14.45" customHeight="1">
      <c r="A46" s="951">
        <f t="shared" si="0"/>
        <v>42</v>
      </c>
      <c r="B46" s="952" t="s">
        <v>396</v>
      </c>
      <c r="C46" s="952" t="s">
        <v>920</v>
      </c>
      <c r="D46" s="961">
        <v>24100000</v>
      </c>
    </row>
    <row r="47" spans="1:4" s="954" customFormat="1" ht="14.45" customHeight="1">
      <c r="A47" s="951">
        <f>A46+1</f>
        <v>43</v>
      </c>
      <c r="B47" s="952" t="s">
        <v>400</v>
      </c>
      <c r="C47" s="952" t="s">
        <v>920</v>
      </c>
      <c r="D47" s="961">
        <v>25534250</v>
      </c>
    </row>
    <row r="48" spans="1:4" s="954" customFormat="1" ht="14.45" customHeight="1">
      <c r="A48" s="951">
        <f t="shared" ref="A48:A94" si="1">A47+1</f>
        <v>44</v>
      </c>
      <c r="B48" s="952" t="s">
        <v>399</v>
      </c>
      <c r="C48" s="952" t="s">
        <v>920</v>
      </c>
      <c r="D48" s="961">
        <v>20100000</v>
      </c>
    </row>
    <row r="49" spans="1:4" s="954" customFormat="1" ht="14.45" customHeight="1">
      <c r="A49" s="951">
        <f t="shared" si="1"/>
        <v>45</v>
      </c>
      <c r="B49" s="952" t="s">
        <v>394</v>
      </c>
      <c r="C49" s="952" t="s">
        <v>920</v>
      </c>
      <c r="D49" s="961">
        <v>22000000</v>
      </c>
    </row>
    <row r="50" spans="1:4" s="954" customFormat="1" ht="14.45" customHeight="1">
      <c r="A50" s="951">
        <f t="shared" si="1"/>
        <v>46</v>
      </c>
      <c r="B50" s="952" t="s">
        <v>395</v>
      </c>
      <c r="C50" s="952" t="s">
        <v>920</v>
      </c>
      <c r="D50" s="961">
        <v>21800000</v>
      </c>
    </row>
    <row r="51" spans="1:4" s="954" customFormat="1" ht="14.45" customHeight="1">
      <c r="A51" s="951">
        <f t="shared" si="1"/>
        <v>47</v>
      </c>
      <c r="B51" s="952" t="s">
        <v>393</v>
      </c>
      <c r="C51" s="952" t="s">
        <v>920</v>
      </c>
      <c r="D51" s="961">
        <v>88075000</v>
      </c>
    </row>
    <row r="52" spans="1:4" s="954" customFormat="1" ht="14.45" customHeight="1">
      <c r="A52" s="951">
        <f t="shared" si="1"/>
        <v>48</v>
      </c>
      <c r="B52" s="952" t="s">
        <v>392</v>
      </c>
      <c r="C52" s="952" t="s">
        <v>920</v>
      </c>
      <c r="D52" s="961">
        <v>54470000</v>
      </c>
    </row>
    <row r="53" spans="1:4" s="954" customFormat="1" ht="14.45" customHeight="1">
      <c r="A53" s="951">
        <f t="shared" si="1"/>
        <v>49</v>
      </c>
      <c r="B53" s="952" t="s">
        <v>397</v>
      </c>
      <c r="C53" s="952" t="s">
        <v>920</v>
      </c>
      <c r="D53" s="961">
        <v>3911000</v>
      </c>
    </row>
    <row r="54" spans="1:4" s="955" customFormat="1" ht="14.45" customHeight="1">
      <c r="A54" s="951">
        <f t="shared" si="1"/>
        <v>50</v>
      </c>
      <c r="B54" s="952" t="s">
        <v>406</v>
      </c>
      <c r="C54" s="952" t="s">
        <v>921</v>
      </c>
      <c r="D54" s="961">
        <v>15100000</v>
      </c>
    </row>
    <row r="55" spans="1:4" s="955" customFormat="1" ht="14.45" customHeight="1">
      <c r="A55" s="951">
        <f t="shared" si="1"/>
        <v>51</v>
      </c>
      <c r="B55" s="952" t="s">
        <v>403</v>
      </c>
      <c r="C55" s="952" t="s">
        <v>921</v>
      </c>
      <c r="D55" s="961">
        <v>45000000</v>
      </c>
    </row>
    <row r="56" spans="1:4" s="955" customFormat="1" ht="14.45" customHeight="1">
      <c r="A56" s="951">
        <f t="shared" si="1"/>
        <v>52</v>
      </c>
      <c r="B56" s="952" t="s">
        <v>404</v>
      </c>
      <c r="C56" s="952" t="s">
        <v>921</v>
      </c>
      <c r="D56" s="961">
        <v>0</v>
      </c>
    </row>
    <row r="57" spans="1:4" s="955" customFormat="1" ht="14.45" customHeight="1">
      <c r="A57" s="951">
        <f t="shared" si="1"/>
        <v>53</v>
      </c>
      <c r="B57" s="952" t="s">
        <v>402</v>
      </c>
      <c r="C57" s="952" t="s">
        <v>921</v>
      </c>
      <c r="D57" s="961">
        <v>17750000</v>
      </c>
    </row>
    <row r="58" spans="1:4" s="955" customFormat="1" ht="14.45" customHeight="1">
      <c r="A58" s="951">
        <f t="shared" si="1"/>
        <v>54</v>
      </c>
      <c r="B58" s="952" t="s">
        <v>401</v>
      </c>
      <c r="C58" s="952" t="s">
        <v>921</v>
      </c>
      <c r="D58" s="961">
        <v>16050000</v>
      </c>
    </row>
    <row r="59" spans="1:4" s="955" customFormat="1" ht="14.45" customHeight="1">
      <c r="A59" s="951">
        <f t="shared" si="1"/>
        <v>55</v>
      </c>
      <c r="B59" s="952" t="s">
        <v>405</v>
      </c>
      <c r="C59" s="952" t="s">
        <v>921</v>
      </c>
      <c r="D59" s="961">
        <v>44600000</v>
      </c>
    </row>
    <row r="60" spans="1:4" s="955" customFormat="1" ht="14.45" customHeight="1">
      <c r="A60" s="951">
        <f t="shared" si="1"/>
        <v>56</v>
      </c>
      <c r="B60" s="952" t="s">
        <v>409</v>
      </c>
      <c r="C60" s="952" t="s">
        <v>922</v>
      </c>
      <c r="D60" s="961">
        <v>120008000</v>
      </c>
    </row>
    <row r="61" spans="1:4" s="955" customFormat="1" ht="14.45" customHeight="1">
      <c r="A61" s="951">
        <f t="shared" si="1"/>
        <v>57</v>
      </c>
      <c r="B61" s="952" t="s">
        <v>411</v>
      </c>
      <c r="C61" s="952" t="s">
        <v>922</v>
      </c>
      <c r="D61" s="961">
        <v>64955550</v>
      </c>
    </row>
    <row r="62" spans="1:4" s="955" customFormat="1" ht="14.45" customHeight="1">
      <c r="A62" s="951">
        <f t="shared" si="1"/>
        <v>58</v>
      </c>
      <c r="B62" s="952" t="s">
        <v>408</v>
      </c>
      <c r="C62" s="952" t="s">
        <v>922</v>
      </c>
      <c r="D62" s="961">
        <v>127813000</v>
      </c>
    </row>
    <row r="63" spans="1:4" s="955" customFormat="1" ht="14.45" customHeight="1">
      <c r="A63" s="951">
        <f t="shared" si="1"/>
        <v>59</v>
      </c>
      <c r="B63" s="952" t="s">
        <v>412</v>
      </c>
      <c r="C63" s="952" t="s">
        <v>922</v>
      </c>
      <c r="D63" s="961">
        <v>157580000</v>
      </c>
    </row>
    <row r="64" spans="1:4" s="955" customFormat="1" ht="14.45" customHeight="1">
      <c r="A64" s="951">
        <f t="shared" si="1"/>
        <v>60</v>
      </c>
      <c r="B64" s="952" t="s">
        <v>410</v>
      </c>
      <c r="C64" s="952" t="s">
        <v>922</v>
      </c>
      <c r="D64" s="961">
        <v>93794000</v>
      </c>
    </row>
    <row r="65" spans="1:4" s="955" customFormat="1" ht="14.45" customHeight="1">
      <c r="A65" s="951">
        <f t="shared" si="1"/>
        <v>61</v>
      </c>
      <c r="B65" s="952" t="s">
        <v>413</v>
      </c>
      <c r="C65" s="952" t="s">
        <v>922</v>
      </c>
      <c r="D65" s="961">
        <v>45398000</v>
      </c>
    </row>
    <row r="66" spans="1:4" s="955" customFormat="1" ht="14.45" customHeight="1">
      <c r="A66" s="951">
        <f t="shared" si="1"/>
        <v>62</v>
      </c>
      <c r="B66" s="952" t="s">
        <v>439</v>
      </c>
      <c r="C66" s="952" t="s">
        <v>925</v>
      </c>
      <c r="D66" s="961">
        <v>91371711</v>
      </c>
    </row>
    <row r="67" spans="1:4" s="955" customFormat="1" ht="14.45" customHeight="1">
      <c r="A67" s="951">
        <f t="shared" si="1"/>
        <v>63</v>
      </c>
      <c r="B67" s="952" t="s">
        <v>441</v>
      </c>
      <c r="C67" s="952" t="s">
        <v>925</v>
      </c>
      <c r="D67" s="961">
        <v>98122800</v>
      </c>
    </row>
    <row r="68" spans="1:4" s="955" customFormat="1" ht="14.45" customHeight="1">
      <c r="A68" s="951">
        <f t="shared" si="1"/>
        <v>64</v>
      </c>
      <c r="B68" s="952" t="s">
        <v>440</v>
      </c>
      <c r="C68" s="952" t="s">
        <v>925</v>
      </c>
      <c r="D68" s="961">
        <v>23425000</v>
      </c>
    </row>
    <row r="69" spans="1:4" s="955" customFormat="1" ht="14.45" customHeight="1">
      <c r="A69" s="951">
        <f t="shared" si="1"/>
        <v>65</v>
      </c>
      <c r="B69" s="952" t="s">
        <v>437</v>
      </c>
      <c r="C69" s="952" t="s">
        <v>925</v>
      </c>
      <c r="D69" s="961">
        <v>140856914</v>
      </c>
    </row>
    <row r="70" spans="1:4" s="955" customFormat="1" ht="14.45" customHeight="1">
      <c r="A70" s="951">
        <f t="shared" si="1"/>
        <v>66</v>
      </c>
      <c r="B70" s="952" t="s">
        <v>436</v>
      </c>
      <c r="C70" s="952" t="s">
        <v>925</v>
      </c>
      <c r="D70" s="961">
        <v>16276000</v>
      </c>
    </row>
    <row r="71" spans="1:4" s="955" customFormat="1" ht="14.45" customHeight="1">
      <c r="A71" s="951">
        <f t="shared" si="1"/>
        <v>67</v>
      </c>
      <c r="B71" s="952" t="s">
        <v>3323</v>
      </c>
      <c r="C71" s="952" t="s">
        <v>925</v>
      </c>
      <c r="D71" s="961">
        <v>88300000</v>
      </c>
    </row>
    <row r="72" spans="1:4" s="955" customFormat="1" ht="14.45" customHeight="1">
      <c r="A72" s="951">
        <f t="shared" si="1"/>
        <v>68</v>
      </c>
      <c r="B72" s="952" t="s">
        <v>438</v>
      </c>
      <c r="C72" s="952" t="s">
        <v>925</v>
      </c>
      <c r="D72" s="961">
        <v>89820000</v>
      </c>
    </row>
    <row r="73" spans="1:4" s="955" customFormat="1" ht="14.45" customHeight="1">
      <c r="A73" s="951">
        <f t="shared" si="1"/>
        <v>69</v>
      </c>
      <c r="B73" s="952" t="s">
        <v>423</v>
      </c>
      <c r="C73" s="952" t="s">
        <v>923</v>
      </c>
      <c r="D73" s="961">
        <v>124165000</v>
      </c>
    </row>
    <row r="74" spans="1:4" s="955" customFormat="1" ht="14.45" customHeight="1">
      <c r="A74" s="951">
        <f t="shared" si="1"/>
        <v>70</v>
      </c>
      <c r="B74" s="952" t="s">
        <v>415</v>
      </c>
      <c r="C74" s="952" t="s">
        <v>923</v>
      </c>
      <c r="D74" s="961">
        <v>77050000</v>
      </c>
    </row>
    <row r="75" spans="1:4" s="955" customFormat="1" ht="14.45" customHeight="1">
      <c r="A75" s="951">
        <f t="shared" si="1"/>
        <v>71</v>
      </c>
      <c r="B75" s="952" t="s">
        <v>416</v>
      </c>
      <c r="C75" s="952" t="s">
        <v>923</v>
      </c>
      <c r="D75" s="961">
        <v>108190000</v>
      </c>
    </row>
    <row r="76" spans="1:4" s="955" customFormat="1" ht="14.45" customHeight="1">
      <c r="A76" s="951">
        <f t="shared" si="1"/>
        <v>72</v>
      </c>
      <c r="B76" s="952" t="s">
        <v>419</v>
      </c>
      <c r="C76" s="952" t="s">
        <v>923</v>
      </c>
      <c r="D76" s="961">
        <v>43170000</v>
      </c>
    </row>
    <row r="77" spans="1:4" s="955" customFormat="1" ht="14.45" customHeight="1">
      <c r="A77" s="951">
        <f t="shared" si="1"/>
        <v>73</v>
      </c>
      <c r="B77" s="952" t="s">
        <v>420</v>
      </c>
      <c r="C77" s="952" t="s">
        <v>923</v>
      </c>
      <c r="D77" s="961">
        <v>77706000</v>
      </c>
    </row>
    <row r="78" spans="1:4" s="955" customFormat="1" ht="14.45" customHeight="1">
      <c r="A78" s="951">
        <f t="shared" si="1"/>
        <v>74</v>
      </c>
      <c r="B78" s="952" t="s">
        <v>421</v>
      </c>
      <c r="C78" s="952" t="s">
        <v>923</v>
      </c>
      <c r="D78" s="961">
        <v>69602000</v>
      </c>
    </row>
    <row r="79" spans="1:4" s="955" customFormat="1" ht="14.45" customHeight="1">
      <c r="A79" s="951">
        <f t="shared" si="1"/>
        <v>75</v>
      </c>
      <c r="B79" s="952" t="s">
        <v>422</v>
      </c>
      <c r="C79" s="952" t="s">
        <v>923</v>
      </c>
      <c r="D79" s="961">
        <v>45259941</v>
      </c>
    </row>
    <row r="80" spans="1:4" s="955" customFormat="1" ht="14.45" customHeight="1">
      <c r="A80" s="951">
        <f t="shared" si="1"/>
        <v>76</v>
      </c>
      <c r="B80" s="952" t="s">
        <v>3334</v>
      </c>
      <c r="C80" s="952" t="s">
        <v>923</v>
      </c>
      <c r="D80" s="961">
        <v>22875000</v>
      </c>
    </row>
    <row r="81" spans="1:4" s="955" customFormat="1" ht="14.45" customHeight="1">
      <c r="A81" s="951">
        <f t="shared" si="1"/>
        <v>77</v>
      </c>
      <c r="B81" s="952" t="s">
        <v>418</v>
      </c>
      <c r="C81" s="952" t="s">
        <v>923</v>
      </c>
      <c r="D81" s="961">
        <v>89741835</v>
      </c>
    </row>
    <row r="82" spans="1:4" s="955" customFormat="1" ht="14.45" customHeight="1">
      <c r="A82" s="951">
        <f t="shared" si="1"/>
        <v>78</v>
      </c>
      <c r="B82" s="952" t="s">
        <v>427</v>
      </c>
      <c r="C82" s="952" t="s">
        <v>924</v>
      </c>
      <c r="D82" s="961">
        <v>74405000</v>
      </c>
    </row>
    <row r="83" spans="1:4" s="955" customFormat="1" ht="14.45" customHeight="1">
      <c r="A83" s="951">
        <f t="shared" si="1"/>
        <v>79</v>
      </c>
      <c r="B83" s="952" t="s">
        <v>431</v>
      </c>
      <c r="C83" s="952" t="s">
        <v>924</v>
      </c>
      <c r="D83" s="961">
        <v>71908800</v>
      </c>
    </row>
    <row r="84" spans="1:4" s="955" customFormat="1" ht="14.45" customHeight="1">
      <c r="A84" s="951">
        <f t="shared" si="1"/>
        <v>80</v>
      </c>
      <c r="B84" s="952" t="s">
        <v>430</v>
      </c>
      <c r="C84" s="952" t="s">
        <v>924</v>
      </c>
      <c r="D84" s="961">
        <v>78506264</v>
      </c>
    </row>
    <row r="85" spans="1:4" s="955" customFormat="1" ht="14.45" customHeight="1">
      <c r="A85" s="951">
        <f t="shared" si="1"/>
        <v>81</v>
      </c>
      <c r="B85" s="952" t="s">
        <v>429</v>
      </c>
      <c r="C85" s="952" t="s">
        <v>924</v>
      </c>
      <c r="D85" s="961">
        <v>124319000</v>
      </c>
    </row>
    <row r="86" spans="1:4" s="955" customFormat="1" ht="14.45" customHeight="1">
      <c r="A86" s="951">
        <f t="shared" si="1"/>
        <v>82</v>
      </c>
      <c r="B86" s="952" t="s">
        <v>425</v>
      </c>
      <c r="C86" s="952" t="s">
        <v>924</v>
      </c>
      <c r="D86" s="961">
        <v>72818000</v>
      </c>
    </row>
    <row r="87" spans="1:4" s="955" customFormat="1" ht="14.45" customHeight="1">
      <c r="A87" s="951">
        <f t="shared" si="1"/>
        <v>83</v>
      </c>
      <c r="B87" s="952" t="s">
        <v>432</v>
      </c>
      <c r="C87" s="952" t="s">
        <v>924</v>
      </c>
      <c r="D87" s="961">
        <v>59844000</v>
      </c>
    </row>
    <row r="88" spans="1:4" s="955" customFormat="1" ht="14.45" customHeight="1">
      <c r="A88" s="951">
        <f t="shared" si="1"/>
        <v>84</v>
      </c>
      <c r="B88" s="952" t="s">
        <v>435</v>
      </c>
      <c r="C88" s="952" t="s">
        <v>924</v>
      </c>
      <c r="D88" s="961">
        <v>39050000</v>
      </c>
    </row>
    <row r="89" spans="1:4" s="955" customFormat="1" ht="14.45" customHeight="1">
      <c r="A89" s="951">
        <f t="shared" si="1"/>
        <v>85</v>
      </c>
      <c r="B89" s="952" t="s">
        <v>433</v>
      </c>
      <c r="C89" s="952" t="s">
        <v>924</v>
      </c>
      <c r="D89" s="961">
        <v>66160000</v>
      </c>
    </row>
    <row r="90" spans="1:4" s="955" customFormat="1" ht="14.45" customHeight="1">
      <c r="A90" s="951">
        <f t="shared" si="1"/>
        <v>86</v>
      </c>
      <c r="B90" s="952" t="s">
        <v>426</v>
      </c>
      <c r="C90" s="952" t="s">
        <v>924</v>
      </c>
      <c r="D90" s="961">
        <v>71245225</v>
      </c>
    </row>
    <row r="91" spans="1:4" s="955" customFormat="1" ht="14.45" customHeight="1">
      <c r="A91" s="951">
        <f t="shared" si="1"/>
        <v>87</v>
      </c>
      <c r="B91" s="952" t="s">
        <v>434</v>
      </c>
      <c r="C91" s="952" t="s">
        <v>924</v>
      </c>
      <c r="D91" s="961">
        <v>102479000</v>
      </c>
    </row>
    <row r="92" spans="1:4" s="955" customFormat="1" ht="14.45" customHeight="1">
      <c r="A92" s="951">
        <f t="shared" si="1"/>
        <v>88</v>
      </c>
      <c r="B92" s="952" t="s">
        <v>424</v>
      </c>
      <c r="C92" s="952" t="s">
        <v>924</v>
      </c>
      <c r="D92" s="961">
        <v>105214350</v>
      </c>
    </row>
    <row r="93" spans="1:4" s="955" customFormat="1" ht="14.45" customHeight="1">
      <c r="A93" s="951">
        <f t="shared" si="1"/>
        <v>89</v>
      </c>
      <c r="B93" s="952" t="s">
        <v>428</v>
      </c>
      <c r="C93" s="952" t="s">
        <v>924</v>
      </c>
      <c r="D93" s="961">
        <v>0</v>
      </c>
    </row>
    <row r="94" spans="1:4" s="954" customFormat="1" ht="14.45" customHeight="1">
      <c r="A94" s="951">
        <f t="shared" si="1"/>
        <v>90</v>
      </c>
      <c r="B94" s="952" t="s">
        <v>450</v>
      </c>
      <c r="C94" s="952" t="s">
        <v>926</v>
      </c>
      <c r="D94" s="961">
        <v>22725000</v>
      </c>
    </row>
    <row r="95" spans="1:4" s="954" customFormat="1" ht="14.45" customHeight="1">
      <c r="A95" s="951">
        <f>A94+1</f>
        <v>91</v>
      </c>
      <c r="B95" s="952" t="s">
        <v>445</v>
      </c>
      <c r="C95" s="952" t="s">
        <v>926</v>
      </c>
      <c r="D95" s="961">
        <v>25350000</v>
      </c>
    </row>
    <row r="96" spans="1:4" s="954" customFormat="1" ht="14.45" customHeight="1">
      <c r="A96" s="951">
        <f t="shared" ref="A96:A142" si="2">A95+1</f>
        <v>92</v>
      </c>
      <c r="B96" s="952" t="s">
        <v>447</v>
      </c>
      <c r="C96" s="952" t="s">
        <v>926</v>
      </c>
      <c r="D96" s="961">
        <v>20000000</v>
      </c>
    </row>
    <row r="97" spans="1:4" s="954" customFormat="1" ht="14.45" customHeight="1">
      <c r="A97" s="951">
        <f t="shared" si="2"/>
        <v>93</v>
      </c>
      <c r="B97" s="952" t="s">
        <v>449</v>
      </c>
      <c r="C97" s="952" t="s">
        <v>926</v>
      </c>
      <c r="D97" s="961">
        <v>44729000</v>
      </c>
    </row>
    <row r="98" spans="1:4" s="954" customFormat="1" ht="14.45" customHeight="1">
      <c r="A98" s="951">
        <f t="shared" si="2"/>
        <v>94</v>
      </c>
      <c r="B98" s="952" t="s">
        <v>444</v>
      </c>
      <c r="C98" s="952" t="s">
        <v>926</v>
      </c>
      <c r="D98" s="961">
        <v>37800000</v>
      </c>
    </row>
    <row r="99" spans="1:4" s="954" customFormat="1" ht="14.45" customHeight="1">
      <c r="A99" s="951">
        <f t="shared" si="2"/>
        <v>95</v>
      </c>
      <c r="B99" s="952" t="s">
        <v>446</v>
      </c>
      <c r="C99" s="952" t="s">
        <v>926</v>
      </c>
      <c r="D99" s="961">
        <v>18468750</v>
      </c>
    </row>
    <row r="100" spans="1:4" s="954" customFormat="1" ht="14.45" customHeight="1">
      <c r="A100" s="951">
        <f t="shared" si="2"/>
        <v>96</v>
      </c>
      <c r="B100" s="952" t="s">
        <v>448</v>
      </c>
      <c r="C100" s="952" t="s">
        <v>926</v>
      </c>
      <c r="D100" s="961">
        <v>17001000</v>
      </c>
    </row>
    <row r="101" spans="1:4" s="954" customFormat="1" ht="14.45" customHeight="1">
      <c r="A101" s="951">
        <f t="shared" si="2"/>
        <v>97</v>
      </c>
      <c r="B101" s="952" t="s">
        <v>3335</v>
      </c>
      <c r="C101" s="952" t="s">
        <v>926</v>
      </c>
      <c r="D101" s="961">
        <v>38336000</v>
      </c>
    </row>
    <row r="102" spans="1:4" s="954" customFormat="1" ht="14.45" customHeight="1">
      <c r="A102" s="951">
        <f t="shared" si="2"/>
        <v>98</v>
      </c>
      <c r="B102" s="952" t="s">
        <v>443</v>
      </c>
      <c r="C102" s="952" t="s">
        <v>926</v>
      </c>
      <c r="D102" s="961">
        <v>23819000</v>
      </c>
    </row>
    <row r="103" spans="1:4" s="954" customFormat="1" ht="14.45" customHeight="1">
      <c r="A103" s="951">
        <f t="shared" si="2"/>
        <v>99</v>
      </c>
      <c r="B103" s="952" t="s">
        <v>452</v>
      </c>
      <c r="C103" s="952" t="s">
        <v>926</v>
      </c>
      <c r="D103" s="961">
        <v>38000000</v>
      </c>
    </row>
    <row r="104" spans="1:4" s="954" customFormat="1" ht="14.45" customHeight="1">
      <c r="A104" s="951">
        <f t="shared" si="2"/>
        <v>100</v>
      </c>
      <c r="B104" s="952" t="s">
        <v>365</v>
      </c>
      <c r="C104" s="952" t="s">
        <v>918</v>
      </c>
      <c r="D104" s="961">
        <v>26436000</v>
      </c>
    </row>
    <row r="105" spans="1:4" s="954" customFormat="1" ht="14.45" customHeight="1">
      <c r="A105" s="951">
        <f t="shared" si="2"/>
        <v>101</v>
      </c>
      <c r="B105" s="952" t="s">
        <v>373</v>
      </c>
      <c r="C105" s="952" t="s">
        <v>918</v>
      </c>
      <c r="D105" s="961">
        <v>115184000</v>
      </c>
    </row>
    <row r="106" spans="1:4" s="954" customFormat="1" ht="14.45" customHeight="1">
      <c r="A106" s="951">
        <f t="shared" si="2"/>
        <v>102</v>
      </c>
      <c r="B106" s="952" t="s">
        <v>366</v>
      </c>
      <c r="C106" s="952" t="s">
        <v>918</v>
      </c>
      <c r="D106" s="961">
        <v>21579000</v>
      </c>
    </row>
    <row r="107" spans="1:4" s="954" customFormat="1" ht="14.45" customHeight="1">
      <c r="A107" s="951">
        <f t="shared" si="2"/>
        <v>103</v>
      </c>
      <c r="B107" s="952" t="s">
        <v>379</v>
      </c>
      <c r="C107" s="952" t="s">
        <v>918</v>
      </c>
      <c r="D107" s="961">
        <v>20628000</v>
      </c>
    </row>
    <row r="108" spans="1:4" s="954" customFormat="1" ht="14.45" customHeight="1">
      <c r="A108" s="951">
        <f t="shared" si="2"/>
        <v>104</v>
      </c>
      <c r="B108" s="952" t="s">
        <v>371</v>
      </c>
      <c r="C108" s="952" t="s">
        <v>918</v>
      </c>
      <c r="D108" s="961">
        <v>158765000</v>
      </c>
    </row>
    <row r="109" spans="1:4" s="954" customFormat="1" ht="14.45" customHeight="1">
      <c r="A109" s="951">
        <f t="shared" si="2"/>
        <v>105</v>
      </c>
      <c r="B109" s="952" t="s">
        <v>3336</v>
      </c>
      <c r="C109" s="952" t="s">
        <v>918</v>
      </c>
      <c r="D109" s="961">
        <v>60861000</v>
      </c>
    </row>
    <row r="110" spans="1:4" s="954" customFormat="1" ht="14.45" customHeight="1">
      <c r="A110" s="951">
        <f t="shared" si="2"/>
        <v>106</v>
      </c>
      <c r="B110" s="952" t="s">
        <v>363</v>
      </c>
      <c r="C110" s="952" t="s">
        <v>918</v>
      </c>
      <c r="D110" s="961">
        <v>16786500</v>
      </c>
    </row>
    <row r="111" spans="1:4" s="954" customFormat="1" ht="14.45" customHeight="1">
      <c r="A111" s="951">
        <f t="shared" si="2"/>
        <v>107</v>
      </c>
      <c r="B111" s="952" t="s">
        <v>364</v>
      </c>
      <c r="C111" s="952" t="s">
        <v>918</v>
      </c>
      <c r="D111" s="961">
        <v>50810000</v>
      </c>
    </row>
    <row r="112" spans="1:4" s="954" customFormat="1" ht="14.45" customHeight="1">
      <c r="A112" s="951">
        <f t="shared" si="2"/>
        <v>108</v>
      </c>
      <c r="B112" s="952" t="s">
        <v>372</v>
      </c>
      <c r="C112" s="952" t="s">
        <v>918</v>
      </c>
      <c r="D112" s="961">
        <v>9810000</v>
      </c>
    </row>
    <row r="113" spans="1:4" s="954" customFormat="1" ht="14.45" customHeight="1">
      <c r="A113" s="951">
        <f t="shared" si="2"/>
        <v>109</v>
      </c>
      <c r="B113" s="952" t="s">
        <v>369</v>
      </c>
      <c r="C113" s="952" t="s">
        <v>918</v>
      </c>
      <c r="D113" s="961">
        <v>107633000</v>
      </c>
    </row>
    <row r="114" spans="1:4" s="954" customFormat="1" ht="14.45" customHeight="1">
      <c r="A114" s="951">
        <f t="shared" si="2"/>
        <v>110</v>
      </c>
      <c r="B114" s="952" t="s">
        <v>3325</v>
      </c>
      <c r="C114" s="952" t="s">
        <v>918</v>
      </c>
      <c r="D114" s="961">
        <v>34790000</v>
      </c>
    </row>
    <row r="115" spans="1:4" s="954" customFormat="1" ht="14.45" customHeight="1">
      <c r="A115" s="951">
        <f t="shared" si="2"/>
        <v>111</v>
      </c>
      <c r="B115" s="952" t="s">
        <v>370</v>
      </c>
      <c r="C115" s="952" t="s">
        <v>918</v>
      </c>
      <c r="D115" s="961">
        <v>20828333</v>
      </c>
    </row>
    <row r="116" spans="1:4" s="954" customFormat="1" ht="14.45" customHeight="1">
      <c r="A116" s="951">
        <f t="shared" si="2"/>
        <v>112</v>
      </c>
      <c r="B116" s="952" t="s">
        <v>377</v>
      </c>
      <c r="C116" s="952" t="s">
        <v>918</v>
      </c>
      <c r="D116" s="961">
        <v>113400000</v>
      </c>
    </row>
    <row r="117" spans="1:4" s="954" customFormat="1" ht="14.45" customHeight="1">
      <c r="A117" s="951">
        <f t="shared" si="2"/>
        <v>113</v>
      </c>
      <c r="B117" s="952" t="s">
        <v>3337</v>
      </c>
      <c r="C117" s="952" t="s">
        <v>918</v>
      </c>
      <c r="D117" s="961">
        <v>62042000</v>
      </c>
    </row>
    <row r="118" spans="1:4" s="954" customFormat="1" ht="14.45" customHeight="1">
      <c r="A118" s="951">
        <f t="shared" si="2"/>
        <v>114</v>
      </c>
      <c r="B118" s="952" t="s">
        <v>376</v>
      </c>
      <c r="C118" s="952" t="s">
        <v>918</v>
      </c>
      <c r="D118" s="961">
        <v>97481000</v>
      </c>
    </row>
    <row r="119" spans="1:4" s="954" customFormat="1" ht="14.45" customHeight="1">
      <c r="A119" s="951">
        <f t="shared" si="2"/>
        <v>115</v>
      </c>
      <c r="B119" s="952" t="s">
        <v>368</v>
      </c>
      <c r="C119" s="952" t="s">
        <v>918</v>
      </c>
      <c r="D119" s="961">
        <v>56650000</v>
      </c>
    </row>
    <row r="120" spans="1:4" s="954" customFormat="1" ht="14.45" customHeight="1">
      <c r="A120" s="951">
        <f t="shared" si="2"/>
        <v>116</v>
      </c>
      <c r="B120" s="952" t="s">
        <v>378</v>
      </c>
      <c r="C120" s="952" t="s">
        <v>918</v>
      </c>
      <c r="D120" s="961">
        <v>142570000</v>
      </c>
    </row>
    <row r="121" spans="1:4" s="954" customFormat="1" ht="14.45" customHeight="1">
      <c r="A121" s="951">
        <f t="shared" si="2"/>
        <v>117</v>
      </c>
      <c r="B121" s="952" t="s">
        <v>374</v>
      </c>
      <c r="C121" s="952" t="s">
        <v>918</v>
      </c>
      <c r="D121" s="961">
        <v>108273000</v>
      </c>
    </row>
    <row r="122" spans="1:4" s="955" customFormat="1" ht="14.45" customHeight="1">
      <c r="A122" s="951">
        <f t="shared" si="2"/>
        <v>118</v>
      </c>
      <c r="B122" s="952" t="s">
        <v>329</v>
      </c>
      <c r="C122" s="952" t="s">
        <v>329</v>
      </c>
      <c r="D122" s="961">
        <v>74599246</v>
      </c>
    </row>
    <row r="123" spans="1:4" s="955" customFormat="1" ht="14.45" customHeight="1">
      <c r="A123" s="951">
        <f t="shared" si="2"/>
        <v>119</v>
      </c>
      <c r="B123" s="952" t="s">
        <v>328</v>
      </c>
      <c r="C123" s="952" t="s">
        <v>329</v>
      </c>
      <c r="D123" s="961">
        <v>217190941</v>
      </c>
    </row>
    <row r="124" spans="1:4" s="955" customFormat="1" ht="14.45" customHeight="1">
      <c r="A124" s="951">
        <f t="shared" si="2"/>
        <v>120</v>
      </c>
      <c r="B124" s="952" t="s">
        <v>331</v>
      </c>
      <c r="C124" s="952" t="s">
        <v>329</v>
      </c>
      <c r="D124" s="961">
        <v>129593000</v>
      </c>
    </row>
    <row r="125" spans="1:4" s="955" customFormat="1" ht="14.45" customHeight="1">
      <c r="A125" s="951">
        <f t="shared" si="2"/>
        <v>121</v>
      </c>
      <c r="B125" s="952" t="s">
        <v>334</v>
      </c>
      <c r="C125" s="952" t="s">
        <v>329</v>
      </c>
      <c r="D125" s="961">
        <v>103528046</v>
      </c>
    </row>
    <row r="126" spans="1:4" s="955" customFormat="1" ht="14.45" customHeight="1">
      <c r="A126" s="951">
        <f t="shared" si="2"/>
        <v>122</v>
      </c>
      <c r="B126" s="952" t="s">
        <v>326</v>
      </c>
      <c r="C126" s="952" t="s">
        <v>329</v>
      </c>
      <c r="D126" s="961">
        <v>57477000</v>
      </c>
    </row>
    <row r="127" spans="1:4" s="955" customFormat="1" ht="14.45" customHeight="1">
      <c r="A127" s="951">
        <f t="shared" si="2"/>
        <v>123</v>
      </c>
      <c r="B127" s="952" t="s">
        <v>339</v>
      </c>
      <c r="C127" s="952" t="s">
        <v>329</v>
      </c>
      <c r="D127" s="961">
        <v>86771500</v>
      </c>
    </row>
    <row r="128" spans="1:4" s="955" customFormat="1" ht="14.45" customHeight="1">
      <c r="A128" s="951">
        <f t="shared" si="2"/>
        <v>124</v>
      </c>
      <c r="B128" s="952" t="s">
        <v>3326</v>
      </c>
      <c r="C128" s="952" t="s">
        <v>329</v>
      </c>
      <c r="D128" s="961">
        <v>68519800</v>
      </c>
    </row>
    <row r="129" spans="1:4" s="955" customFormat="1" ht="14.45" customHeight="1">
      <c r="A129" s="951">
        <f t="shared" si="2"/>
        <v>125</v>
      </c>
      <c r="B129" s="952" t="s">
        <v>335</v>
      </c>
      <c r="C129" s="952" t="s">
        <v>329</v>
      </c>
      <c r="D129" s="961">
        <v>62220000</v>
      </c>
    </row>
    <row r="130" spans="1:4" s="955" customFormat="1" ht="14.45" customHeight="1">
      <c r="A130" s="951">
        <f t="shared" si="2"/>
        <v>126</v>
      </c>
      <c r="B130" s="952" t="s">
        <v>333</v>
      </c>
      <c r="C130" s="952" t="s">
        <v>329</v>
      </c>
      <c r="D130" s="961">
        <v>74910000</v>
      </c>
    </row>
    <row r="131" spans="1:4" s="955" customFormat="1" ht="14.45" customHeight="1">
      <c r="A131" s="951">
        <f t="shared" si="2"/>
        <v>127</v>
      </c>
      <c r="B131" s="952" t="s">
        <v>330</v>
      </c>
      <c r="C131" s="952" t="s">
        <v>329</v>
      </c>
      <c r="D131" s="961">
        <v>134497500</v>
      </c>
    </row>
    <row r="132" spans="1:4" s="955" customFormat="1" ht="14.45" customHeight="1">
      <c r="A132" s="951">
        <f t="shared" si="2"/>
        <v>128</v>
      </c>
      <c r="B132" s="952" t="s">
        <v>338</v>
      </c>
      <c r="C132" s="952" t="s">
        <v>329</v>
      </c>
      <c r="D132" s="961">
        <v>109458216</v>
      </c>
    </row>
    <row r="133" spans="1:4" s="955" customFormat="1" ht="14.45" customHeight="1">
      <c r="A133" s="951">
        <f t="shared" si="2"/>
        <v>129</v>
      </c>
      <c r="B133" s="952" t="s">
        <v>327</v>
      </c>
      <c r="C133" s="952" t="s">
        <v>329</v>
      </c>
      <c r="D133" s="961">
        <v>108089000</v>
      </c>
    </row>
    <row r="134" spans="1:4" s="955" customFormat="1" ht="14.45" customHeight="1">
      <c r="A134" s="951">
        <f t="shared" si="2"/>
        <v>130</v>
      </c>
      <c r="B134" s="952" t="s">
        <v>332</v>
      </c>
      <c r="C134" s="952" t="s">
        <v>329</v>
      </c>
      <c r="D134" s="961">
        <v>51691000</v>
      </c>
    </row>
    <row r="135" spans="1:4" s="955" customFormat="1" ht="14.45" customHeight="1">
      <c r="A135" s="951">
        <f t="shared" si="2"/>
        <v>131</v>
      </c>
      <c r="B135" s="952" t="s">
        <v>337</v>
      </c>
      <c r="C135" s="952" t="s">
        <v>329</v>
      </c>
      <c r="D135" s="961">
        <v>95942000</v>
      </c>
    </row>
    <row r="136" spans="1:4" s="955" customFormat="1" ht="14.45" customHeight="1">
      <c r="A136" s="951">
        <f t="shared" si="2"/>
        <v>132</v>
      </c>
      <c r="B136" s="952" t="s">
        <v>457</v>
      </c>
      <c r="C136" s="952" t="s">
        <v>927</v>
      </c>
      <c r="D136" s="961">
        <v>76945300</v>
      </c>
    </row>
    <row r="137" spans="1:4" s="955" customFormat="1" ht="14.45" customHeight="1">
      <c r="A137" s="951">
        <f t="shared" si="2"/>
        <v>133</v>
      </c>
      <c r="B137" s="952" t="s">
        <v>456</v>
      </c>
      <c r="C137" s="952" t="s">
        <v>927</v>
      </c>
      <c r="D137" s="961">
        <v>87577978</v>
      </c>
    </row>
    <row r="138" spans="1:4" s="955" customFormat="1" ht="14.45" customHeight="1">
      <c r="A138" s="951">
        <f t="shared" si="2"/>
        <v>134</v>
      </c>
      <c r="B138" s="952" t="s">
        <v>464</v>
      </c>
      <c r="C138" s="952" t="s">
        <v>927</v>
      </c>
      <c r="D138" s="961">
        <v>110542000</v>
      </c>
    </row>
    <row r="139" spans="1:4" s="955" customFormat="1" ht="14.45" customHeight="1">
      <c r="A139" s="951">
        <f t="shared" si="2"/>
        <v>135</v>
      </c>
      <c r="B139" s="952" t="s">
        <v>460</v>
      </c>
      <c r="C139" s="952" t="s">
        <v>927</v>
      </c>
      <c r="D139" s="961">
        <v>17350000</v>
      </c>
    </row>
    <row r="140" spans="1:4" s="955" customFormat="1" ht="14.45" customHeight="1">
      <c r="A140" s="951">
        <f t="shared" si="2"/>
        <v>136</v>
      </c>
      <c r="B140" s="952" t="s">
        <v>462</v>
      </c>
      <c r="C140" s="952" t="s">
        <v>927</v>
      </c>
      <c r="D140" s="961">
        <v>74891000</v>
      </c>
    </row>
    <row r="141" spans="1:4" s="955" customFormat="1" ht="14.45" customHeight="1">
      <c r="A141" s="951">
        <f t="shared" si="2"/>
        <v>137</v>
      </c>
      <c r="B141" s="952" t="s">
        <v>461</v>
      </c>
      <c r="C141" s="952" t="s">
        <v>927</v>
      </c>
      <c r="D141" s="961">
        <v>86006900</v>
      </c>
    </row>
    <row r="142" spans="1:4" s="955" customFormat="1" ht="14.45" customHeight="1">
      <c r="A142" s="951">
        <f t="shared" si="2"/>
        <v>138</v>
      </c>
      <c r="B142" s="952" t="s">
        <v>454</v>
      </c>
      <c r="C142" s="952" t="s">
        <v>927</v>
      </c>
      <c r="D142" s="961">
        <v>102650500</v>
      </c>
    </row>
    <row r="143" spans="1:4" s="955" customFormat="1" ht="14.45" customHeight="1">
      <c r="A143" s="951">
        <f>A142+1</f>
        <v>139</v>
      </c>
      <c r="B143" s="952" t="s">
        <v>453</v>
      </c>
      <c r="C143" s="952" t="s">
        <v>927</v>
      </c>
      <c r="D143" s="961">
        <v>0</v>
      </c>
    </row>
    <row r="144" spans="1:4" s="955" customFormat="1" ht="14.45" customHeight="1">
      <c r="A144" s="951">
        <f t="shared" ref="A144:A190" si="3">A143+1</f>
        <v>140</v>
      </c>
      <c r="B144" s="952" t="s">
        <v>459</v>
      </c>
      <c r="C144" s="952" t="s">
        <v>927</v>
      </c>
      <c r="D144" s="961">
        <v>79385105</v>
      </c>
    </row>
    <row r="145" spans="1:4" s="955" customFormat="1" ht="14.45" customHeight="1">
      <c r="A145" s="951">
        <f t="shared" si="3"/>
        <v>141</v>
      </c>
      <c r="B145" s="952" t="s">
        <v>455</v>
      </c>
      <c r="C145" s="952" t="s">
        <v>927</v>
      </c>
      <c r="D145" s="961">
        <v>54901000</v>
      </c>
    </row>
    <row r="146" spans="1:4" s="955" customFormat="1" ht="14.45" customHeight="1">
      <c r="A146" s="951">
        <f t="shared" si="3"/>
        <v>142</v>
      </c>
      <c r="B146" s="952" t="s">
        <v>463</v>
      </c>
      <c r="C146" s="952" t="s">
        <v>927</v>
      </c>
      <c r="D146" s="961">
        <v>38938000</v>
      </c>
    </row>
    <row r="147" spans="1:4" s="955" customFormat="1" ht="14.45" customHeight="1">
      <c r="A147" s="951">
        <f t="shared" si="3"/>
        <v>143</v>
      </c>
      <c r="B147" s="952" t="s">
        <v>458</v>
      </c>
      <c r="C147" s="952" t="s">
        <v>927</v>
      </c>
      <c r="D147" s="961">
        <v>65095000</v>
      </c>
    </row>
    <row r="148" spans="1:4" s="955" customFormat="1" ht="14.45" customHeight="1">
      <c r="A148" s="951">
        <f t="shared" si="3"/>
        <v>144</v>
      </c>
      <c r="B148" s="952" t="s">
        <v>467</v>
      </c>
      <c r="C148" s="952" t="s">
        <v>928</v>
      </c>
      <c r="D148" s="961">
        <v>14844000</v>
      </c>
    </row>
    <row r="149" spans="1:4" s="955" customFormat="1" ht="14.45" customHeight="1">
      <c r="A149" s="951">
        <f t="shared" si="3"/>
        <v>145</v>
      </c>
      <c r="B149" s="952" t="s">
        <v>473</v>
      </c>
      <c r="C149" s="952" t="s">
        <v>928</v>
      </c>
      <c r="D149" s="961">
        <v>36790000</v>
      </c>
    </row>
    <row r="150" spans="1:4" s="955" customFormat="1" ht="14.45" customHeight="1">
      <c r="A150" s="951">
        <f t="shared" si="3"/>
        <v>146</v>
      </c>
      <c r="B150" s="952" t="s">
        <v>472</v>
      </c>
      <c r="C150" s="952" t="s">
        <v>928</v>
      </c>
      <c r="D150" s="961">
        <v>82573000</v>
      </c>
    </row>
    <row r="151" spans="1:4" s="955" customFormat="1" ht="14.45" customHeight="1">
      <c r="A151" s="951">
        <f t="shared" si="3"/>
        <v>147</v>
      </c>
      <c r="B151" s="952" t="s">
        <v>482</v>
      </c>
      <c r="C151" s="952" t="s">
        <v>928</v>
      </c>
      <c r="D151" s="961">
        <v>83377000</v>
      </c>
    </row>
    <row r="152" spans="1:4" s="955" customFormat="1" ht="14.45" customHeight="1">
      <c r="A152" s="951">
        <f t="shared" si="3"/>
        <v>148</v>
      </c>
      <c r="B152" s="952" t="s">
        <v>481</v>
      </c>
      <c r="C152" s="952" t="s">
        <v>928</v>
      </c>
      <c r="D152" s="961">
        <v>43075000</v>
      </c>
    </row>
    <row r="153" spans="1:4" s="955" customFormat="1" ht="14.45" customHeight="1">
      <c r="A153" s="951">
        <f t="shared" si="3"/>
        <v>149</v>
      </c>
      <c r="B153" s="952" t="s">
        <v>469</v>
      </c>
      <c r="C153" s="952" t="s">
        <v>928</v>
      </c>
      <c r="D153" s="961">
        <v>15061000</v>
      </c>
    </row>
    <row r="154" spans="1:4" s="955" customFormat="1" ht="14.45" customHeight="1">
      <c r="A154" s="951">
        <f t="shared" si="3"/>
        <v>150</v>
      </c>
      <c r="B154" s="952" t="s">
        <v>3327</v>
      </c>
      <c r="C154" s="952" t="s">
        <v>928</v>
      </c>
      <c r="D154" s="961">
        <v>0</v>
      </c>
    </row>
    <row r="155" spans="1:4" s="955" customFormat="1" ht="14.45" customHeight="1">
      <c r="A155" s="951">
        <f t="shared" si="3"/>
        <v>151</v>
      </c>
      <c r="B155" s="952" t="s">
        <v>3338</v>
      </c>
      <c r="C155" s="952" t="s">
        <v>928</v>
      </c>
      <c r="D155" s="961">
        <v>40050000</v>
      </c>
    </row>
    <row r="156" spans="1:4" s="955" customFormat="1" ht="14.45" customHeight="1">
      <c r="A156" s="951">
        <f t="shared" si="3"/>
        <v>152</v>
      </c>
      <c r="B156" s="952" t="s">
        <v>465</v>
      </c>
      <c r="C156" s="952" t="s">
        <v>928</v>
      </c>
      <c r="D156" s="961">
        <v>15017000</v>
      </c>
    </row>
    <row r="157" spans="1:4" s="955" customFormat="1" ht="14.45" customHeight="1">
      <c r="A157" s="951">
        <f t="shared" si="3"/>
        <v>153</v>
      </c>
      <c r="B157" s="952" t="s">
        <v>484</v>
      </c>
      <c r="C157" s="952" t="s">
        <v>928</v>
      </c>
      <c r="D157" s="961">
        <v>35825000</v>
      </c>
    </row>
    <row r="158" spans="1:4" s="955" customFormat="1" ht="14.45" customHeight="1">
      <c r="A158" s="951">
        <f t="shared" si="3"/>
        <v>154</v>
      </c>
      <c r="B158" s="952" t="s">
        <v>474</v>
      </c>
      <c r="C158" s="952" t="s">
        <v>928</v>
      </c>
      <c r="D158" s="961">
        <v>14500000</v>
      </c>
    </row>
    <row r="159" spans="1:4" s="955" customFormat="1" ht="14.45" customHeight="1">
      <c r="A159" s="951">
        <f t="shared" si="3"/>
        <v>155</v>
      </c>
      <c r="B159" s="952" t="s">
        <v>475</v>
      </c>
      <c r="C159" s="952" t="s">
        <v>928</v>
      </c>
      <c r="D159" s="961">
        <v>24950442</v>
      </c>
    </row>
    <row r="160" spans="1:4" s="955" customFormat="1" ht="14.45" customHeight="1">
      <c r="A160" s="951">
        <f t="shared" si="3"/>
        <v>156</v>
      </c>
      <c r="B160" s="952" t="s">
        <v>468</v>
      </c>
      <c r="C160" s="952" t="s">
        <v>928</v>
      </c>
      <c r="D160" s="961">
        <v>21511000</v>
      </c>
    </row>
    <row r="161" spans="1:4" s="955" customFormat="1" ht="14.45" customHeight="1">
      <c r="A161" s="951">
        <f t="shared" si="3"/>
        <v>157</v>
      </c>
      <c r="B161" s="952" t="s">
        <v>480</v>
      </c>
      <c r="C161" s="952" t="s">
        <v>928</v>
      </c>
      <c r="D161" s="961">
        <v>21375000</v>
      </c>
    </row>
    <row r="162" spans="1:4" s="955" customFormat="1" ht="14.45" customHeight="1">
      <c r="A162" s="951">
        <f t="shared" si="3"/>
        <v>158</v>
      </c>
      <c r="B162" s="952" t="s">
        <v>470</v>
      </c>
      <c r="C162" s="952" t="s">
        <v>928</v>
      </c>
      <c r="D162" s="961">
        <v>15800000</v>
      </c>
    </row>
    <row r="163" spans="1:4" s="955" customFormat="1" ht="14.45" customHeight="1">
      <c r="A163" s="951">
        <f t="shared" si="3"/>
        <v>159</v>
      </c>
      <c r="B163" s="952" t="s">
        <v>476</v>
      </c>
      <c r="C163" s="952" t="s">
        <v>928</v>
      </c>
      <c r="D163" s="961">
        <v>17947000</v>
      </c>
    </row>
    <row r="164" spans="1:4" s="955" customFormat="1" ht="14.45" customHeight="1">
      <c r="A164" s="951">
        <f t="shared" si="3"/>
        <v>160</v>
      </c>
      <c r="B164" s="952" t="s">
        <v>479</v>
      </c>
      <c r="C164" s="952" t="s">
        <v>928</v>
      </c>
      <c r="D164" s="961">
        <v>25562600</v>
      </c>
    </row>
    <row r="165" spans="1:4" s="954" customFormat="1" ht="14.45" customHeight="1">
      <c r="A165" s="951">
        <f t="shared" si="3"/>
        <v>161</v>
      </c>
      <c r="B165" s="952" t="s">
        <v>483</v>
      </c>
      <c r="C165" s="952" t="s">
        <v>928</v>
      </c>
      <c r="D165" s="961">
        <v>75660500</v>
      </c>
    </row>
    <row r="166" spans="1:4" s="954" customFormat="1" ht="14.45" customHeight="1">
      <c r="A166" s="951">
        <f t="shared" si="3"/>
        <v>162</v>
      </c>
      <c r="B166" s="952" t="s">
        <v>485</v>
      </c>
      <c r="C166" s="952" t="s">
        <v>928</v>
      </c>
      <c r="D166" s="961">
        <v>75062000</v>
      </c>
    </row>
    <row r="167" spans="1:4" s="954" customFormat="1" ht="14.45" customHeight="1">
      <c r="A167" s="951">
        <f t="shared" si="3"/>
        <v>163</v>
      </c>
      <c r="B167" s="952" t="s">
        <v>466</v>
      </c>
      <c r="C167" s="952" t="s">
        <v>928</v>
      </c>
      <c r="D167" s="961">
        <v>46920000</v>
      </c>
    </row>
    <row r="168" spans="1:4" s="954" customFormat="1" ht="14.45" customHeight="1">
      <c r="A168" s="951">
        <f t="shared" si="3"/>
        <v>164</v>
      </c>
      <c r="B168" s="952" t="s">
        <v>3339</v>
      </c>
      <c r="C168" s="952" t="s">
        <v>928</v>
      </c>
      <c r="D168" s="961">
        <v>113178000</v>
      </c>
    </row>
    <row r="169" spans="1:4" s="954" customFormat="1" ht="14.45" customHeight="1">
      <c r="A169" s="951">
        <f t="shared" si="3"/>
        <v>165</v>
      </c>
      <c r="B169" s="952" t="s">
        <v>486</v>
      </c>
      <c r="C169" s="952" t="s">
        <v>928</v>
      </c>
      <c r="D169" s="961">
        <v>24151000</v>
      </c>
    </row>
    <row r="170" spans="1:4" s="954" customFormat="1" ht="14.45" customHeight="1">
      <c r="A170" s="951">
        <f t="shared" si="3"/>
        <v>166</v>
      </c>
      <c r="B170" s="952" t="s">
        <v>303</v>
      </c>
      <c r="C170" s="952" t="s">
        <v>929</v>
      </c>
      <c r="D170" s="961">
        <v>43684000</v>
      </c>
    </row>
    <row r="171" spans="1:4" s="954" customFormat="1" ht="14.45" customHeight="1">
      <c r="A171" s="951">
        <f t="shared" si="3"/>
        <v>167</v>
      </c>
      <c r="B171" s="952" t="s">
        <v>490</v>
      </c>
      <c r="C171" s="952" t="s">
        <v>929</v>
      </c>
      <c r="D171" s="961">
        <v>23388000</v>
      </c>
    </row>
    <row r="172" spans="1:4" s="954" customFormat="1" ht="14.45" customHeight="1">
      <c r="A172" s="951">
        <f t="shared" si="3"/>
        <v>168</v>
      </c>
      <c r="B172" s="952" t="s">
        <v>495</v>
      </c>
      <c r="C172" s="952" t="s">
        <v>929</v>
      </c>
      <c r="D172" s="961">
        <v>39190000</v>
      </c>
    </row>
    <row r="173" spans="1:4" s="954" customFormat="1" ht="14.45" customHeight="1">
      <c r="A173" s="951">
        <f t="shared" si="3"/>
        <v>169</v>
      </c>
      <c r="B173" s="952" t="s">
        <v>492</v>
      </c>
      <c r="C173" s="952" t="s">
        <v>929</v>
      </c>
      <c r="D173" s="961">
        <v>65571009</v>
      </c>
    </row>
    <row r="174" spans="1:4" s="954" customFormat="1" ht="14.45" customHeight="1">
      <c r="A174" s="951">
        <f t="shared" si="3"/>
        <v>170</v>
      </c>
      <c r="B174" s="952" t="s">
        <v>3328</v>
      </c>
      <c r="C174" s="952" t="s">
        <v>929</v>
      </c>
      <c r="D174" s="961">
        <v>54133000</v>
      </c>
    </row>
    <row r="175" spans="1:4" s="954" customFormat="1" ht="14.45" customHeight="1">
      <c r="A175" s="951">
        <f t="shared" si="3"/>
        <v>171</v>
      </c>
      <c r="B175" s="952" t="s">
        <v>488</v>
      </c>
      <c r="C175" s="952" t="s">
        <v>929</v>
      </c>
      <c r="D175" s="961">
        <v>56560000</v>
      </c>
    </row>
    <row r="176" spans="1:4" s="954" customFormat="1" ht="14.45" customHeight="1">
      <c r="A176" s="951">
        <f t="shared" si="3"/>
        <v>172</v>
      </c>
      <c r="B176" s="952" t="s">
        <v>491</v>
      </c>
      <c r="C176" s="952" t="s">
        <v>929</v>
      </c>
      <c r="D176" s="961">
        <v>63918042</v>
      </c>
    </row>
    <row r="177" spans="1:4" s="954" customFormat="1" ht="14.45" customHeight="1">
      <c r="A177" s="951">
        <f t="shared" si="3"/>
        <v>173</v>
      </c>
      <c r="B177" s="952" t="s">
        <v>493</v>
      </c>
      <c r="C177" s="952" t="s">
        <v>929</v>
      </c>
      <c r="D177" s="961">
        <v>75717982</v>
      </c>
    </row>
    <row r="178" spans="1:4" s="954" customFormat="1" ht="14.45" customHeight="1">
      <c r="A178" s="951">
        <f t="shared" si="3"/>
        <v>174</v>
      </c>
      <c r="B178" s="952" t="s">
        <v>489</v>
      </c>
      <c r="C178" s="952" t="s">
        <v>929</v>
      </c>
      <c r="D178" s="961">
        <v>25899850</v>
      </c>
    </row>
    <row r="179" spans="1:4" s="954" customFormat="1" ht="14.45" customHeight="1">
      <c r="A179" s="951">
        <f t="shared" si="3"/>
        <v>175</v>
      </c>
      <c r="B179" s="952" t="s">
        <v>497</v>
      </c>
      <c r="C179" s="952" t="s">
        <v>929</v>
      </c>
      <c r="D179" s="961">
        <v>32475000</v>
      </c>
    </row>
    <row r="180" spans="1:4" s="954" customFormat="1" ht="14.45" customHeight="1">
      <c r="A180" s="951">
        <f t="shared" si="3"/>
        <v>176</v>
      </c>
      <c r="B180" s="952" t="s">
        <v>494</v>
      </c>
      <c r="C180" s="952" t="s">
        <v>929</v>
      </c>
      <c r="D180" s="961">
        <v>15408000</v>
      </c>
    </row>
    <row r="181" spans="1:4" s="954" customFormat="1" ht="14.45" customHeight="1">
      <c r="A181" s="951">
        <f t="shared" si="3"/>
        <v>177</v>
      </c>
      <c r="B181" s="952" t="s">
        <v>487</v>
      </c>
      <c r="C181" s="952" t="s">
        <v>929</v>
      </c>
      <c r="D181" s="961">
        <v>60060765</v>
      </c>
    </row>
    <row r="182" spans="1:4" s="954" customFormat="1" ht="14.45" customHeight="1">
      <c r="A182" s="951">
        <f t="shared" si="3"/>
        <v>178</v>
      </c>
      <c r="B182" s="952" t="s">
        <v>3314</v>
      </c>
      <c r="C182" s="952" t="s">
        <v>929</v>
      </c>
      <c r="D182" s="961">
        <v>80331522</v>
      </c>
    </row>
    <row r="183" spans="1:4" s="954" customFormat="1" ht="14.45" customHeight="1">
      <c r="A183" s="951">
        <f t="shared" si="3"/>
        <v>179</v>
      </c>
      <c r="B183" s="952" t="s">
        <v>500</v>
      </c>
      <c r="C183" s="952" t="s">
        <v>929</v>
      </c>
      <c r="D183" s="961">
        <v>11800000</v>
      </c>
    </row>
    <row r="184" spans="1:4" s="954" customFormat="1" ht="14.45" customHeight="1">
      <c r="A184" s="951">
        <f t="shared" si="3"/>
        <v>180</v>
      </c>
      <c r="B184" s="952" t="s">
        <v>499</v>
      </c>
      <c r="C184" s="952" t="s">
        <v>929</v>
      </c>
      <c r="D184" s="961">
        <v>41175000</v>
      </c>
    </row>
    <row r="185" spans="1:4" s="954" customFormat="1" ht="14.45" customHeight="1">
      <c r="A185" s="951">
        <f t="shared" si="3"/>
        <v>181</v>
      </c>
      <c r="B185" s="952" t="s">
        <v>352</v>
      </c>
      <c r="C185" s="952" t="s">
        <v>917</v>
      </c>
      <c r="D185" s="961">
        <v>68750000</v>
      </c>
    </row>
    <row r="186" spans="1:4" s="954" customFormat="1" ht="14.45" customHeight="1">
      <c r="A186" s="951">
        <f t="shared" si="3"/>
        <v>182</v>
      </c>
      <c r="B186" s="952" t="s">
        <v>361</v>
      </c>
      <c r="C186" s="952" t="s">
        <v>917</v>
      </c>
      <c r="D186" s="961">
        <v>59890000</v>
      </c>
    </row>
    <row r="187" spans="1:4" s="954" customFormat="1" ht="14.45" customHeight="1">
      <c r="A187" s="951">
        <f t="shared" si="3"/>
        <v>183</v>
      </c>
      <c r="B187" s="952" t="s">
        <v>3312</v>
      </c>
      <c r="C187" s="952" t="s">
        <v>917</v>
      </c>
      <c r="D187" s="961">
        <v>66508000</v>
      </c>
    </row>
    <row r="188" spans="1:4" s="954" customFormat="1" ht="14.45" customHeight="1">
      <c r="A188" s="951">
        <f t="shared" si="3"/>
        <v>184</v>
      </c>
      <c r="B188" s="952" t="s">
        <v>348</v>
      </c>
      <c r="C188" s="952" t="s">
        <v>917</v>
      </c>
      <c r="D188" s="961">
        <v>75500000</v>
      </c>
    </row>
    <row r="189" spans="1:4" s="954" customFormat="1" ht="14.45" customHeight="1">
      <c r="A189" s="951">
        <f t="shared" si="3"/>
        <v>185</v>
      </c>
      <c r="B189" s="952" t="s">
        <v>358</v>
      </c>
      <c r="C189" s="952" t="s">
        <v>917</v>
      </c>
      <c r="D189" s="961">
        <v>88488000</v>
      </c>
    </row>
    <row r="190" spans="1:4" s="954" customFormat="1" ht="14.45" customHeight="1">
      <c r="A190" s="951">
        <f t="shared" si="3"/>
        <v>186</v>
      </c>
      <c r="B190" s="952" t="s">
        <v>346</v>
      </c>
      <c r="C190" s="952" t="s">
        <v>917</v>
      </c>
      <c r="D190" s="961">
        <v>36750000</v>
      </c>
    </row>
    <row r="191" spans="1:4" s="954" customFormat="1" ht="14.45" customHeight="1">
      <c r="A191" s="951">
        <f>A190+1</f>
        <v>187</v>
      </c>
      <c r="B191" s="952" t="s">
        <v>341</v>
      </c>
      <c r="C191" s="952" t="s">
        <v>917</v>
      </c>
      <c r="D191" s="961">
        <v>54500080</v>
      </c>
    </row>
    <row r="192" spans="1:4" s="954" customFormat="1" ht="14.45" customHeight="1">
      <c r="A192" s="951">
        <f t="shared" ref="A192:A206" si="4">A191+1</f>
        <v>188</v>
      </c>
      <c r="B192" s="952" t="s">
        <v>359</v>
      </c>
      <c r="C192" s="952" t="s">
        <v>917</v>
      </c>
      <c r="D192" s="961">
        <v>108431000</v>
      </c>
    </row>
    <row r="193" spans="1:4" s="954" customFormat="1" ht="14.45" customHeight="1">
      <c r="A193" s="951">
        <f t="shared" si="4"/>
        <v>189</v>
      </c>
      <c r="B193" s="952" t="s">
        <v>356</v>
      </c>
      <c r="C193" s="952" t="s">
        <v>917</v>
      </c>
      <c r="D193" s="961">
        <v>91545000</v>
      </c>
    </row>
    <row r="194" spans="1:4" s="954" customFormat="1" ht="14.45" customHeight="1">
      <c r="A194" s="951">
        <f t="shared" si="4"/>
        <v>190</v>
      </c>
      <c r="B194" s="952" t="s">
        <v>3329</v>
      </c>
      <c r="C194" s="952" t="s">
        <v>917</v>
      </c>
      <c r="D194" s="961">
        <v>60649000</v>
      </c>
    </row>
    <row r="195" spans="1:4" s="955" customFormat="1" ht="14.45" customHeight="1">
      <c r="A195" s="951">
        <f t="shared" si="4"/>
        <v>191</v>
      </c>
      <c r="B195" s="952" t="s">
        <v>357</v>
      </c>
      <c r="C195" s="952" t="s">
        <v>917</v>
      </c>
      <c r="D195" s="961">
        <v>44050000</v>
      </c>
    </row>
    <row r="196" spans="1:4" s="955" customFormat="1" ht="14.45" customHeight="1">
      <c r="A196" s="951">
        <f t="shared" si="4"/>
        <v>192</v>
      </c>
      <c r="B196" s="952" t="s">
        <v>353</v>
      </c>
      <c r="C196" s="952" t="s">
        <v>917</v>
      </c>
      <c r="D196" s="961">
        <v>69149913</v>
      </c>
    </row>
    <row r="197" spans="1:4" s="955" customFormat="1" ht="14.45" customHeight="1">
      <c r="A197" s="951">
        <f t="shared" si="4"/>
        <v>193</v>
      </c>
      <c r="B197" s="952" t="s">
        <v>347</v>
      </c>
      <c r="C197" s="952" t="s">
        <v>917</v>
      </c>
      <c r="D197" s="961">
        <v>83765000</v>
      </c>
    </row>
    <row r="198" spans="1:4" s="955" customFormat="1" ht="14.45" customHeight="1">
      <c r="A198" s="951">
        <f t="shared" si="4"/>
        <v>194</v>
      </c>
      <c r="B198" s="952" t="s">
        <v>345</v>
      </c>
      <c r="C198" s="952" t="s">
        <v>917</v>
      </c>
      <c r="D198" s="961">
        <v>53840000</v>
      </c>
    </row>
    <row r="199" spans="1:4" s="955" customFormat="1" ht="14.45" customHeight="1">
      <c r="A199" s="951">
        <f t="shared" si="4"/>
        <v>195</v>
      </c>
      <c r="B199" s="952" t="s">
        <v>344</v>
      </c>
      <c r="C199" s="952" t="s">
        <v>917</v>
      </c>
      <c r="D199" s="961">
        <v>18295000</v>
      </c>
    </row>
    <row r="200" spans="1:4" s="955" customFormat="1" ht="14.45" customHeight="1">
      <c r="A200" s="951">
        <f t="shared" si="4"/>
        <v>196</v>
      </c>
      <c r="B200" s="952" t="s">
        <v>350</v>
      </c>
      <c r="C200" s="952" t="s">
        <v>917</v>
      </c>
      <c r="D200" s="961">
        <v>125965289</v>
      </c>
    </row>
    <row r="201" spans="1:4" s="955" customFormat="1" ht="14.45" customHeight="1">
      <c r="A201" s="951">
        <f t="shared" si="4"/>
        <v>197</v>
      </c>
      <c r="B201" s="952" t="s">
        <v>342</v>
      </c>
      <c r="C201" s="952" t="s">
        <v>917</v>
      </c>
      <c r="D201" s="961">
        <v>160027200</v>
      </c>
    </row>
    <row r="202" spans="1:4" s="955" customFormat="1" ht="14.45" customHeight="1">
      <c r="A202" s="951">
        <f t="shared" si="4"/>
        <v>198</v>
      </c>
      <c r="B202" s="952" t="s">
        <v>360</v>
      </c>
      <c r="C202" s="952" t="s">
        <v>917</v>
      </c>
      <c r="D202" s="961">
        <v>61359935</v>
      </c>
    </row>
    <row r="203" spans="1:4" s="955" customFormat="1" ht="14.45" customHeight="1">
      <c r="A203" s="951">
        <f t="shared" si="4"/>
        <v>199</v>
      </c>
      <c r="B203" s="952" t="s">
        <v>355</v>
      </c>
      <c r="C203" s="952" t="s">
        <v>917</v>
      </c>
      <c r="D203" s="961">
        <v>106655043</v>
      </c>
    </row>
    <row r="204" spans="1:4" s="955" customFormat="1" ht="14.45" customHeight="1">
      <c r="A204" s="951">
        <f t="shared" si="4"/>
        <v>200</v>
      </c>
      <c r="B204" s="952" t="s">
        <v>340</v>
      </c>
      <c r="C204" s="952" t="s">
        <v>917</v>
      </c>
      <c r="D204" s="961">
        <v>73648000</v>
      </c>
    </row>
    <row r="205" spans="1:4" s="955" customFormat="1" ht="14.45" customHeight="1">
      <c r="A205" s="951">
        <f t="shared" si="4"/>
        <v>201</v>
      </c>
      <c r="B205" s="952" t="s">
        <v>3330</v>
      </c>
      <c r="C205" s="952" t="s">
        <v>917</v>
      </c>
      <c r="D205" s="961">
        <v>81230000</v>
      </c>
    </row>
    <row r="206" spans="1:4" s="955" customFormat="1" ht="14.45" customHeight="1">
      <c r="A206" s="951">
        <f t="shared" si="4"/>
        <v>202</v>
      </c>
      <c r="B206" s="952" t="s">
        <v>343</v>
      </c>
      <c r="C206" s="952" t="s">
        <v>917</v>
      </c>
      <c r="D206" s="961">
        <v>136289967</v>
      </c>
    </row>
    <row r="207" spans="1:4" s="955" customFormat="1" ht="17.45" customHeight="1">
      <c r="A207" s="1479" t="s">
        <v>264</v>
      </c>
      <c r="B207" s="1480"/>
      <c r="C207" s="1481"/>
      <c r="D207" s="964">
        <v>13334044688</v>
      </c>
    </row>
    <row r="208" spans="1:4">
      <c r="D208" s="965"/>
    </row>
    <row r="209" spans="1:4">
      <c r="D209" s="950"/>
    </row>
    <row r="210" spans="1:4">
      <c r="D210" s="950"/>
    </row>
    <row r="211" spans="1:4">
      <c r="D211" s="950"/>
    </row>
    <row r="212" spans="1:4" s="950" customFormat="1">
      <c r="A212" s="959"/>
      <c r="B212" s="959"/>
      <c r="C212" s="959"/>
    </row>
    <row r="213" spans="1:4" s="950" customFormat="1">
      <c r="A213" s="959"/>
      <c r="B213" s="959"/>
      <c r="C213" s="959"/>
    </row>
    <row r="214" spans="1:4" s="950" customFormat="1">
      <c r="A214" s="959"/>
      <c r="B214" s="959"/>
      <c r="C214" s="959"/>
      <c r="D214" s="966"/>
    </row>
    <row r="215" spans="1:4" s="950" customFormat="1">
      <c r="A215" s="959"/>
      <c r="B215" s="959"/>
      <c r="C215" s="967"/>
      <c r="D215" s="959"/>
    </row>
    <row r="216" spans="1:4" s="950" customFormat="1">
      <c r="A216" s="959"/>
      <c r="B216" s="959"/>
      <c r="C216" s="959"/>
      <c r="D216" s="959"/>
    </row>
    <row r="217" spans="1:4" s="950" customFormat="1">
      <c r="A217" s="959"/>
      <c r="B217" s="959"/>
      <c r="C217" s="959"/>
      <c r="D217" s="959"/>
    </row>
    <row r="218" spans="1:4" s="950" customFormat="1">
      <c r="A218" s="959"/>
      <c r="B218" s="959"/>
      <c r="C218" s="959"/>
      <c r="D218" s="959"/>
    </row>
    <row r="219" spans="1:4" s="950" customFormat="1">
      <c r="A219" s="959"/>
      <c r="B219" s="959"/>
      <c r="C219" s="959"/>
      <c r="D219" s="959"/>
    </row>
    <row r="220" spans="1:4" s="950" customFormat="1">
      <c r="A220" s="959"/>
      <c r="B220" s="959"/>
      <c r="C220" s="959"/>
      <c r="D220" s="959"/>
    </row>
    <row r="221" spans="1:4" s="950" customFormat="1">
      <c r="A221" s="959"/>
      <c r="B221" s="959"/>
      <c r="C221" s="959"/>
      <c r="D221" s="959"/>
    </row>
    <row r="222" spans="1:4" s="950" customFormat="1">
      <c r="A222" s="959"/>
      <c r="B222" s="959"/>
      <c r="C222" s="959"/>
      <c r="D222" s="959"/>
    </row>
    <row r="223" spans="1:4" s="950" customFormat="1">
      <c r="A223" s="959"/>
      <c r="B223" s="959"/>
      <c r="C223" s="959"/>
      <c r="D223" s="959"/>
    </row>
    <row r="224" spans="1:4" s="950" customFormat="1">
      <c r="A224" s="959"/>
      <c r="B224" s="959"/>
      <c r="C224" s="959"/>
      <c r="D224" s="959"/>
    </row>
    <row r="225" spans="1:4" s="950" customFormat="1">
      <c r="A225" s="959"/>
      <c r="B225" s="959"/>
      <c r="C225" s="959"/>
      <c r="D225" s="959"/>
    </row>
  </sheetData>
  <mergeCells count="6">
    <mergeCell ref="A207:C207"/>
    <mergeCell ref="A2:D2"/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AE30C-E122-485C-B185-000E0D839AD5}">
  <sheetPr>
    <tabColor rgb="FF00B050"/>
  </sheetPr>
  <dimension ref="B1:P22"/>
  <sheetViews>
    <sheetView topLeftCell="C1" workbookViewId="0">
      <selection activeCell="L11" sqref="L11"/>
    </sheetView>
  </sheetViews>
  <sheetFormatPr defaultColWidth="9" defaultRowHeight="15"/>
  <cols>
    <col min="1" max="1" width="5" style="325" customWidth="1"/>
    <col min="2" max="2" width="29.42578125" style="325" customWidth="1"/>
    <col min="3" max="3" width="15.42578125" style="325" customWidth="1"/>
    <col min="4" max="4" width="14.85546875" style="325" customWidth="1"/>
    <col min="5" max="5" width="14" style="325" customWidth="1"/>
    <col min="6" max="7" width="15.140625" style="325" customWidth="1"/>
    <col min="8" max="8" width="14.140625" style="325" customWidth="1"/>
    <col min="9" max="9" width="14.42578125" style="325" customWidth="1"/>
    <col min="10" max="10" width="11.85546875" style="325" customWidth="1"/>
    <col min="11" max="11" width="9.140625" style="325" customWidth="1"/>
    <col min="12" max="16" width="9" style="325" customWidth="1"/>
    <col min="17" max="16384" width="9" style="325"/>
  </cols>
  <sheetData>
    <row r="1" spans="2:16" ht="18.75" customHeight="1"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O1" s="326" t="s">
        <v>1360</v>
      </c>
    </row>
    <row r="2" spans="2:16" ht="18.75" customHeight="1">
      <c r="B2" s="1484" t="s">
        <v>1361</v>
      </c>
      <c r="C2" s="1484"/>
      <c r="D2" s="1484"/>
      <c r="E2" s="1484"/>
      <c r="F2" s="1484"/>
      <c r="G2" s="1484"/>
      <c r="H2" s="1484"/>
      <c r="I2" s="1484"/>
      <c r="J2" s="1484"/>
      <c r="K2" s="1484"/>
      <c r="L2" s="1484"/>
      <c r="M2" s="1484"/>
      <c r="N2" s="1484"/>
      <c r="O2" s="1484"/>
      <c r="P2" s="1484"/>
    </row>
    <row r="3" spans="2:16" ht="18.75" customHeight="1"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</row>
    <row r="6" spans="2:16" ht="18.75" customHeight="1">
      <c r="B6" s="1486" t="s">
        <v>1038</v>
      </c>
      <c r="C6" s="1486" t="s">
        <v>1362</v>
      </c>
      <c r="D6" s="1485" t="s">
        <v>1363</v>
      </c>
      <c r="E6" s="1485" t="s">
        <v>1364</v>
      </c>
      <c r="F6" s="1486" t="s">
        <v>1365</v>
      </c>
      <c r="G6" s="1486"/>
      <c r="H6" s="1486"/>
      <c r="I6" s="1486"/>
      <c r="J6" s="1486"/>
      <c r="K6" s="1486"/>
      <c r="L6" s="1486"/>
      <c r="M6" s="1486"/>
      <c r="N6" s="1486"/>
      <c r="O6" s="1486"/>
      <c r="P6" s="1485" t="s">
        <v>1366</v>
      </c>
    </row>
    <row r="7" spans="2:16" ht="18.75" customHeight="1">
      <c r="B7" s="1486"/>
      <c r="C7" s="1486"/>
      <c r="D7" s="1485"/>
      <c r="E7" s="1485"/>
      <c r="F7" s="1139" t="s">
        <v>1367</v>
      </c>
      <c r="G7" s="1139" t="s">
        <v>1368</v>
      </c>
      <c r="H7" s="1139" t="s">
        <v>1369</v>
      </c>
      <c r="I7" s="1139" t="s">
        <v>1370</v>
      </c>
      <c r="J7" s="1139" t="s">
        <v>1364</v>
      </c>
      <c r="K7" s="1139" t="s">
        <v>1371</v>
      </c>
      <c r="L7" s="1139" t="s">
        <v>1372</v>
      </c>
      <c r="M7" s="1139" t="s">
        <v>264</v>
      </c>
      <c r="N7" s="1139" t="s">
        <v>1370</v>
      </c>
      <c r="O7" s="1139" t="s">
        <v>1364</v>
      </c>
      <c r="P7" s="1485"/>
    </row>
    <row r="8" spans="2:16" ht="18.75" customHeight="1">
      <c r="B8" s="1138">
        <v>1</v>
      </c>
      <c r="C8" s="1138">
        <v>2</v>
      </c>
      <c r="D8" s="1139">
        <v>3</v>
      </c>
      <c r="E8" s="1139" t="s">
        <v>1373</v>
      </c>
      <c r="F8" s="1139">
        <v>5</v>
      </c>
      <c r="G8" s="1139">
        <v>6</v>
      </c>
      <c r="H8" s="1139" t="s">
        <v>1374</v>
      </c>
      <c r="I8" s="1139"/>
      <c r="J8" s="1139"/>
      <c r="K8" s="1138">
        <v>8</v>
      </c>
      <c r="L8" s="1138">
        <v>9</v>
      </c>
      <c r="M8" s="1138" t="s">
        <v>1375</v>
      </c>
      <c r="N8" s="1138"/>
      <c r="O8" s="1138"/>
      <c r="P8" s="1139"/>
    </row>
    <row r="9" spans="2:16" ht="18.75" customHeight="1">
      <c r="B9" s="328" t="s">
        <v>1376</v>
      </c>
      <c r="C9" s="329">
        <v>634115989</v>
      </c>
      <c r="D9" s="330">
        <v>749975278</v>
      </c>
      <c r="E9" s="1168">
        <f>D9-C9</f>
        <v>115859289</v>
      </c>
      <c r="F9" s="1169">
        <v>182785312</v>
      </c>
      <c r="G9" s="1169">
        <v>298644601</v>
      </c>
      <c r="H9" s="1169">
        <f>G9-F9</f>
        <v>115859289</v>
      </c>
      <c r="I9" s="1169">
        <v>115859289</v>
      </c>
      <c r="J9" s="335">
        <f>E9-I9</f>
        <v>0</v>
      </c>
      <c r="K9" s="1170"/>
      <c r="L9" s="1170"/>
      <c r="M9" s="1170"/>
      <c r="N9" s="1170"/>
      <c r="O9" s="1170"/>
      <c r="P9" s="1171"/>
    </row>
    <row r="10" spans="2:16" ht="18.75" customHeight="1">
      <c r="B10" s="328" t="s">
        <v>4052</v>
      </c>
      <c r="C10" s="329">
        <v>2030041482</v>
      </c>
      <c r="D10" s="330">
        <v>1895421682</v>
      </c>
      <c r="E10" s="1168">
        <f t="shared" ref="E10:E19" si="0">D10-C10</f>
        <v>-134619800</v>
      </c>
      <c r="F10" s="1169">
        <v>1113204911</v>
      </c>
      <c r="G10" s="1169">
        <v>978585111</v>
      </c>
      <c r="H10" s="1169">
        <f t="shared" ref="H10:H16" si="1">G10-F10</f>
        <v>-134619800</v>
      </c>
      <c r="I10" s="1172">
        <v>-134619800</v>
      </c>
      <c r="J10" s="335">
        <f t="shared" ref="J10:J17" si="2">E10-I10</f>
        <v>0</v>
      </c>
      <c r="K10" s="1173"/>
      <c r="L10" s="333"/>
      <c r="M10" s="333"/>
      <c r="N10" s="333"/>
      <c r="O10" s="333"/>
      <c r="P10" s="332"/>
    </row>
    <row r="11" spans="2:16" ht="18.75" customHeight="1">
      <c r="B11" s="328" t="s">
        <v>4053</v>
      </c>
      <c r="C11" s="334">
        <v>3152000</v>
      </c>
      <c r="D11" s="335">
        <v>3152000</v>
      </c>
      <c r="E11" s="1168">
        <f t="shared" si="0"/>
        <v>0</v>
      </c>
      <c r="F11" s="1174"/>
      <c r="G11" s="1174"/>
      <c r="H11" s="1169">
        <f t="shared" si="1"/>
        <v>0</v>
      </c>
      <c r="I11" s="1174"/>
      <c r="J11" s="335">
        <f t="shared" si="2"/>
        <v>0</v>
      </c>
      <c r="K11" s="334"/>
      <c r="L11" s="334"/>
      <c r="M11" s="334"/>
      <c r="N11" s="334"/>
      <c r="O11" s="334"/>
      <c r="P11" s="335"/>
    </row>
    <row r="12" spans="2:16" ht="18.75" customHeight="1">
      <c r="B12" s="328" t="s">
        <v>4054</v>
      </c>
      <c r="C12" s="334">
        <v>505591547</v>
      </c>
      <c r="D12" s="335">
        <v>590604451</v>
      </c>
      <c r="E12" s="1168">
        <f t="shared" si="0"/>
        <v>85012904</v>
      </c>
      <c r="F12" s="1174">
        <v>110730651</v>
      </c>
      <c r="G12" s="1174">
        <v>195743555</v>
      </c>
      <c r="H12" s="1169">
        <f t="shared" si="1"/>
        <v>85012904</v>
      </c>
      <c r="I12" s="1174">
        <v>85012904</v>
      </c>
      <c r="J12" s="335">
        <f t="shared" si="2"/>
        <v>0</v>
      </c>
      <c r="K12" s="334"/>
      <c r="L12" s="334"/>
      <c r="M12" s="334"/>
      <c r="N12" s="334"/>
      <c r="O12" s="334"/>
      <c r="P12" s="335"/>
    </row>
    <row r="13" spans="2:16">
      <c r="B13" s="328" t="s">
        <v>1377</v>
      </c>
      <c r="C13" s="334">
        <v>13332826777</v>
      </c>
      <c r="D13" s="334">
        <v>12824043706.02</v>
      </c>
      <c r="E13" s="1168">
        <f t="shared" si="0"/>
        <v>-508783070.97999954</v>
      </c>
      <c r="F13" s="1174">
        <v>2847371139</v>
      </c>
      <c r="G13" s="1174">
        <v>2338588068.02</v>
      </c>
      <c r="H13" s="1169">
        <f t="shared" si="1"/>
        <v>-508783070.98000002</v>
      </c>
      <c r="I13" s="1174">
        <v>-508783070.98000002</v>
      </c>
      <c r="J13" s="335">
        <f t="shared" si="2"/>
        <v>4.76837158203125E-7</v>
      </c>
      <c r="K13" s="334"/>
      <c r="L13" s="334"/>
      <c r="M13" s="334"/>
      <c r="N13" s="334"/>
      <c r="O13" s="334"/>
      <c r="P13" s="335"/>
    </row>
    <row r="14" spans="2:16" ht="18.75" customHeight="1">
      <c r="B14" s="328" t="s">
        <v>1378</v>
      </c>
      <c r="C14" s="334">
        <v>11009600</v>
      </c>
      <c r="D14" s="335">
        <v>25300000</v>
      </c>
      <c r="E14" s="1168">
        <f t="shared" si="0"/>
        <v>14290400</v>
      </c>
      <c r="F14" s="1174">
        <v>27119600</v>
      </c>
      <c r="G14" s="1174">
        <v>25300000</v>
      </c>
      <c r="H14" s="1169">
        <f>G14-F14</f>
        <v>-1819600</v>
      </c>
      <c r="I14" s="1169">
        <f>E14-H14</f>
        <v>16110000</v>
      </c>
      <c r="J14" s="335">
        <f>E14-I14</f>
        <v>-1819600</v>
      </c>
      <c r="K14" s="334"/>
      <c r="L14" s="334"/>
      <c r="M14" s="334"/>
      <c r="N14" s="334"/>
      <c r="O14" s="334"/>
      <c r="P14" s="335"/>
    </row>
    <row r="15" spans="2:16" ht="18.75" customHeight="1">
      <c r="B15" s="336" t="s">
        <v>1379</v>
      </c>
      <c r="C15" s="334">
        <v>1590758592</v>
      </c>
      <c r="D15" s="335">
        <v>3489155709</v>
      </c>
      <c r="E15" s="1168">
        <f t="shared" si="0"/>
        <v>1898397117</v>
      </c>
      <c r="F15" s="1174">
        <v>7351709669</v>
      </c>
      <c r="G15" s="1174">
        <v>9250106786</v>
      </c>
      <c r="H15" s="1169">
        <f t="shared" si="1"/>
        <v>1898397117</v>
      </c>
      <c r="I15" s="1174">
        <v>1898397117</v>
      </c>
      <c r="J15" s="335">
        <f t="shared" si="2"/>
        <v>0</v>
      </c>
      <c r="K15" s="334"/>
      <c r="L15" s="334"/>
      <c r="M15" s="334"/>
      <c r="N15" s="334"/>
      <c r="O15" s="334"/>
      <c r="P15" s="335"/>
    </row>
    <row r="16" spans="2:16" ht="18.75" customHeight="1">
      <c r="B16" s="328" t="s">
        <v>1380</v>
      </c>
      <c r="C16" s="334">
        <v>1389229629.4000001</v>
      </c>
      <c r="D16" s="335">
        <v>4153336955</v>
      </c>
      <c r="E16" s="1168">
        <f t="shared" si="0"/>
        <v>2764107325.5999999</v>
      </c>
      <c r="F16" s="1174">
        <v>30025006088.48</v>
      </c>
      <c r="G16" s="1174">
        <v>32789113414.080002</v>
      </c>
      <c r="H16" s="1169">
        <f t="shared" si="1"/>
        <v>2764107325.6000023</v>
      </c>
      <c r="I16" s="1174">
        <v>2764107325.6000023</v>
      </c>
      <c r="J16" s="335">
        <f t="shared" si="2"/>
        <v>0</v>
      </c>
      <c r="K16" s="334"/>
      <c r="L16" s="334"/>
      <c r="M16" s="334"/>
      <c r="N16" s="334"/>
      <c r="O16" s="334"/>
      <c r="P16" s="335"/>
    </row>
    <row r="17" spans="2:16" ht="18.75" customHeight="1">
      <c r="B17" s="328" t="s">
        <v>4055</v>
      </c>
      <c r="C17" s="334">
        <v>727929730</v>
      </c>
      <c r="D17" s="335">
        <v>727929730</v>
      </c>
      <c r="E17" s="1168">
        <f t="shared" si="0"/>
        <v>0</v>
      </c>
      <c r="F17" s="1174"/>
      <c r="G17" s="1174"/>
      <c r="H17" s="1174"/>
      <c r="I17" s="1174"/>
      <c r="J17" s="335">
        <f t="shared" si="2"/>
        <v>0</v>
      </c>
      <c r="K17" s="334"/>
      <c r="L17" s="334"/>
      <c r="M17" s="334"/>
      <c r="N17" s="334"/>
      <c r="O17" s="334"/>
      <c r="P17" s="335"/>
    </row>
    <row r="18" spans="2:16" ht="18.75" customHeight="1">
      <c r="B18" s="328" t="s">
        <v>4056</v>
      </c>
      <c r="C18" s="334">
        <v>4168447750</v>
      </c>
      <c r="D18" s="335">
        <v>4168447750</v>
      </c>
      <c r="E18" s="1168">
        <f t="shared" si="0"/>
        <v>0</v>
      </c>
      <c r="F18" s="1174"/>
      <c r="G18" s="1174"/>
      <c r="H18" s="1174"/>
      <c r="I18" s="1174"/>
      <c r="J18" s="1174"/>
      <c r="K18" s="334"/>
      <c r="L18" s="334"/>
      <c r="M18" s="335"/>
      <c r="N18" s="335"/>
      <c r="O18" s="335"/>
      <c r="P18" s="335"/>
    </row>
    <row r="19" spans="2:16" ht="18.75" customHeight="1">
      <c r="B19" s="328" t="s">
        <v>4057</v>
      </c>
      <c r="C19" s="334">
        <v>9225954030</v>
      </c>
      <c r="D19" s="335">
        <v>9225954030</v>
      </c>
      <c r="E19" s="331">
        <f t="shared" si="0"/>
        <v>0</v>
      </c>
      <c r="F19" s="335"/>
      <c r="G19" s="335"/>
      <c r="H19" s="335"/>
      <c r="I19" s="335"/>
      <c r="J19" s="335"/>
      <c r="K19" s="334"/>
      <c r="L19" s="334"/>
      <c r="M19" s="334"/>
      <c r="N19" s="334"/>
      <c r="O19" s="334"/>
      <c r="P19" s="335"/>
    </row>
    <row r="20" spans="2:16">
      <c r="B20" s="337" t="s">
        <v>1381</v>
      </c>
      <c r="C20" s="338">
        <f>SUM(C9:C19)</f>
        <v>33619057126.400002</v>
      </c>
      <c r="D20" s="338">
        <f>SUM(D9:D19)</f>
        <v>37853321291.020004</v>
      </c>
      <c r="E20" s="338">
        <f>SUM(E9:E19)</f>
        <v>4234264164.6200004</v>
      </c>
      <c r="F20" s="338">
        <f t="shared" ref="F20:J20" si="3">SUM(F9:F19)</f>
        <v>41657927370.479996</v>
      </c>
      <c r="G20" s="338">
        <f t="shared" si="3"/>
        <v>45876081535.100006</v>
      </c>
      <c r="H20" s="338">
        <f>SUM(H9:H19)</f>
        <v>4218154164.6200023</v>
      </c>
      <c r="I20" s="338">
        <f t="shared" si="3"/>
        <v>4236083764.6200023</v>
      </c>
      <c r="J20" s="338">
        <f t="shared" si="3"/>
        <v>-1819599.9999995232</v>
      </c>
      <c r="K20" s="338"/>
      <c r="L20" s="338">
        <f t="shared" ref="L20:P20" si="4">SUM(L9:L19)</f>
        <v>0</v>
      </c>
      <c r="M20" s="338">
        <f t="shared" si="4"/>
        <v>0</v>
      </c>
      <c r="N20" s="338">
        <f t="shared" si="4"/>
        <v>0</v>
      </c>
      <c r="O20" s="338">
        <f t="shared" si="4"/>
        <v>0</v>
      </c>
      <c r="P20" s="338">
        <f t="shared" si="4"/>
        <v>0</v>
      </c>
    </row>
    <row r="22" spans="2:16">
      <c r="F22" s="1175"/>
    </row>
  </sheetData>
  <mergeCells count="7">
    <mergeCell ref="B2:P2"/>
    <mergeCell ref="P6:P7"/>
    <mergeCell ref="B6:B7"/>
    <mergeCell ref="C6:C7"/>
    <mergeCell ref="D6:D7"/>
    <mergeCell ref="E6:E7"/>
    <mergeCell ref="F6:O6"/>
  </mergeCells>
  <pageMargins left="0.38" right="0.32" top="0.74803149606299213" bottom="0.74803149606299213" header="0.31496062992125984" footer="0.31496062992125984"/>
  <pageSetup paperSize="9" scale="70" orientation="landscape" horizontalDpi="0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88AA5-C100-4FE3-891C-E66A10DB8F4E}">
  <sheetPr>
    <tabColor rgb="FF00B050"/>
  </sheetPr>
  <dimension ref="A1:K30"/>
  <sheetViews>
    <sheetView workbookViewId="0">
      <selection activeCell="F5" sqref="F5"/>
    </sheetView>
  </sheetViews>
  <sheetFormatPr defaultRowHeight="15"/>
  <cols>
    <col min="1" max="1" width="5.5703125" customWidth="1"/>
    <col min="2" max="2" width="36.85546875" customWidth="1"/>
    <col min="3" max="3" width="17.42578125" customWidth="1"/>
    <col min="4" max="4" width="15.140625" customWidth="1"/>
    <col min="5" max="5" width="13.5703125" customWidth="1"/>
    <col min="6" max="6" width="11" customWidth="1"/>
    <col min="7" max="9" width="12.42578125" customWidth="1"/>
    <col min="10" max="10" width="12.5703125" customWidth="1"/>
    <col min="11" max="11" width="13.5703125" customWidth="1"/>
  </cols>
  <sheetData>
    <row r="1" spans="1:11">
      <c r="K1" s="342" t="s">
        <v>1385</v>
      </c>
    </row>
    <row r="2" spans="1:11">
      <c r="B2" s="1553" t="s">
        <v>1386</v>
      </c>
      <c r="C2" s="1553"/>
      <c r="D2" s="1553"/>
      <c r="E2" s="1553"/>
      <c r="F2" s="1553"/>
      <c r="G2" s="1553"/>
      <c r="H2" s="1553"/>
      <c r="I2" s="1553"/>
      <c r="J2" s="1553"/>
      <c r="K2" s="1140"/>
    </row>
    <row r="3" spans="1:11">
      <c r="B3" s="343"/>
      <c r="C3" s="343"/>
      <c r="D3" s="343"/>
      <c r="E3" s="343"/>
      <c r="F3" s="343"/>
      <c r="G3" s="343"/>
      <c r="H3" s="343"/>
      <c r="I3" s="343"/>
      <c r="J3" s="343"/>
      <c r="K3" s="343"/>
    </row>
    <row r="4" spans="1:11">
      <c r="A4" s="1141" t="s">
        <v>967</v>
      </c>
      <c r="B4" s="1141" t="s">
        <v>1038</v>
      </c>
      <c r="C4" s="1143" t="s">
        <v>1362</v>
      </c>
      <c r="D4" s="1145" t="s">
        <v>1363</v>
      </c>
      <c r="E4" s="1147" t="s">
        <v>1364</v>
      </c>
      <c r="F4" s="1149" t="s">
        <v>1365</v>
      </c>
      <c r="G4" s="1150"/>
      <c r="H4" s="1150"/>
      <c r="I4" s="1150"/>
      <c r="J4" s="1150"/>
      <c r="K4" s="1151"/>
    </row>
    <row r="5" spans="1:11" ht="33.75">
      <c r="A5" s="1142"/>
      <c r="B5" s="1142"/>
      <c r="C5" s="1144"/>
      <c r="D5" s="1146"/>
      <c r="E5" s="1148"/>
      <c r="F5" s="1147" t="s">
        <v>1367</v>
      </c>
      <c r="G5" s="1147" t="s">
        <v>1368</v>
      </c>
      <c r="H5" s="1147" t="s">
        <v>1369</v>
      </c>
      <c r="I5" s="1147" t="s">
        <v>1371</v>
      </c>
      <c r="J5" s="1147" t="s">
        <v>4058</v>
      </c>
      <c r="K5" s="1156" t="s">
        <v>264</v>
      </c>
    </row>
    <row r="6" spans="1:11" s="343" customFormat="1" ht="14.25">
      <c r="A6" s="344"/>
      <c r="B6" s="345">
        <v>1</v>
      </c>
      <c r="C6" s="1155">
        <v>2</v>
      </c>
      <c r="D6" s="1156">
        <v>3</v>
      </c>
      <c r="E6" s="1156" t="s">
        <v>1373</v>
      </c>
      <c r="F6" s="1156">
        <v>5</v>
      </c>
      <c r="G6" s="1156">
        <v>6</v>
      </c>
      <c r="H6" s="1156" t="s">
        <v>1374</v>
      </c>
      <c r="I6" s="1155">
        <v>8</v>
      </c>
      <c r="J6" s="1155">
        <v>9</v>
      </c>
      <c r="K6" s="1155" t="s">
        <v>1375</v>
      </c>
    </row>
    <row r="7" spans="1:11">
      <c r="A7" s="346">
        <v>1</v>
      </c>
      <c r="B7" s="336" t="s">
        <v>4059</v>
      </c>
      <c r="C7" s="347">
        <v>269686554</v>
      </c>
      <c r="D7" s="348">
        <v>498448500</v>
      </c>
      <c r="E7" s="1176">
        <f>D7-C7</f>
        <v>228761946</v>
      </c>
      <c r="F7" s="349"/>
      <c r="G7" s="349"/>
      <c r="H7" s="350"/>
      <c r="I7" s="349"/>
      <c r="J7" s="350">
        <v>228761946</v>
      </c>
      <c r="K7" s="1177">
        <f>SUM(J7)</f>
        <v>228761946</v>
      </c>
    </row>
    <row r="8" spans="1:11">
      <c r="A8" s="1007">
        <v>3</v>
      </c>
      <c r="B8" s="378" t="s">
        <v>1387</v>
      </c>
      <c r="C8" s="1008">
        <v>1582000</v>
      </c>
      <c r="D8" s="1009">
        <v>1582000</v>
      </c>
      <c r="E8" s="1176">
        <f t="shared" ref="E8:E13" si="0">D8-C8</f>
        <v>0</v>
      </c>
      <c r="F8" s="354"/>
      <c r="G8" s="354"/>
      <c r="H8" s="350"/>
      <c r="I8" s="354"/>
      <c r="J8" s="351"/>
      <c r="K8" s="352"/>
    </row>
    <row r="9" spans="1:11">
      <c r="A9" s="346">
        <v>5</v>
      </c>
      <c r="B9" s="336" t="s">
        <v>1388</v>
      </c>
      <c r="C9" s="347">
        <v>365078849.74000001</v>
      </c>
      <c r="D9" s="353">
        <v>365078849.74000001</v>
      </c>
      <c r="E9" s="1176">
        <f t="shared" si="0"/>
        <v>0</v>
      </c>
      <c r="F9" s="354"/>
      <c r="G9" s="354"/>
      <c r="H9" s="350"/>
      <c r="I9" s="354"/>
      <c r="J9" s="351"/>
      <c r="K9" s="352"/>
    </row>
    <row r="10" spans="1:11">
      <c r="A10" s="346">
        <v>6</v>
      </c>
      <c r="B10" s="336" t="s">
        <v>1389</v>
      </c>
      <c r="C10" s="347">
        <v>296812096</v>
      </c>
      <c r="D10" s="353">
        <v>301562096</v>
      </c>
      <c r="E10" s="1176">
        <f t="shared" si="0"/>
        <v>4750000</v>
      </c>
      <c r="F10" s="354"/>
      <c r="G10" s="354">
        <v>4750000</v>
      </c>
      <c r="H10" s="354">
        <v>4750000</v>
      </c>
      <c r="I10" s="354"/>
      <c r="J10" s="351"/>
      <c r="K10" s="354">
        <v>4750000</v>
      </c>
    </row>
    <row r="11" spans="1:11">
      <c r="A11" s="346">
        <v>7</v>
      </c>
      <c r="B11" s="336" t="s">
        <v>1390</v>
      </c>
      <c r="C11" s="347">
        <v>36650000</v>
      </c>
      <c r="D11" s="353">
        <v>36650000</v>
      </c>
      <c r="E11" s="1176">
        <f t="shared" si="0"/>
        <v>0</v>
      </c>
      <c r="F11" s="354"/>
      <c r="G11" s="354"/>
      <c r="H11" s="350"/>
      <c r="I11" s="354"/>
      <c r="J11" s="351"/>
      <c r="K11" s="352"/>
    </row>
    <row r="12" spans="1:11">
      <c r="A12" s="346">
        <v>8</v>
      </c>
      <c r="B12" s="336" t="s">
        <v>1391</v>
      </c>
      <c r="C12" s="347">
        <v>220734180</v>
      </c>
      <c r="D12" s="353">
        <v>220734180</v>
      </c>
      <c r="E12" s="1176">
        <f t="shared" si="0"/>
        <v>0</v>
      </c>
      <c r="F12" s="355"/>
      <c r="G12" s="355"/>
      <c r="H12" s="350"/>
      <c r="I12" s="356"/>
      <c r="J12" s="351"/>
      <c r="K12" s="352"/>
    </row>
    <row r="13" spans="1:11" ht="22.5">
      <c r="A13" s="346">
        <v>11</v>
      </c>
      <c r="B13" s="336" t="s">
        <v>1392</v>
      </c>
      <c r="C13" s="347">
        <v>84760754.090000004</v>
      </c>
      <c r="D13" s="348">
        <v>84760754.090000004</v>
      </c>
      <c r="E13" s="1176">
        <f t="shared" si="0"/>
        <v>0</v>
      </c>
      <c r="F13" s="354"/>
      <c r="G13" s="354"/>
      <c r="H13" s="350"/>
      <c r="I13" s="354"/>
      <c r="J13" s="351"/>
      <c r="K13" s="352"/>
    </row>
    <row r="14" spans="1:11" ht="22.5">
      <c r="A14" s="346"/>
      <c r="B14" s="336" t="s">
        <v>1393</v>
      </c>
      <c r="C14" s="347">
        <v>140850000</v>
      </c>
      <c r="D14" s="348">
        <v>140850000</v>
      </c>
      <c r="E14" s="1176"/>
      <c r="F14" s="354"/>
      <c r="G14" s="354"/>
      <c r="H14" s="350"/>
      <c r="I14" s="354"/>
      <c r="J14" s="351"/>
      <c r="K14" s="352"/>
    </row>
    <row r="15" spans="1:11" ht="22.5">
      <c r="A15" s="346"/>
      <c r="B15" s="336" t="s">
        <v>1394</v>
      </c>
      <c r="C15" s="347">
        <v>29700000</v>
      </c>
      <c r="D15" s="348">
        <v>29700000</v>
      </c>
      <c r="E15" s="1176"/>
      <c r="F15" s="354"/>
      <c r="G15" s="354"/>
      <c r="H15" s="350"/>
      <c r="I15" s="354"/>
      <c r="J15" s="351"/>
      <c r="K15" s="352"/>
    </row>
    <row r="16" spans="1:11">
      <c r="A16" s="346"/>
      <c r="B16" s="336" t="s">
        <v>1395</v>
      </c>
      <c r="C16" s="347">
        <v>297887636</v>
      </c>
      <c r="D16" s="348">
        <v>297887636</v>
      </c>
      <c r="E16" s="1176"/>
      <c r="F16" s="354"/>
      <c r="G16" s="354"/>
      <c r="H16" s="350"/>
      <c r="I16" s="354"/>
      <c r="J16" s="351"/>
      <c r="K16" s="352"/>
    </row>
    <row r="17" spans="1:11">
      <c r="A17" s="346"/>
      <c r="B17" s="336" t="s">
        <v>1396</v>
      </c>
      <c r="C17" s="347">
        <v>137712120</v>
      </c>
      <c r="D17" s="348">
        <v>137712120</v>
      </c>
      <c r="E17" s="1176"/>
      <c r="F17" s="354"/>
      <c r="G17" s="354"/>
      <c r="H17" s="350"/>
      <c r="I17" s="354"/>
      <c r="J17" s="351"/>
      <c r="K17" s="352"/>
    </row>
    <row r="18" spans="1:11">
      <c r="A18" s="346"/>
      <c r="B18" s="336"/>
      <c r="C18" s="347"/>
      <c r="D18" s="348"/>
      <c r="E18" s="1176"/>
      <c r="F18" s="354"/>
      <c r="G18" s="354"/>
      <c r="H18" s="350"/>
      <c r="I18" s="354"/>
      <c r="J18" s="351"/>
      <c r="K18" s="352"/>
    </row>
    <row r="19" spans="1:11">
      <c r="A19" s="346"/>
      <c r="B19" s="336"/>
      <c r="C19" s="347"/>
      <c r="D19" s="348"/>
      <c r="E19" s="1176"/>
      <c r="F19" s="354"/>
      <c r="G19" s="354"/>
      <c r="H19" s="350"/>
      <c r="I19" s="354"/>
      <c r="J19" s="351"/>
      <c r="K19" s="352"/>
    </row>
    <row r="20" spans="1:11">
      <c r="A20" s="357"/>
      <c r="B20" s="1154" t="s">
        <v>1381</v>
      </c>
      <c r="C20" s="358">
        <f>SUM(C7:C17)</f>
        <v>1881454189.8299999</v>
      </c>
      <c r="D20" s="358">
        <f t="shared" ref="D20:E20" si="1">SUM(D7:D17)</f>
        <v>2114966135.8299999</v>
      </c>
      <c r="E20" s="358">
        <f>SUM(E7:E17)</f>
        <v>233511946</v>
      </c>
      <c r="F20" s="358"/>
      <c r="G20" s="358"/>
      <c r="H20" s="358"/>
      <c r="I20" s="358"/>
      <c r="J20" s="358"/>
      <c r="K20" s="358"/>
    </row>
    <row r="24" spans="1:11" ht="15.75" thickBot="1"/>
    <row r="25" spans="1:11" ht="15.75" thickBot="1">
      <c r="B25" s="359" t="s">
        <v>1382</v>
      </c>
      <c r="C25" s="360">
        <v>4750000</v>
      </c>
    </row>
    <row r="26" spans="1:11" ht="15.75" thickBot="1">
      <c r="B26" s="361" t="s">
        <v>1383</v>
      </c>
      <c r="C26" s="362"/>
    </row>
    <row r="27" spans="1:11" ht="15.75" thickBot="1">
      <c r="B27" s="361" t="s">
        <v>1397</v>
      </c>
      <c r="C27" s="362"/>
    </row>
    <row r="28" spans="1:11" ht="15.75" thickBot="1">
      <c r="B28" s="361" t="s">
        <v>1398</v>
      </c>
      <c r="C28" s="362"/>
    </row>
    <row r="29" spans="1:11" ht="15.75" thickBot="1">
      <c r="B29" s="361" t="s">
        <v>4060</v>
      </c>
      <c r="C29" s="362">
        <v>228761946</v>
      </c>
    </row>
    <row r="30" spans="1:11" ht="15.75" thickBot="1">
      <c r="B30" s="363" t="s">
        <v>1384</v>
      </c>
      <c r="C30" s="364">
        <f>SUM(C25:C29)</f>
        <v>233511946</v>
      </c>
    </row>
  </sheetData>
  <mergeCells count="1">
    <mergeCell ref="B2:J2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9BDE-6010-4D47-8BB2-A7DEAF9EF5D0}">
  <sheetPr>
    <tabColor rgb="FF00B050"/>
  </sheetPr>
  <dimension ref="A1:R18"/>
  <sheetViews>
    <sheetView workbookViewId="0">
      <selection activeCell="E7" sqref="E7"/>
    </sheetView>
  </sheetViews>
  <sheetFormatPr defaultRowHeight="15"/>
  <cols>
    <col min="1" max="1" width="5.42578125" customWidth="1"/>
    <col min="2" max="2" width="35.140625" customWidth="1"/>
    <col min="3" max="3" width="15" style="309" customWidth="1"/>
    <col min="4" max="4" width="16.42578125" style="309" customWidth="1"/>
    <col min="5" max="5" width="13.85546875" style="309" customWidth="1"/>
    <col min="6" max="6" width="14.42578125" customWidth="1"/>
    <col min="7" max="7" width="14" customWidth="1"/>
    <col min="8" max="8" width="13.42578125" customWidth="1"/>
    <col min="9" max="11" width="10" customWidth="1"/>
    <col min="12" max="12" width="13.42578125" customWidth="1"/>
    <col min="13" max="13" width="18.42578125" customWidth="1"/>
  </cols>
  <sheetData>
    <row r="1" spans="1:18" s="365" customFormat="1" ht="12.75">
      <c r="C1" s="366"/>
      <c r="D1" s="366"/>
      <c r="E1" s="366"/>
      <c r="F1" s="367"/>
      <c r="L1" s="368" t="s">
        <v>1399</v>
      </c>
    </row>
    <row r="2" spans="1:18" s="365" customFormat="1" ht="12.75">
      <c r="B2" s="1490" t="s">
        <v>1400</v>
      </c>
      <c r="C2" s="1490"/>
      <c r="D2" s="1490"/>
      <c r="E2" s="1490"/>
      <c r="F2" s="1490"/>
      <c r="G2" s="1490"/>
      <c r="H2" s="1490"/>
      <c r="I2" s="1490"/>
      <c r="J2" s="1490"/>
      <c r="K2" s="1490"/>
      <c r="L2" s="1490"/>
    </row>
    <row r="3" spans="1:18" s="365" customFormat="1" ht="12.75">
      <c r="C3" s="366"/>
      <c r="D3" s="366"/>
      <c r="E3" s="366"/>
      <c r="F3" s="367"/>
    </row>
    <row r="4" spans="1:18" s="365" customFormat="1" ht="12.75">
      <c r="C4" s="366"/>
      <c r="D4" s="366"/>
      <c r="E4" s="366"/>
      <c r="F4" s="367"/>
    </row>
    <row r="5" spans="1:18" s="369" customFormat="1" ht="11.25">
      <c r="A5" s="1491" t="s">
        <v>967</v>
      </c>
      <c r="B5" s="1492" t="s">
        <v>1038</v>
      </c>
      <c r="C5" s="1493" t="s">
        <v>1401</v>
      </c>
      <c r="D5" s="1494" t="s">
        <v>1363</v>
      </c>
      <c r="E5" s="1494" t="s">
        <v>1364</v>
      </c>
      <c r="F5" s="1492" t="s">
        <v>1365</v>
      </c>
      <c r="G5" s="1492"/>
      <c r="H5" s="1492"/>
      <c r="I5" s="1492"/>
      <c r="J5" s="1492"/>
      <c r="K5" s="1492"/>
      <c r="L5" s="1492"/>
    </row>
    <row r="6" spans="1:18" s="369" customFormat="1" ht="56.25">
      <c r="A6" s="1491"/>
      <c r="B6" s="1492"/>
      <c r="C6" s="1493"/>
      <c r="D6" s="1494"/>
      <c r="E6" s="1494"/>
      <c r="F6" s="370" t="s">
        <v>1367</v>
      </c>
      <c r="G6" s="370" t="s">
        <v>1368</v>
      </c>
      <c r="H6" s="370" t="s">
        <v>1369</v>
      </c>
      <c r="I6" s="370" t="s">
        <v>1402</v>
      </c>
      <c r="J6" s="370" t="s">
        <v>1403</v>
      </c>
      <c r="K6" s="370" t="s">
        <v>1404</v>
      </c>
      <c r="L6" s="370" t="s">
        <v>264</v>
      </c>
    </row>
    <row r="7" spans="1:18" s="377" customFormat="1" ht="11.25">
      <c r="A7" s="371"/>
      <c r="B7" s="372">
        <v>1</v>
      </c>
      <c r="C7" s="373">
        <v>2</v>
      </c>
      <c r="D7" s="374">
        <v>3</v>
      </c>
      <c r="E7" s="375" t="s">
        <v>1373</v>
      </c>
      <c r="F7" s="376">
        <v>5</v>
      </c>
      <c r="G7" s="376">
        <v>6</v>
      </c>
      <c r="H7" s="376" t="s">
        <v>1374</v>
      </c>
      <c r="I7" s="372">
        <v>8</v>
      </c>
      <c r="J7" s="372">
        <v>9</v>
      </c>
      <c r="K7" s="372">
        <v>10</v>
      </c>
      <c r="L7" s="372" t="s">
        <v>1405</v>
      </c>
    </row>
    <row r="8" spans="1:18" s="369" customFormat="1" ht="26.25" customHeight="1">
      <c r="A8" s="346">
        <v>1</v>
      </c>
      <c r="B8" s="378" t="s">
        <v>1406</v>
      </c>
      <c r="C8" s="379">
        <v>22575500</v>
      </c>
      <c r="D8" s="379">
        <v>22575500</v>
      </c>
      <c r="E8" s="380">
        <f>D8-C8</f>
        <v>0</v>
      </c>
      <c r="F8" s="381">
        <v>0</v>
      </c>
      <c r="G8" s="382">
        <v>0</v>
      </c>
      <c r="H8" s="383">
        <v>0</v>
      </c>
      <c r="I8" s="383">
        <v>0</v>
      </c>
      <c r="J8" s="383">
        <v>0</v>
      </c>
      <c r="K8" s="383">
        <v>0</v>
      </c>
      <c r="L8" s="383">
        <v>0</v>
      </c>
    </row>
    <row r="9" spans="1:18" s="369" customFormat="1" ht="26.25" customHeight="1">
      <c r="A9" s="346">
        <v>2</v>
      </c>
      <c r="B9" s="384" t="s">
        <v>1062</v>
      </c>
      <c r="C9" s="385">
        <v>239349633.80000001</v>
      </c>
      <c r="D9" s="379">
        <v>242099911.59999999</v>
      </c>
      <c r="E9" s="380">
        <f t="shared" ref="E9:E15" si="0">D9-C9</f>
        <v>2750277.7999999821</v>
      </c>
      <c r="F9" s="381">
        <v>-633900.80000000005</v>
      </c>
      <c r="G9" s="386">
        <v>2116377</v>
      </c>
      <c r="H9" s="383">
        <f>G9-F9</f>
        <v>2750277.8</v>
      </c>
      <c r="I9" s="383"/>
      <c r="J9" s="383"/>
      <c r="K9" s="383"/>
      <c r="L9" s="383">
        <v>2750277.8</v>
      </c>
    </row>
    <row r="10" spans="1:18" s="369" customFormat="1" ht="26.25" customHeight="1">
      <c r="A10" s="346">
        <v>3</v>
      </c>
      <c r="B10" s="384" t="s">
        <v>1407</v>
      </c>
      <c r="C10" s="385">
        <v>30974512</v>
      </c>
      <c r="D10" s="379">
        <v>30974512</v>
      </c>
      <c r="E10" s="380">
        <f t="shared" si="0"/>
        <v>0</v>
      </c>
      <c r="F10" s="381">
        <v>0</v>
      </c>
      <c r="G10" s="386">
        <v>0</v>
      </c>
      <c r="H10" s="383">
        <v>0</v>
      </c>
      <c r="I10" s="383">
        <v>0</v>
      </c>
      <c r="J10" s="383">
        <v>0</v>
      </c>
      <c r="K10" s="383">
        <v>0</v>
      </c>
      <c r="L10" s="383">
        <v>0</v>
      </c>
    </row>
    <row r="11" spans="1:18" s="369" customFormat="1" ht="26.25" customHeight="1" thickBot="1">
      <c r="A11" s="346">
        <v>4</v>
      </c>
      <c r="B11" s="378" t="s">
        <v>1408</v>
      </c>
      <c r="C11" s="379">
        <v>6344395400.1199999</v>
      </c>
      <c r="D11" s="379">
        <v>6344395400.1199999</v>
      </c>
      <c r="E11" s="380">
        <f t="shared" si="0"/>
        <v>0</v>
      </c>
      <c r="F11" s="381">
        <v>0</v>
      </c>
      <c r="G11" s="386">
        <v>0</v>
      </c>
      <c r="H11" s="383">
        <v>0</v>
      </c>
      <c r="I11" s="383">
        <v>0</v>
      </c>
      <c r="J11" s="383">
        <v>0</v>
      </c>
      <c r="K11" s="383">
        <v>0</v>
      </c>
      <c r="L11" s="383">
        <v>0</v>
      </c>
    </row>
    <row r="12" spans="1:18" s="369" customFormat="1" ht="26.25" customHeight="1" thickBot="1">
      <c r="A12" s="346">
        <v>5</v>
      </c>
      <c r="B12" s="378" t="s">
        <v>1409</v>
      </c>
      <c r="C12" s="379">
        <v>1081963706</v>
      </c>
      <c r="D12" s="387">
        <v>1081963706</v>
      </c>
      <c r="E12" s="380">
        <f t="shared" si="0"/>
        <v>0</v>
      </c>
      <c r="F12" s="381">
        <v>0</v>
      </c>
      <c r="G12" s="386">
        <v>0</v>
      </c>
      <c r="H12" s="383">
        <v>0</v>
      </c>
      <c r="I12" s="383">
        <v>0</v>
      </c>
      <c r="J12" s="383">
        <v>0</v>
      </c>
      <c r="K12" s="383">
        <v>0</v>
      </c>
      <c r="L12" s="383">
        <v>0</v>
      </c>
      <c r="P12" s="1488" t="s">
        <v>1382</v>
      </c>
      <c r="Q12" s="1489"/>
      <c r="R12" s="339">
        <v>3339576350</v>
      </c>
    </row>
    <row r="13" spans="1:18" s="369" customFormat="1" ht="26.25" customHeight="1" thickBot="1">
      <c r="A13" s="346">
        <v>6</v>
      </c>
      <c r="B13" s="378" t="s">
        <v>1077</v>
      </c>
      <c r="C13" s="379">
        <v>113636416.98999999</v>
      </c>
      <c r="D13" s="379">
        <v>113636416.98999999</v>
      </c>
      <c r="E13" s="380">
        <f t="shared" si="0"/>
        <v>0</v>
      </c>
      <c r="F13" s="381">
        <v>0</v>
      </c>
      <c r="G13" s="386">
        <v>0</v>
      </c>
      <c r="H13" s="383">
        <v>0</v>
      </c>
      <c r="I13" s="383">
        <v>0</v>
      </c>
      <c r="J13" s="383">
        <v>0</v>
      </c>
      <c r="K13" s="383">
        <v>0</v>
      </c>
      <c r="L13" s="383">
        <v>0</v>
      </c>
      <c r="P13" s="1488" t="s">
        <v>1383</v>
      </c>
      <c r="Q13" s="1489"/>
      <c r="R13" s="340">
        <v>2448671499.1999998</v>
      </c>
    </row>
    <row r="14" spans="1:18" s="369" customFormat="1" ht="26.25" customHeight="1" thickBot="1">
      <c r="A14" s="346">
        <v>7</v>
      </c>
      <c r="B14" s="378" t="s">
        <v>1410</v>
      </c>
      <c r="C14" s="379">
        <v>43140579</v>
      </c>
      <c r="D14" s="379">
        <v>43140579</v>
      </c>
      <c r="E14" s="380">
        <f t="shared" si="0"/>
        <v>0</v>
      </c>
      <c r="F14" s="381">
        <v>0</v>
      </c>
      <c r="G14" s="386">
        <v>0</v>
      </c>
      <c r="H14" s="383">
        <v>0</v>
      </c>
      <c r="I14" s="383">
        <v>0</v>
      </c>
      <c r="J14" s="383">
        <v>0</v>
      </c>
      <c r="K14" s="383">
        <v>0</v>
      </c>
      <c r="L14" s="383">
        <v>0</v>
      </c>
      <c r="P14" s="1488" t="s">
        <v>1411</v>
      </c>
      <c r="Q14" s="1489"/>
      <c r="R14" s="340">
        <f>R12-R13</f>
        <v>890904850.80000019</v>
      </c>
    </row>
    <row r="15" spans="1:18" s="369" customFormat="1" ht="26.25" customHeight="1" thickBot="1">
      <c r="A15" s="346">
        <v>8</v>
      </c>
      <c r="B15" s="378" t="s">
        <v>1083</v>
      </c>
      <c r="C15" s="379">
        <v>113572193631</v>
      </c>
      <c r="D15" s="379">
        <v>114462464581</v>
      </c>
      <c r="E15" s="388">
        <f t="shared" si="0"/>
        <v>890270950</v>
      </c>
      <c r="F15" s="381">
        <v>2449305400</v>
      </c>
      <c r="G15" s="386">
        <v>3339576350</v>
      </c>
      <c r="H15" s="383">
        <f>G15-F15</f>
        <v>890270950</v>
      </c>
      <c r="I15" s="383">
        <v>0</v>
      </c>
      <c r="J15" s="383">
        <v>0</v>
      </c>
      <c r="K15" s="383">
        <v>0</v>
      </c>
      <c r="L15" s="383">
        <v>890270950</v>
      </c>
      <c r="P15" s="1488" t="s">
        <v>1412</v>
      </c>
      <c r="Q15" s="1489"/>
      <c r="R15" s="340"/>
    </row>
    <row r="16" spans="1:18" s="369" customFormat="1" ht="26.25" customHeight="1" thickBot="1">
      <c r="A16" s="346">
        <v>9</v>
      </c>
      <c r="B16" s="378" t="s">
        <v>4061</v>
      </c>
      <c r="C16" s="379">
        <v>95792393</v>
      </c>
      <c r="D16" s="379">
        <v>95792393</v>
      </c>
      <c r="E16" s="388"/>
      <c r="F16" s="381"/>
      <c r="G16" s="386"/>
      <c r="H16" s="383"/>
      <c r="I16" s="383"/>
      <c r="J16" s="383"/>
      <c r="K16" s="383"/>
      <c r="L16" s="383"/>
      <c r="P16" s="1152"/>
      <c r="Q16" s="1153"/>
      <c r="R16" s="340"/>
    </row>
    <row r="17" spans="1:18" ht="15.75" thickBot="1">
      <c r="A17" s="1487" t="s">
        <v>1381</v>
      </c>
      <c r="B17" s="1487"/>
      <c r="C17" s="389">
        <f>SUM(C8:C16)</f>
        <v>121544021771.91</v>
      </c>
      <c r="D17" s="389">
        <f>SUM(D8:D16)</f>
        <v>122437042999.71001</v>
      </c>
      <c r="E17" s="390">
        <f>SUM(E8:E15)</f>
        <v>893021227.79999995</v>
      </c>
      <c r="F17" s="390">
        <f>SUM(F8:F15)</f>
        <v>2448671499.1999998</v>
      </c>
      <c r="G17" s="390">
        <f>SUM(G8:G15)</f>
        <v>3341692727</v>
      </c>
      <c r="H17" s="390">
        <f t="shared" ref="H17:L17" si="1">SUM(H8:H15)</f>
        <v>893021227.79999995</v>
      </c>
      <c r="I17" s="390">
        <f t="shared" si="1"/>
        <v>0</v>
      </c>
      <c r="J17" s="390">
        <f t="shared" si="1"/>
        <v>0</v>
      </c>
      <c r="K17" s="390">
        <f t="shared" si="1"/>
        <v>0</v>
      </c>
      <c r="L17" s="390">
        <f t="shared" si="1"/>
        <v>893021227.79999995</v>
      </c>
      <c r="M17" s="391"/>
      <c r="P17" s="1488" t="s">
        <v>1413</v>
      </c>
      <c r="Q17" s="1489"/>
      <c r="R17" s="340">
        <v>2750277.8</v>
      </c>
    </row>
    <row r="18" spans="1:18" ht="15.75" thickBot="1">
      <c r="I18" s="391"/>
      <c r="J18" s="391"/>
      <c r="K18" s="391"/>
      <c r="P18" s="1488" t="s">
        <v>1414</v>
      </c>
      <c r="Q18" s="1489"/>
      <c r="R18" s="341"/>
    </row>
  </sheetData>
  <mergeCells count="14">
    <mergeCell ref="A17:B17"/>
    <mergeCell ref="P17:Q17"/>
    <mergeCell ref="P18:Q18"/>
    <mergeCell ref="F5:L5"/>
    <mergeCell ref="P12:Q12"/>
    <mergeCell ref="P13:Q13"/>
    <mergeCell ref="P14:Q14"/>
    <mergeCell ref="P15:Q15"/>
    <mergeCell ref="A5:A6"/>
    <mergeCell ref="B5:B6"/>
    <mergeCell ref="C5:C6"/>
    <mergeCell ref="D5:D6"/>
    <mergeCell ref="E5:E6"/>
    <mergeCell ref="B2:L2"/>
  </mergeCells>
  <pageMargins left="0.5" right="0.37" top="0.74803149606299213" bottom="0.74803149606299213" header="0.31496062992125984" footer="0.31496062992125984"/>
  <pageSetup paperSize="9" scale="80" orientation="landscape" horizontalDpi="0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5A55C-365F-482D-9A0C-D75CDF724C82}">
  <sheetPr>
    <tabColor rgb="FF00B050"/>
  </sheetPr>
  <dimension ref="A1:R23"/>
  <sheetViews>
    <sheetView topLeftCell="H1" zoomScaleNormal="100" workbookViewId="0">
      <selection activeCell="E8" sqref="E8"/>
    </sheetView>
  </sheetViews>
  <sheetFormatPr defaultColWidth="9" defaultRowHeight="12.75"/>
  <cols>
    <col min="1" max="1" width="8.42578125" style="1178" customWidth="1"/>
    <col min="2" max="2" width="26.140625" style="1178" customWidth="1"/>
    <col min="3" max="3" width="18.140625" style="1178" customWidth="1"/>
    <col min="4" max="4" width="17.5703125" style="1178" customWidth="1"/>
    <col min="5" max="5" width="18.140625" style="1178" customWidth="1"/>
    <col min="6" max="6" width="17.28515625" style="1178" customWidth="1"/>
    <col min="7" max="7" width="16.7109375" style="1178" customWidth="1"/>
    <col min="8" max="8" width="16.5703125" style="1178" customWidth="1"/>
    <col min="9" max="9" width="16.42578125" style="1178" customWidth="1"/>
    <col min="10" max="10" width="16.85546875" style="1178" customWidth="1"/>
    <col min="11" max="11" width="15.7109375" style="1178" customWidth="1"/>
    <col min="12" max="12" width="17.28515625" style="1178" customWidth="1"/>
    <col min="13" max="13" width="16.5703125" style="1178" customWidth="1"/>
    <col min="14" max="14" width="14.42578125" style="1178" customWidth="1"/>
    <col min="15" max="15" width="16.5703125" style="1178" customWidth="1"/>
    <col min="16" max="16" width="14.28515625" style="1178" customWidth="1"/>
    <col min="17" max="17" width="18.28515625" style="1178" customWidth="1"/>
    <col min="18" max="18" width="16.28515625" style="1178" bestFit="1" customWidth="1"/>
    <col min="19" max="16384" width="9" style="1178"/>
  </cols>
  <sheetData>
    <row r="1" spans="1:18">
      <c r="K1" s="1505"/>
      <c r="L1" s="1505" t="s">
        <v>1415</v>
      </c>
      <c r="M1" s="1505"/>
      <c r="N1" s="1505"/>
      <c r="O1" s="1505"/>
      <c r="P1" s="1505"/>
    </row>
    <row r="2" spans="1:18">
      <c r="A2" s="1495" t="s">
        <v>1416</v>
      </c>
      <c r="B2" s="1495"/>
      <c r="C2" s="1495"/>
      <c r="D2" s="1495"/>
      <c r="E2" s="1495"/>
      <c r="F2" s="1495"/>
      <c r="G2" s="1495"/>
      <c r="H2" s="1495"/>
      <c r="I2" s="1495"/>
      <c r="J2" s="1495"/>
      <c r="K2" s="1495"/>
      <c r="L2" s="1495"/>
      <c r="M2" s="1495"/>
      <c r="N2" s="1495"/>
      <c r="O2" s="1495"/>
      <c r="P2" s="1495"/>
      <c r="Q2" s="1495"/>
    </row>
    <row r="4" spans="1:18">
      <c r="A4" s="1528" t="s">
        <v>1038</v>
      </c>
      <c r="B4" s="1528"/>
      <c r="C4" s="1528" t="s">
        <v>1401</v>
      </c>
      <c r="D4" s="1529" t="s">
        <v>1363</v>
      </c>
      <c r="E4" s="1529" t="s">
        <v>1364</v>
      </c>
      <c r="F4" s="1530" t="s">
        <v>1365</v>
      </c>
      <c r="G4" s="1530"/>
      <c r="H4" s="1530"/>
      <c r="I4" s="1530"/>
      <c r="J4" s="1530"/>
      <c r="K4" s="1530"/>
      <c r="L4" s="1530"/>
      <c r="M4" s="1530"/>
      <c r="N4" s="1530"/>
      <c r="O4" s="1530"/>
      <c r="P4" s="1530"/>
      <c r="Q4" s="1530"/>
    </row>
    <row r="5" spans="1:18" ht="60">
      <c r="A5" s="1528"/>
      <c r="B5" s="1528"/>
      <c r="C5" s="1528"/>
      <c r="D5" s="1529"/>
      <c r="E5" s="1529"/>
      <c r="F5" s="1531" t="s">
        <v>1367</v>
      </c>
      <c r="G5" s="1531" t="s">
        <v>1368</v>
      </c>
      <c r="H5" s="1531" t="s">
        <v>1369</v>
      </c>
      <c r="I5" s="1531" t="s">
        <v>1417</v>
      </c>
      <c r="J5" s="1532" t="s">
        <v>4062</v>
      </c>
      <c r="K5" s="1532" t="s">
        <v>1418</v>
      </c>
      <c r="L5" s="1532" t="s">
        <v>1419</v>
      </c>
      <c r="M5" s="1532" t="s">
        <v>4063</v>
      </c>
      <c r="N5" s="1532" t="s">
        <v>4064</v>
      </c>
      <c r="O5" s="1532" t="s">
        <v>4065</v>
      </c>
      <c r="P5" s="1532" t="s">
        <v>4066</v>
      </c>
      <c r="Q5" s="1532" t="s">
        <v>264</v>
      </c>
    </row>
    <row r="6" spans="1:18">
      <c r="A6" s="1528">
        <v>1</v>
      </c>
      <c r="B6" s="1528"/>
      <c r="C6" s="1533">
        <v>2</v>
      </c>
      <c r="D6" s="1531">
        <v>3</v>
      </c>
      <c r="E6" s="1531" t="s">
        <v>1420</v>
      </c>
      <c r="F6" s="1531">
        <v>5</v>
      </c>
      <c r="G6" s="1531">
        <v>6</v>
      </c>
      <c r="H6" s="1531" t="s">
        <v>1421</v>
      </c>
      <c r="I6" s="1531">
        <v>8</v>
      </c>
      <c r="J6" s="1533">
        <v>9</v>
      </c>
      <c r="K6" s="1533">
        <v>10</v>
      </c>
      <c r="L6" s="1533">
        <v>11</v>
      </c>
      <c r="M6" s="1533"/>
      <c r="N6" s="1533"/>
      <c r="O6" s="1533"/>
      <c r="P6" s="1533"/>
      <c r="Q6" s="1531" t="s">
        <v>1422</v>
      </c>
    </row>
    <row r="7" spans="1:18">
      <c r="A7" s="1534" t="s">
        <v>1423</v>
      </c>
      <c r="B7" s="1534"/>
      <c r="C7" s="1535"/>
      <c r="D7" s="1535"/>
      <c r="E7" s="1536"/>
      <c r="F7" s="1536"/>
      <c r="G7" s="1536"/>
      <c r="H7" s="1536"/>
      <c r="I7" s="1536"/>
      <c r="J7" s="1536"/>
      <c r="K7" s="1536"/>
      <c r="L7" s="1536"/>
      <c r="M7" s="1536"/>
      <c r="N7" s="1536"/>
      <c r="O7" s="1536"/>
      <c r="P7" s="1536"/>
      <c r="Q7" s="1536"/>
    </row>
    <row r="8" spans="1:18" ht="24">
      <c r="A8" s="1537"/>
      <c r="B8" s="1538" t="s">
        <v>1424</v>
      </c>
      <c r="C8" s="1539"/>
      <c r="D8" s="1539">
        <v>-2403513000</v>
      </c>
      <c r="E8" s="1540">
        <f t="shared" ref="E8" si="0">D8-C8</f>
        <v>-2403513000</v>
      </c>
      <c r="F8" s="1536"/>
      <c r="G8" s="1536"/>
      <c r="H8" s="1536"/>
      <c r="I8" s="1540">
        <v>-2403513000</v>
      </c>
      <c r="J8" s="1536"/>
      <c r="K8" s="1536"/>
      <c r="L8" s="1536"/>
      <c r="M8" s="1536"/>
      <c r="N8" s="1536"/>
      <c r="O8" s="1536"/>
      <c r="P8" s="1536"/>
      <c r="Q8" s="1536">
        <f>SUM(H8,I8,J8,K8,L8)</f>
        <v>-2403513000</v>
      </c>
    </row>
    <row r="9" spans="1:18" ht="24">
      <c r="A9" s="1541"/>
      <c r="B9" s="1538" t="s">
        <v>1425</v>
      </c>
      <c r="C9" s="1542">
        <v>87041465800</v>
      </c>
      <c r="D9" s="1539">
        <v>87041465800</v>
      </c>
      <c r="E9" s="1536">
        <f>D9-C9</f>
        <v>0</v>
      </c>
      <c r="F9" s="1540"/>
      <c r="G9" s="1540"/>
      <c r="H9" s="1540"/>
      <c r="I9" s="1540"/>
      <c r="J9" s="1540"/>
      <c r="K9" s="1540"/>
      <c r="L9" s="1540"/>
      <c r="M9" s="1540"/>
      <c r="N9" s="1540"/>
      <c r="O9" s="1540"/>
      <c r="P9" s="1540"/>
      <c r="Q9" s="1536">
        <f>SUM(H9,I9,J9,K9,L9)</f>
        <v>0</v>
      </c>
    </row>
    <row r="10" spans="1:18">
      <c r="A10" s="1541"/>
      <c r="B10" s="1538" t="s">
        <v>1426</v>
      </c>
      <c r="C10" s="1542">
        <v>501386595350</v>
      </c>
      <c r="D10" s="1539">
        <v>501386595350</v>
      </c>
      <c r="E10" s="1536">
        <f t="shared" ref="E10:E11" si="1">D10-C10</f>
        <v>0</v>
      </c>
      <c r="F10" s="1540"/>
      <c r="G10" s="1540"/>
      <c r="H10" s="1540"/>
      <c r="I10" s="1540"/>
      <c r="J10" s="1540"/>
      <c r="K10" s="1540"/>
      <c r="L10" s="1540"/>
      <c r="M10" s="1540"/>
      <c r="N10" s="1540"/>
      <c r="O10" s="1540"/>
      <c r="P10" s="1540"/>
      <c r="Q10" s="1536">
        <f>SUM(H10,I10,J10,K10,L10)</f>
        <v>0</v>
      </c>
    </row>
    <row r="11" spans="1:18">
      <c r="A11" s="1541"/>
      <c r="B11" s="1538" t="s">
        <v>1427</v>
      </c>
      <c r="C11" s="1542">
        <v>43298654147</v>
      </c>
      <c r="D11" s="1539">
        <v>43298654147</v>
      </c>
      <c r="E11" s="1536">
        <f t="shared" si="1"/>
        <v>0</v>
      </c>
      <c r="F11" s="1540"/>
      <c r="G11" s="1540"/>
      <c r="H11" s="1540"/>
      <c r="I11" s="1540"/>
      <c r="J11" s="1540"/>
      <c r="K11" s="1540"/>
      <c r="L11" s="1540"/>
      <c r="M11" s="1540"/>
      <c r="N11" s="1540"/>
      <c r="O11" s="1540"/>
      <c r="P11" s="1540"/>
      <c r="Q11" s="1536">
        <f>SUM(H11,I11,J11,K11,L11)</f>
        <v>0</v>
      </c>
    </row>
    <row r="12" spans="1:18" s="1179" customFormat="1" ht="36">
      <c r="A12" s="1543"/>
      <c r="B12" s="1544" t="s">
        <v>1428</v>
      </c>
      <c r="C12" s="1545">
        <v>109343761380</v>
      </c>
      <c r="D12" s="1545">
        <v>51628555950</v>
      </c>
      <c r="E12" s="1546">
        <f>C12-D12</f>
        <v>57715205430</v>
      </c>
      <c r="F12" s="1546"/>
      <c r="G12" s="1546"/>
      <c r="H12" s="1546"/>
      <c r="I12" s="1546"/>
      <c r="J12" s="1546">
        <v>11348752300</v>
      </c>
      <c r="K12" s="1546">
        <v>503250000</v>
      </c>
      <c r="L12" s="1546">
        <v>36419587400</v>
      </c>
      <c r="M12" s="1546">
        <v>5085222130</v>
      </c>
      <c r="N12" s="1546">
        <v>15000000</v>
      </c>
      <c r="O12" s="1546">
        <v>4253393600</v>
      </c>
      <c r="P12" s="1546">
        <v>90000000</v>
      </c>
      <c r="Q12" s="1547">
        <f>SUM(J12:P12)</f>
        <v>57715205430</v>
      </c>
      <c r="R12" s="1506">
        <v>57715205430</v>
      </c>
    </row>
    <row r="13" spans="1:18">
      <c r="A13" s="1534" t="s">
        <v>1429</v>
      </c>
      <c r="B13" s="1534"/>
      <c r="C13" s="1548"/>
      <c r="D13" s="1535"/>
      <c r="E13" s="1546">
        <f t="shared" ref="E13:E15" si="2">C13-D13</f>
        <v>0</v>
      </c>
      <c r="F13" s="1540"/>
      <c r="G13" s="1540"/>
      <c r="H13" s="1540"/>
      <c r="I13" s="1540"/>
      <c r="J13" s="1540"/>
      <c r="K13" s="1540"/>
      <c r="L13" s="1540"/>
      <c r="M13" s="1540"/>
      <c r="N13" s="1540"/>
      <c r="O13" s="1540"/>
      <c r="P13" s="1540"/>
      <c r="Q13" s="1536">
        <f t="shared" ref="Q13:Q16" si="3">SUM(H13,I13,J13,K13,L13)</f>
        <v>0</v>
      </c>
      <c r="R13" s="1180">
        <f>Q12-R12</f>
        <v>0</v>
      </c>
    </row>
    <row r="14" spans="1:18">
      <c r="A14" s="1541"/>
      <c r="B14" s="1538" t="s">
        <v>1430</v>
      </c>
      <c r="C14" s="1542"/>
      <c r="D14" s="1539"/>
      <c r="E14" s="1546">
        <f t="shared" si="2"/>
        <v>0</v>
      </c>
      <c r="F14" s="1540"/>
      <c r="G14" s="1540"/>
      <c r="H14" s="1540"/>
      <c r="I14" s="1540"/>
      <c r="J14" s="1540"/>
      <c r="K14" s="1540"/>
      <c r="L14" s="1540"/>
      <c r="M14" s="1540"/>
      <c r="N14" s="1540"/>
      <c r="O14" s="1540"/>
      <c r="P14" s="1540"/>
      <c r="Q14" s="1536">
        <f t="shared" si="3"/>
        <v>0</v>
      </c>
    </row>
    <row r="15" spans="1:18">
      <c r="A15" s="1541"/>
      <c r="B15" s="1538" t="s">
        <v>1431</v>
      </c>
      <c r="C15" s="1542">
        <v>116495321532</v>
      </c>
      <c r="D15" s="1539"/>
      <c r="E15" s="1546">
        <f t="shared" si="2"/>
        <v>116495321532</v>
      </c>
      <c r="F15" s="1540"/>
      <c r="G15" s="1540"/>
      <c r="H15" s="1540"/>
      <c r="I15" s="1540"/>
      <c r="J15" s="1540"/>
      <c r="K15" s="1540"/>
      <c r="L15" s="1540"/>
      <c r="M15" s="1540"/>
      <c r="N15" s="1540"/>
      <c r="O15" s="1540"/>
      <c r="P15" s="1540"/>
      <c r="Q15" s="1536">
        <f t="shared" si="3"/>
        <v>0</v>
      </c>
    </row>
    <row r="16" spans="1:18">
      <c r="A16" s="1534" t="s">
        <v>1432</v>
      </c>
      <c r="B16" s="1534"/>
      <c r="C16" s="1548"/>
      <c r="D16" s="1535"/>
      <c r="E16" s="1546">
        <f>C16-D16</f>
        <v>0</v>
      </c>
      <c r="F16" s="1540"/>
      <c r="G16" s="1540"/>
      <c r="H16" s="1540"/>
      <c r="I16" s="1549"/>
      <c r="J16" s="1549"/>
      <c r="K16" s="1549"/>
      <c r="L16" s="1549"/>
      <c r="M16" s="1549"/>
      <c r="N16" s="1549"/>
      <c r="O16" s="1549"/>
      <c r="P16" s="1549"/>
      <c r="Q16" s="1536">
        <f t="shared" si="3"/>
        <v>0</v>
      </c>
    </row>
    <row r="17" spans="1:17" ht="24">
      <c r="A17" s="1537"/>
      <c r="B17" s="1538" t="s">
        <v>1433</v>
      </c>
      <c r="C17" s="1542">
        <v>2977068799</v>
      </c>
      <c r="D17" s="1539">
        <v>466461978</v>
      </c>
      <c r="E17" s="1546">
        <f>C17-D17</f>
        <v>2510606821</v>
      </c>
      <c r="F17" s="1540">
        <v>2739095502</v>
      </c>
      <c r="G17" s="1540">
        <v>3205557480</v>
      </c>
      <c r="H17" s="1540">
        <f>G17-F17</f>
        <v>466461978</v>
      </c>
      <c r="I17" s="1549"/>
      <c r="J17" s="1549"/>
      <c r="K17" s="1549"/>
      <c r="L17" s="1549"/>
      <c r="M17" s="1549"/>
      <c r="N17" s="1549"/>
      <c r="O17" s="1549"/>
      <c r="P17" s="1549"/>
      <c r="Q17" s="1536">
        <f>SUM(H17,I17,J17,K17,L17)</f>
        <v>466461978</v>
      </c>
    </row>
    <row r="18" spans="1:17" ht="36">
      <c r="A18" s="1537"/>
      <c r="B18" s="1538" t="s">
        <v>1434</v>
      </c>
      <c r="C18" s="1542">
        <v>4647721405</v>
      </c>
      <c r="D18" s="1539">
        <v>316109525</v>
      </c>
      <c r="E18" s="1546">
        <f t="shared" ref="E18:E21" si="4">C18-D18</f>
        <v>4331611880</v>
      </c>
      <c r="F18" s="1540">
        <v>4456949080</v>
      </c>
      <c r="G18" s="1540">
        <v>4773058605</v>
      </c>
      <c r="H18" s="1540">
        <f t="shared" ref="H18" si="5">G18-F18</f>
        <v>316109525</v>
      </c>
      <c r="I18" s="1549"/>
      <c r="J18" s="1549"/>
      <c r="K18" s="1549"/>
      <c r="L18" s="1549"/>
      <c r="M18" s="1549"/>
      <c r="N18" s="1549"/>
      <c r="O18" s="1549"/>
      <c r="P18" s="1549"/>
      <c r="Q18" s="1536">
        <f t="shared" ref="Q18:Q21" si="6">SUM(H18,I18,J18,K18,L18)</f>
        <v>316109525</v>
      </c>
    </row>
    <row r="19" spans="1:17" ht="36">
      <c r="A19" s="1537"/>
      <c r="B19" s="1538" t="s">
        <v>1435</v>
      </c>
      <c r="C19" s="1542">
        <v>30125806151</v>
      </c>
      <c r="D19" s="1539">
        <v>41082874610</v>
      </c>
      <c r="E19" s="1546">
        <f t="shared" si="4"/>
        <v>-10957068459</v>
      </c>
      <c r="F19" s="1540">
        <v>19378773364</v>
      </c>
      <c r="G19" s="1540">
        <v>60461647974</v>
      </c>
      <c r="H19" s="1540">
        <f>G19-F19</f>
        <v>41082874610</v>
      </c>
      <c r="I19" s="1549"/>
      <c r="J19" s="1549"/>
      <c r="K19" s="1549"/>
      <c r="L19" s="1549"/>
      <c r="M19" s="1549"/>
      <c r="N19" s="1549"/>
      <c r="O19" s="1549"/>
      <c r="P19" s="1549"/>
      <c r="Q19" s="1536">
        <f t="shared" si="6"/>
        <v>41082874610</v>
      </c>
    </row>
    <row r="20" spans="1:17" ht="24">
      <c r="A20" s="1537"/>
      <c r="B20" s="1538" t="s">
        <v>1436</v>
      </c>
      <c r="C20" s="1542">
        <v>2098695863</v>
      </c>
      <c r="D20" s="1539">
        <v>1430433715</v>
      </c>
      <c r="E20" s="1546">
        <f t="shared" si="4"/>
        <v>668262148</v>
      </c>
      <c r="F20" s="1540">
        <v>1838191607</v>
      </c>
      <c r="G20" s="1540">
        <v>3268625322</v>
      </c>
      <c r="H20" s="1540">
        <f>G20-F20</f>
        <v>1430433715</v>
      </c>
      <c r="I20" s="1549"/>
      <c r="J20" s="1549"/>
      <c r="K20" s="1549"/>
      <c r="L20" s="1549"/>
      <c r="M20" s="1549"/>
      <c r="N20" s="1549"/>
      <c r="O20" s="1549"/>
      <c r="P20" s="1549"/>
      <c r="Q20" s="1536">
        <f t="shared" si="6"/>
        <v>1430433715</v>
      </c>
    </row>
    <row r="21" spans="1:17" ht="24">
      <c r="A21" s="1550"/>
      <c r="B21" s="1538" t="s">
        <v>1437</v>
      </c>
      <c r="C21" s="1542">
        <v>5842293493</v>
      </c>
      <c r="D21" s="1539">
        <v>4695200386</v>
      </c>
      <c r="E21" s="1546">
        <f t="shared" si="4"/>
        <v>1147093107</v>
      </c>
      <c r="F21" s="1540">
        <v>2893640967</v>
      </c>
      <c r="G21" s="1540">
        <v>7588841353</v>
      </c>
      <c r="H21" s="1540">
        <f>G21-F21</f>
        <v>4695200386</v>
      </c>
      <c r="I21" s="1549"/>
      <c r="J21" s="1549"/>
      <c r="K21" s="1549"/>
      <c r="L21" s="1549"/>
      <c r="M21" s="1549"/>
      <c r="N21" s="1549"/>
      <c r="O21" s="1549"/>
      <c r="P21" s="1549"/>
      <c r="Q21" s="1536">
        <f t="shared" si="6"/>
        <v>4695200386</v>
      </c>
    </row>
    <row r="22" spans="1:17">
      <c r="A22" s="1551" t="s">
        <v>259</v>
      </c>
      <c r="B22" s="1551"/>
      <c r="C22" s="1552">
        <f>SUM(C8:C21)</f>
        <v>903257383920</v>
      </c>
      <c r="D22" s="1552">
        <f>SUM(D8,D9,D10,D11,D12,D17,D18,D19,D20,D21)</f>
        <v>728942838461</v>
      </c>
      <c r="E22" s="1552">
        <f>SUM(E8:E21)</f>
        <v>169507519459</v>
      </c>
      <c r="F22" s="1552">
        <f t="shared" ref="F22:P22" si="7">SUM(F8:F21)</f>
        <v>31306650520</v>
      </c>
      <c r="G22" s="1552">
        <f t="shared" si="7"/>
        <v>79297730734</v>
      </c>
      <c r="H22" s="1552">
        <f t="shared" si="7"/>
        <v>47991080214</v>
      </c>
      <c r="I22" s="1552">
        <f t="shared" si="7"/>
        <v>-2403513000</v>
      </c>
      <c r="J22" s="1552">
        <f t="shared" si="7"/>
        <v>11348752300</v>
      </c>
      <c r="K22" s="1552">
        <f t="shared" si="7"/>
        <v>503250000</v>
      </c>
      <c r="L22" s="1552">
        <f t="shared" si="7"/>
        <v>36419587400</v>
      </c>
      <c r="M22" s="1552">
        <f t="shared" si="7"/>
        <v>5085222130</v>
      </c>
      <c r="N22" s="1552">
        <f t="shared" si="7"/>
        <v>15000000</v>
      </c>
      <c r="O22" s="1552">
        <f t="shared" si="7"/>
        <v>4253393600</v>
      </c>
      <c r="P22" s="1552">
        <f t="shared" si="7"/>
        <v>90000000</v>
      </c>
      <c r="Q22" s="1552">
        <f>SUM(Q8:Q21)</f>
        <v>103302772644</v>
      </c>
    </row>
    <row r="23" spans="1:17">
      <c r="D23" s="1181"/>
      <c r="H23" s="1180"/>
    </row>
  </sheetData>
  <mergeCells count="10">
    <mergeCell ref="C4:C5"/>
    <mergeCell ref="D4:D5"/>
    <mergeCell ref="E4:E5"/>
    <mergeCell ref="A6:B6"/>
    <mergeCell ref="A2:Q2"/>
    <mergeCell ref="A7:B7"/>
    <mergeCell ref="A13:B13"/>
    <mergeCell ref="A16:B16"/>
    <mergeCell ref="A22:B22"/>
    <mergeCell ref="A4:B5"/>
  </mergeCells>
  <pageMargins left="0.33" right="0.23622047244094491" top="0.74803149606299213" bottom="0.74803149606299213" header="0.31496062992125984" footer="0.31496062992125984"/>
  <pageSetup paperSize="9" scale="50" orientation="landscape" horizontalDpi="0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F753C-5185-4173-98F9-901B2B16697D}">
  <sheetPr>
    <tabColor rgb="FF00B050"/>
  </sheetPr>
  <dimension ref="A1:T11"/>
  <sheetViews>
    <sheetView topLeftCell="I1" workbookViewId="0">
      <selection activeCell="N14" sqref="N14"/>
    </sheetView>
  </sheetViews>
  <sheetFormatPr defaultColWidth="6.85546875" defaultRowHeight="17.25" customHeight="1"/>
  <cols>
    <col min="1" max="1" width="4.85546875" style="392" hidden="1" customWidth="1"/>
    <col min="2" max="2" width="21.42578125" style="393" hidden="1" customWidth="1"/>
    <col min="3" max="4" width="14.85546875" style="393" hidden="1" customWidth="1"/>
    <col min="5" max="5" width="7.42578125" style="393" hidden="1" customWidth="1"/>
    <col min="6" max="7" width="15.85546875" style="393" hidden="1" customWidth="1"/>
    <col min="8" max="8" width="0" style="393" hidden="1" customWidth="1"/>
    <col min="9" max="9" width="6.85546875" style="393"/>
    <col min="10" max="10" width="26.42578125" style="393" customWidth="1"/>
    <col min="11" max="12" width="15.42578125" style="393" customWidth="1"/>
    <col min="13" max="13" width="14.140625" style="393" customWidth="1"/>
    <col min="14" max="14" width="9.42578125" style="393" customWidth="1"/>
    <col min="15" max="15" width="14.42578125" style="393" customWidth="1"/>
    <col min="16" max="16" width="14.140625" style="393" customWidth="1"/>
    <col min="17" max="18" width="10.42578125" style="393" customWidth="1"/>
    <col min="19" max="19" width="13.85546875" style="393" customWidth="1"/>
    <col min="20" max="20" width="15.42578125" style="393" hidden="1" customWidth="1"/>
    <col min="21" max="254" width="6.85546875" style="393"/>
    <col min="255" max="255" width="4.85546875" style="393" customWidth="1"/>
    <col min="256" max="256" width="21.42578125" style="393" customWidth="1"/>
    <col min="257" max="258" width="14.85546875" style="393" customWidth="1"/>
    <col min="259" max="259" width="7.42578125" style="393" customWidth="1"/>
    <col min="260" max="261" width="15.85546875" style="393" customWidth="1"/>
    <col min="262" max="262" width="6.85546875" style="393"/>
    <col min="263" max="263" width="17.42578125" style="393" customWidth="1"/>
    <col min="264" max="272" width="16.42578125" style="393" customWidth="1"/>
    <col min="273" max="273" width="0" style="393" hidden="1" customWidth="1"/>
    <col min="274" max="510" width="6.85546875" style="393"/>
    <col min="511" max="511" width="4.85546875" style="393" customWidth="1"/>
    <col min="512" max="512" width="21.42578125" style="393" customWidth="1"/>
    <col min="513" max="514" width="14.85546875" style="393" customWidth="1"/>
    <col min="515" max="515" width="7.42578125" style="393" customWidth="1"/>
    <col min="516" max="517" width="15.85546875" style="393" customWidth="1"/>
    <col min="518" max="518" width="6.85546875" style="393"/>
    <col min="519" max="519" width="17.42578125" style="393" customWidth="1"/>
    <col min="520" max="528" width="16.42578125" style="393" customWidth="1"/>
    <col min="529" max="529" width="0" style="393" hidden="1" customWidth="1"/>
    <col min="530" max="766" width="6.85546875" style="393"/>
    <col min="767" max="767" width="4.85546875" style="393" customWidth="1"/>
    <col min="768" max="768" width="21.42578125" style="393" customWidth="1"/>
    <col min="769" max="770" width="14.85546875" style="393" customWidth="1"/>
    <col min="771" max="771" width="7.42578125" style="393" customWidth="1"/>
    <col min="772" max="773" width="15.85546875" style="393" customWidth="1"/>
    <col min="774" max="774" width="6.85546875" style="393"/>
    <col min="775" max="775" width="17.42578125" style="393" customWidth="1"/>
    <col min="776" max="784" width="16.42578125" style="393" customWidth="1"/>
    <col min="785" max="785" width="0" style="393" hidden="1" customWidth="1"/>
    <col min="786" max="1022" width="6.85546875" style="393"/>
    <col min="1023" max="1023" width="4.85546875" style="393" customWidth="1"/>
    <col min="1024" max="1024" width="21.42578125" style="393" customWidth="1"/>
    <col min="1025" max="1026" width="14.85546875" style="393" customWidth="1"/>
    <col min="1027" max="1027" width="7.42578125" style="393" customWidth="1"/>
    <col min="1028" max="1029" width="15.85546875" style="393" customWidth="1"/>
    <col min="1030" max="1030" width="6.85546875" style="393"/>
    <col min="1031" max="1031" width="17.42578125" style="393" customWidth="1"/>
    <col min="1032" max="1040" width="16.42578125" style="393" customWidth="1"/>
    <col min="1041" max="1041" width="0" style="393" hidden="1" customWidth="1"/>
    <col min="1042" max="1278" width="6.85546875" style="393"/>
    <col min="1279" max="1279" width="4.85546875" style="393" customWidth="1"/>
    <col min="1280" max="1280" width="21.42578125" style="393" customWidth="1"/>
    <col min="1281" max="1282" width="14.85546875" style="393" customWidth="1"/>
    <col min="1283" max="1283" width="7.42578125" style="393" customWidth="1"/>
    <col min="1284" max="1285" width="15.85546875" style="393" customWidth="1"/>
    <col min="1286" max="1286" width="6.85546875" style="393"/>
    <col min="1287" max="1287" width="17.42578125" style="393" customWidth="1"/>
    <col min="1288" max="1296" width="16.42578125" style="393" customWidth="1"/>
    <col min="1297" max="1297" width="0" style="393" hidden="1" customWidth="1"/>
    <col min="1298" max="1534" width="6.85546875" style="393"/>
    <col min="1535" max="1535" width="4.85546875" style="393" customWidth="1"/>
    <col min="1536" max="1536" width="21.42578125" style="393" customWidth="1"/>
    <col min="1537" max="1538" width="14.85546875" style="393" customWidth="1"/>
    <col min="1539" max="1539" width="7.42578125" style="393" customWidth="1"/>
    <col min="1540" max="1541" width="15.85546875" style="393" customWidth="1"/>
    <col min="1542" max="1542" width="6.85546875" style="393"/>
    <col min="1543" max="1543" width="17.42578125" style="393" customWidth="1"/>
    <col min="1544" max="1552" width="16.42578125" style="393" customWidth="1"/>
    <col min="1553" max="1553" width="0" style="393" hidden="1" customWidth="1"/>
    <col min="1554" max="1790" width="6.85546875" style="393"/>
    <col min="1791" max="1791" width="4.85546875" style="393" customWidth="1"/>
    <col min="1792" max="1792" width="21.42578125" style="393" customWidth="1"/>
    <col min="1793" max="1794" width="14.85546875" style="393" customWidth="1"/>
    <col min="1795" max="1795" width="7.42578125" style="393" customWidth="1"/>
    <col min="1796" max="1797" width="15.85546875" style="393" customWidth="1"/>
    <col min="1798" max="1798" width="6.85546875" style="393"/>
    <col min="1799" max="1799" width="17.42578125" style="393" customWidth="1"/>
    <col min="1800" max="1808" width="16.42578125" style="393" customWidth="1"/>
    <col min="1809" max="1809" width="0" style="393" hidden="1" customWidth="1"/>
    <col min="1810" max="2046" width="6.85546875" style="393"/>
    <col min="2047" max="2047" width="4.85546875" style="393" customWidth="1"/>
    <col min="2048" max="2048" width="21.42578125" style="393" customWidth="1"/>
    <col min="2049" max="2050" width="14.85546875" style="393" customWidth="1"/>
    <col min="2051" max="2051" width="7.42578125" style="393" customWidth="1"/>
    <col min="2052" max="2053" width="15.85546875" style="393" customWidth="1"/>
    <col min="2054" max="2054" width="6.85546875" style="393"/>
    <col min="2055" max="2055" width="17.42578125" style="393" customWidth="1"/>
    <col min="2056" max="2064" width="16.42578125" style="393" customWidth="1"/>
    <col min="2065" max="2065" width="0" style="393" hidden="1" customWidth="1"/>
    <col min="2066" max="2302" width="6.85546875" style="393"/>
    <col min="2303" max="2303" width="4.85546875" style="393" customWidth="1"/>
    <col min="2304" max="2304" width="21.42578125" style="393" customWidth="1"/>
    <col min="2305" max="2306" width="14.85546875" style="393" customWidth="1"/>
    <col min="2307" max="2307" width="7.42578125" style="393" customWidth="1"/>
    <col min="2308" max="2309" width="15.85546875" style="393" customWidth="1"/>
    <col min="2310" max="2310" width="6.85546875" style="393"/>
    <col min="2311" max="2311" width="17.42578125" style="393" customWidth="1"/>
    <col min="2312" max="2320" width="16.42578125" style="393" customWidth="1"/>
    <col min="2321" max="2321" width="0" style="393" hidden="1" customWidth="1"/>
    <col min="2322" max="2558" width="6.85546875" style="393"/>
    <col min="2559" max="2559" width="4.85546875" style="393" customWidth="1"/>
    <col min="2560" max="2560" width="21.42578125" style="393" customWidth="1"/>
    <col min="2561" max="2562" width="14.85546875" style="393" customWidth="1"/>
    <col min="2563" max="2563" width="7.42578125" style="393" customWidth="1"/>
    <col min="2564" max="2565" width="15.85546875" style="393" customWidth="1"/>
    <col min="2566" max="2566" width="6.85546875" style="393"/>
    <col min="2567" max="2567" width="17.42578125" style="393" customWidth="1"/>
    <col min="2568" max="2576" width="16.42578125" style="393" customWidth="1"/>
    <col min="2577" max="2577" width="0" style="393" hidden="1" customWidth="1"/>
    <col min="2578" max="2814" width="6.85546875" style="393"/>
    <col min="2815" max="2815" width="4.85546875" style="393" customWidth="1"/>
    <col min="2816" max="2816" width="21.42578125" style="393" customWidth="1"/>
    <col min="2817" max="2818" width="14.85546875" style="393" customWidth="1"/>
    <col min="2819" max="2819" width="7.42578125" style="393" customWidth="1"/>
    <col min="2820" max="2821" width="15.85546875" style="393" customWidth="1"/>
    <col min="2822" max="2822" width="6.85546875" style="393"/>
    <col min="2823" max="2823" width="17.42578125" style="393" customWidth="1"/>
    <col min="2824" max="2832" width="16.42578125" style="393" customWidth="1"/>
    <col min="2833" max="2833" width="0" style="393" hidden="1" customWidth="1"/>
    <col min="2834" max="3070" width="6.85546875" style="393"/>
    <col min="3071" max="3071" width="4.85546875" style="393" customWidth="1"/>
    <col min="3072" max="3072" width="21.42578125" style="393" customWidth="1"/>
    <col min="3073" max="3074" width="14.85546875" style="393" customWidth="1"/>
    <col min="3075" max="3075" width="7.42578125" style="393" customWidth="1"/>
    <col min="3076" max="3077" width="15.85546875" style="393" customWidth="1"/>
    <col min="3078" max="3078" width="6.85546875" style="393"/>
    <col min="3079" max="3079" width="17.42578125" style="393" customWidth="1"/>
    <col min="3080" max="3088" width="16.42578125" style="393" customWidth="1"/>
    <col min="3089" max="3089" width="0" style="393" hidden="1" customWidth="1"/>
    <col min="3090" max="3326" width="6.85546875" style="393"/>
    <col min="3327" max="3327" width="4.85546875" style="393" customWidth="1"/>
    <col min="3328" max="3328" width="21.42578125" style="393" customWidth="1"/>
    <col min="3329" max="3330" width="14.85546875" style="393" customWidth="1"/>
    <col min="3331" max="3331" width="7.42578125" style="393" customWidth="1"/>
    <col min="3332" max="3333" width="15.85546875" style="393" customWidth="1"/>
    <col min="3334" max="3334" width="6.85546875" style="393"/>
    <col min="3335" max="3335" width="17.42578125" style="393" customWidth="1"/>
    <col min="3336" max="3344" width="16.42578125" style="393" customWidth="1"/>
    <col min="3345" max="3345" width="0" style="393" hidden="1" customWidth="1"/>
    <col min="3346" max="3582" width="6.85546875" style="393"/>
    <col min="3583" max="3583" width="4.85546875" style="393" customWidth="1"/>
    <col min="3584" max="3584" width="21.42578125" style="393" customWidth="1"/>
    <col min="3585" max="3586" width="14.85546875" style="393" customWidth="1"/>
    <col min="3587" max="3587" width="7.42578125" style="393" customWidth="1"/>
    <col min="3588" max="3589" width="15.85546875" style="393" customWidth="1"/>
    <col min="3590" max="3590" width="6.85546875" style="393"/>
    <col min="3591" max="3591" width="17.42578125" style="393" customWidth="1"/>
    <col min="3592" max="3600" width="16.42578125" style="393" customWidth="1"/>
    <col min="3601" max="3601" width="0" style="393" hidden="1" customWidth="1"/>
    <col min="3602" max="3838" width="6.85546875" style="393"/>
    <col min="3839" max="3839" width="4.85546875" style="393" customWidth="1"/>
    <col min="3840" max="3840" width="21.42578125" style="393" customWidth="1"/>
    <col min="3841" max="3842" width="14.85546875" style="393" customWidth="1"/>
    <col min="3843" max="3843" width="7.42578125" style="393" customWidth="1"/>
    <col min="3844" max="3845" width="15.85546875" style="393" customWidth="1"/>
    <col min="3846" max="3846" width="6.85546875" style="393"/>
    <col min="3847" max="3847" width="17.42578125" style="393" customWidth="1"/>
    <col min="3848" max="3856" width="16.42578125" style="393" customWidth="1"/>
    <col min="3857" max="3857" width="0" style="393" hidden="1" customWidth="1"/>
    <col min="3858" max="4094" width="6.85546875" style="393"/>
    <col min="4095" max="4095" width="4.85546875" style="393" customWidth="1"/>
    <col min="4096" max="4096" width="21.42578125" style="393" customWidth="1"/>
    <col min="4097" max="4098" width="14.85546875" style="393" customWidth="1"/>
    <col min="4099" max="4099" width="7.42578125" style="393" customWidth="1"/>
    <col min="4100" max="4101" width="15.85546875" style="393" customWidth="1"/>
    <col min="4102" max="4102" width="6.85546875" style="393"/>
    <col min="4103" max="4103" width="17.42578125" style="393" customWidth="1"/>
    <col min="4104" max="4112" width="16.42578125" style="393" customWidth="1"/>
    <col min="4113" max="4113" width="0" style="393" hidden="1" customWidth="1"/>
    <col min="4114" max="4350" width="6.85546875" style="393"/>
    <col min="4351" max="4351" width="4.85546875" style="393" customWidth="1"/>
    <col min="4352" max="4352" width="21.42578125" style="393" customWidth="1"/>
    <col min="4353" max="4354" width="14.85546875" style="393" customWidth="1"/>
    <col min="4355" max="4355" width="7.42578125" style="393" customWidth="1"/>
    <col min="4356" max="4357" width="15.85546875" style="393" customWidth="1"/>
    <col min="4358" max="4358" width="6.85546875" style="393"/>
    <col min="4359" max="4359" width="17.42578125" style="393" customWidth="1"/>
    <col min="4360" max="4368" width="16.42578125" style="393" customWidth="1"/>
    <col min="4369" max="4369" width="0" style="393" hidden="1" customWidth="1"/>
    <col min="4370" max="4606" width="6.85546875" style="393"/>
    <col min="4607" max="4607" width="4.85546875" style="393" customWidth="1"/>
    <col min="4608" max="4608" width="21.42578125" style="393" customWidth="1"/>
    <col min="4609" max="4610" width="14.85546875" style="393" customWidth="1"/>
    <col min="4611" max="4611" width="7.42578125" style="393" customWidth="1"/>
    <col min="4612" max="4613" width="15.85546875" style="393" customWidth="1"/>
    <col min="4614" max="4614" width="6.85546875" style="393"/>
    <col min="4615" max="4615" width="17.42578125" style="393" customWidth="1"/>
    <col min="4616" max="4624" width="16.42578125" style="393" customWidth="1"/>
    <col min="4625" max="4625" width="0" style="393" hidden="1" customWidth="1"/>
    <col min="4626" max="4862" width="6.85546875" style="393"/>
    <col min="4863" max="4863" width="4.85546875" style="393" customWidth="1"/>
    <col min="4864" max="4864" width="21.42578125" style="393" customWidth="1"/>
    <col min="4865" max="4866" width="14.85546875" style="393" customWidth="1"/>
    <col min="4867" max="4867" width="7.42578125" style="393" customWidth="1"/>
    <col min="4868" max="4869" width="15.85546875" style="393" customWidth="1"/>
    <col min="4870" max="4870" width="6.85546875" style="393"/>
    <col min="4871" max="4871" width="17.42578125" style="393" customWidth="1"/>
    <col min="4872" max="4880" width="16.42578125" style="393" customWidth="1"/>
    <col min="4881" max="4881" width="0" style="393" hidden="1" customWidth="1"/>
    <col min="4882" max="5118" width="6.85546875" style="393"/>
    <col min="5119" max="5119" width="4.85546875" style="393" customWidth="1"/>
    <col min="5120" max="5120" width="21.42578125" style="393" customWidth="1"/>
    <col min="5121" max="5122" width="14.85546875" style="393" customWidth="1"/>
    <col min="5123" max="5123" width="7.42578125" style="393" customWidth="1"/>
    <col min="5124" max="5125" width="15.85546875" style="393" customWidth="1"/>
    <col min="5126" max="5126" width="6.85546875" style="393"/>
    <col min="5127" max="5127" width="17.42578125" style="393" customWidth="1"/>
    <col min="5128" max="5136" width="16.42578125" style="393" customWidth="1"/>
    <col min="5137" max="5137" width="0" style="393" hidden="1" customWidth="1"/>
    <col min="5138" max="5374" width="6.85546875" style="393"/>
    <col min="5375" max="5375" width="4.85546875" style="393" customWidth="1"/>
    <col min="5376" max="5376" width="21.42578125" style="393" customWidth="1"/>
    <col min="5377" max="5378" width="14.85546875" style="393" customWidth="1"/>
    <col min="5379" max="5379" width="7.42578125" style="393" customWidth="1"/>
    <col min="5380" max="5381" width="15.85546875" style="393" customWidth="1"/>
    <col min="5382" max="5382" width="6.85546875" style="393"/>
    <col min="5383" max="5383" width="17.42578125" style="393" customWidth="1"/>
    <col min="5384" max="5392" width="16.42578125" style="393" customWidth="1"/>
    <col min="5393" max="5393" width="0" style="393" hidden="1" customWidth="1"/>
    <col min="5394" max="5630" width="6.85546875" style="393"/>
    <col min="5631" max="5631" width="4.85546875" style="393" customWidth="1"/>
    <col min="5632" max="5632" width="21.42578125" style="393" customWidth="1"/>
    <col min="5633" max="5634" width="14.85546875" style="393" customWidth="1"/>
    <col min="5635" max="5635" width="7.42578125" style="393" customWidth="1"/>
    <col min="5636" max="5637" width="15.85546875" style="393" customWidth="1"/>
    <col min="5638" max="5638" width="6.85546875" style="393"/>
    <col min="5639" max="5639" width="17.42578125" style="393" customWidth="1"/>
    <col min="5640" max="5648" width="16.42578125" style="393" customWidth="1"/>
    <col min="5649" max="5649" width="0" style="393" hidden="1" customWidth="1"/>
    <col min="5650" max="5886" width="6.85546875" style="393"/>
    <col min="5887" max="5887" width="4.85546875" style="393" customWidth="1"/>
    <col min="5888" max="5888" width="21.42578125" style="393" customWidth="1"/>
    <col min="5889" max="5890" width="14.85546875" style="393" customWidth="1"/>
    <col min="5891" max="5891" width="7.42578125" style="393" customWidth="1"/>
    <col min="5892" max="5893" width="15.85546875" style="393" customWidth="1"/>
    <col min="5894" max="5894" width="6.85546875" style="393"/>
    <col min="5895" max="5895" width="17.42578125" style="393" customWidth="1"/>
    <col min="5896" max="5904" width="16.42578125" style="393" customWidth="1"/>
    <col min="5905" max="5905" width="0" style="393" hidden="1" customWidth="1"/>
    <col min="5906" max="6142" width="6.85546875" style="393"/>
    <col min="6143" max="6143" width="4.85546875" style="393" customWidth="1"/>
    <col min="6144" max="6144" width="21.42578125" style="393" customWidth="1"/>
    <col min="6145" max="6146" width="14.85546875" style="393" customWidth="1"/>
    <col min="6147" max="6147" width="7.42578125" style="393" customWidth="1"/>
    <col min="6148" max="6149" width="15.85546875" style="393" customWidth="1"/>
    <col min="6150" max="6150" width="6.85546875" style="393"/>
    <col min="6151" max="6151" width="17.42578125" style="393" customWidth="1"/>
    <col min="6152" max="6160" width="16.42578125" style="393" customWidth="1"/>
    <col min="6161" max="6161" width="0" style="393" hidden="1" customWidth="1"/>
    <col min="6162" max="6398" width="6.85546875" style="393"/>
    <col min="6399" max="6399" width="4.85546875" style="393" customWidth="1"/>
    <col min="6400" max="6400" width="21.42578125" style="393" customWidth="1"/>
    <col min="6401" max="6402" width="14.85546875" style="393" customWidth="1"/>
    <col min="6403" max="6403" width="7.42578125" style="393" customWidth="1"/>
    <col min="6404" max="6405" width="15.85546875" style="393" customWidth="1"/>
    <col min="6406" max="6406" width="6.85546875" style="393"/>
    <col min="6407" max="6407" width="17.42578125" style="393" customWidth="1"/>
    <col min="6408" max="6416" width="16.42578125" style="393" customWidth="1"/>
    <col min="6417" max="6417" width="0" style="393" hidden="1" customWidth="1"/>
    <col min="6418" max="6654" width="6.85546875" style="393"/>
    <col min="6655" max="6655" width="4.85546875" style="393" customWidth="1"/>
    <col min="6656" max="6656" width="21.42578125" style="393" customWidth="1"/>
    <col min="6657" max="6658" width="14.85546875" style="393" customWidth="1"/>
    <col min="6659" max="6659" width="7.42578125" style="393" customWidth="1"/>
    <col min="6660" max="6661" width="15.85546875" style="393" customWidth="1"/>
    <col min="6662" max="6662" width="6.85546875" style="393"/>
    <col min="6663" max="6663" width="17.42578125" style="393" customWidth="1"/>
    <col min="6664" max="6672" width="16.42578125" style="393" customWidth="1"/>
    <col min="6673" max="6673" width="0" style="393" hidden="1" customWidth="1"/>
    <col min="6674" max="6910" width="6.85546875" style="393"/>
    <col min="6911" max="6911" width="4.85546875" style="393" customWidth="1"/>
    <col min="6912" max="6912" width="21.42578125" style="393" customWidth="1"/>
    <col min="6913" max="6914" width="14.85546875" style="393" customWidth="1"/>
    <col min="6915" max="6915" width="7.42578125" style="393" customWidth="1"/>
    <col min="6916" max="6917" width="15.85546875" style="393" customWidth="1"/>
    <col min="6918" max="6918" width="6.85546875" style="393"/>
    <col min="6919" max="6919" width="17.42578125" style="393" customWidth="1"/>
    <col min="6920" max="6928" width="16.42578125" style="393" customWidth="1"/>
    <col min="6929" max="6929" width="0" style="393" hidden="1" customWidth="1"/>
    <col min="6930" max="7166" width="6.85546875" style="393"/>
    <col min="7167" max="7167" width="4.85546875" style="393" customWidth="1"/>
    <col min="7168" max="7168" width="21.42578125" style="393" customWidth="1"/>
    <col min="7169" max="7170" width="14.85546875" style="393" customWidth="1"/>
    <col min="7171" max="7171" width="7.42578125" style="393" customWidth="1"/>
    <col min="7172" max="7173" width="15.85546875" style="393" customWidth="1"/>
    <col min="7174" max="7174" width="6.85546875" style="393"/>
    <col min="7175" max="7175" width="17.42578125" style="393" customWidth="1"/>
    <col min="7176" max="7184" width="16.42578125" style="393" customWidth="1"/>
    <col min="7185" max="7185" width="0" style="393" hidden="1" customWidth="1"/>
    <col min="7186" max="7422" width="6.85546875" style="393"/>
    <col min="7423" max="7423" width="4.85546875" style="393" customWidth="1"/>
    <col min="7424" max="7424" width="21.42578125" style="393" customWidth="1"/>
    <col min="7425" max="7426" width="14.85546875" style="393" customWidth="1"/>
    <col min="7427" max="7427" width="7.42578125" style="393" customWidth="1"/>
    <col min="7428" max="7429" width="15.85546875" style="393" customWidth="1"/>
    <col min="7430" max="7430" width="6.85546875" style="393"/>
    <col min="7431" max="7431" width="17.42578125" style="393" customWidth="1"/>
    <col min="7432" max="7440" width="16.42578125" style="393" customWidth="1"/>
    <col min="7441" max="7441" width="0" style="393" hidden="1" customWidth="1"/>
    <col min="7442" max="7678" width="6.85546875" style="393"/>
    <col min="7679" max="7679" width="4.85546875" style="393" customWidth="1"/>
    <col min="7680" max="7680" width="21.42578125" style="393" customWidth="1"/>
    <col min="7681" max="7682" width="14.85546875" style="393" customWidth="1"/>
    <col min="7683" max="7683" width="7.42578125" style="393" customWidth="1"/>
    <col min="7684" max="7685" width="15.85546875" style="393" customWidth="1"/>
    <col min="7686" max="7686" width="6.85546875" style="393"/>
    <col min="7687" max="7687" width="17.42578125" style="393" customWidth="1"/>
    <col min="7688" max="7696" width="16.42578125" style="393" customWidth="1"/>
    <col min="7697" max="7697" width="0" style="393" hidden="1" customWidth="1"/>
    <col min="7698" max="7934" width="6.85546875" style="393"/>
    <col min="7935" max="7935" width="4.85546875" style="393" customWidth="1"/>
    <col min="7936" max="7936" width="21.42578125" style="393" customWidth="1"/>
    <col min="7937" max="7938" width="14.85546875" style="393" customWidth="1"/>
    <col min="7939" max="7939" width="7.42578125" style="393" customWidth="1"/>
    <col min="7940" max="7941" width="15.85546875" style="393" customWidth="1"/>
    <col min="7942" max="7942" width="6.85546875" style="393"/>
    <col min="7943" max="7943" width="17.42578125" style="393" customWidth="1"/>
    <col min="7944" max="7952" width="16.42578125" style="393" customWidth="1"/>
    <col min="7953" max="7953" width="0" style="393" hidden="1" customWidth="1"/>
    <col min="7954" max="8190" width="6.85546875" style="393"/>
    <col min="8191" max="8191" width="4.85546875" style="393" customWidth="1"/>
    <col min="8192" max="8192" width="21.42578125" style="393" customWidth="1"/>
    <col min="8193" max="8194" width="14.85546875" style="393" customWidth="1"/>
    <col min="8195" max="8195" width="7.42578125" style="393" customWidth="1"/>
    <col min="8196" max="8197" width="15.85546875" style="393" customWidth="1"/>
    <col min="8198" max="8198" width="6.85546875" style="393"/>
    <col min="8199" max="8199" width="17.42578125" style="393" customWidth="1"/>
    <col min="8200" max="8208" width="16.42578125" style="393" customWidth="1"/>
    <col min="8209" max="8209" width="0" style="393" hidden="1" customWidth="1"/>
    <col min="8210" max="8446" width="6.85546875" style="393"/>
    <col min="8447" max="8447" width="4.85546875" style="393" customWidth="1"/>
    <col min="8448" max="8448" width="21.42578125" style="393" customWidth="1"/>
    <col min="8449" max="8450" width="14.85546875" style="393" customWidth="1"/>
    <col min="8451" max="8451" width="7.42578125" style="393" customWidth="1"/>
    <col min="8452" max="8453" width="15.85546875" style="393" customWidth="1"/>
    <col min="8454" max="8454" width="6.85546875" style="393"/>
    <col min="8455" max="8455" width="17.42578125" style="393" customWidth="1"/>
    <col min="8456" max="8464" width="16.42578125" style="393" customWidth="1"/>
    <col min="8465" max="8465" width="0" style="393" hidden="1" customWidth="1"/>
    <col min="8466" max="8702" width="6.85546875" style="393"/>
    <col min="8703" max="8703" width="4.85546875" style="393" customWidth="1"/>
    <col min="8704" max="8704" width="21.42578125" style="393" customWidth="1"/>
    <col min="8705" max="8706" width="14.85546875" style="393" customWidth="1"/>
    <col min="8707" max="8707" width="7.42578125" style="393" customWidth="1"/>
    <col min="8708" max="8709" width="15.85546875" style="393" customWidth="1"/>
    <col min="8710" max="8710" width="6.85546875" style="393"/>
    <col min="8711" max="8711" width="17.42578125" style="393" customWidth="1"/>
    <col min="8712" max="8720" width="16.42578125" style="393" customWidth="1"/>
    <col min="8721" max="8721" width="0" style="393" hidden="1" customWidth="1"/>
    <col min="8722" max="8958" width="6.85546875" style="393"/>
    <col min="8959" max="8959" width="4.85546875" style="393" customWidth="1"/>
    <col min="8960" max="8960" width="21.42578125" style="393" customWidth="1"/>
    <col min="8961" max="8962" width="14.85546875" style="393" customWidth="1"/>
    <col min="8963" max="8963" width="7.42578125" style="393" customWidth="1"/>
    <col min="8964" max="8965" width="15.85546875" style="393" customWidth="1"/>
    <col min="8966" max="8966" width="6.85546875" style="393"/>
    <col min="8967" max="8967" width="17.42578125" style="393" customWidth="1"/>
    <col min="8968" max="8976" width="16.42578125" style="393" customWidth="1"/>
    <col min="8977" max="8977" width="0" style="393" hidden="1" customWidth="1"/>
    <col min="8978" max="9214" width="6.85546875" style="393"/>
    <col min="9215" max="9215" width="4.85546875" style="393" customWidth="1"/>
    <col min="9216" max="9216" width="21.42578125" style="393" customWidth="1"/>
    <col min="9217" max="9218" width="14.85546875" style="393" customWidth="1"/>
    <col min="9219" max="9219" width="7.42578125" style="393" customWidth="1"/>
    <col min="9220" max="9221" width="15.85546875" style="393" customWidth="1"/>
    <col min="9222" max="9222" width="6.85546875" style="393"/>
    <col min="9223" max="9223" width="17.42578125" style="393" customWidth="1"/>
    <col min="9224" max="9232" width="16.42578125" style="393" customWidth="1"/>
    <col min="9233" max="9233" width="0" style="393" hidden="1" customWidth="1"/>
    <col min="9234" max="9470" width="6.85546875" style="393"/>
    <col min="9471" max="9471" width="4.85546875" style="393" customWidth="1"/>
    <col min="9472" max="9472" width="21.42578125" style="393" customWidth="1"/>
    <col min="9473" max="9474" width="14.85546875" style="393" customWidth="1"/>
    <col min="9475" max="9475" width="7.42578125" style="393" customWidth="1"/>
    <col min="9476" max="9477" width="15.85546875" style="393" customWidth="1"/>
    <col min="9478" max="9478" width="6.85546875" style="393"/>
    <col min="9479" max="9479" width="17.42578125" style="393" customWidth="1"/>
    <col min="9480" max="9488" width="16.42578125" style="393" customWidth="1"/>
    <col min="9489" max="9489" width="0" style="393" hidden="1" customWidth="1"/>
    <col min="9490" max="9726" width="6.85546875" style="393"/>
    <col min="9727" max="9727" width="4.85546875" style="393" customWidth="1"/>
    <col min="9728" max="9728" width="21.42578125" style="393" customWidth="1"/>
    <col min="9729" max="9730" width="14.85546875" style="393" customWidth="1"/>
    <col min="9731" max="9731" width="7.42578125" style="393" customWidth="1"/>
    <col min="9732" max="9733" width="15.85546875" style="393" customWidth="1"/>
    <col min="9734" max="9734" width="6.85546875" style="393"/>
    <col min="9735" max="9735" width="17.42578125" style="393" customWidth="1"/>
    <col min="9736" max="9744" width="16.42578125" style="393" customWidth="1"/>
    <col min="9745" max="9745" width="0" style="393" hidden="1" customWidth="1"/>
    <col min="9746" max="9982" width="6.85546875" style="393"/>
    <col min="9983" max="9983" width="4.85546875" style="393" customWidth="1"/>
    <col min="9984" max="9984" width="21.42578125" style="393" customWidth="1"/>
    <col min="9985" max="9986" width="14.85546875" style="393" customWidth="1"/>
    <col min="9987" max="9987" width="7.42578125" style="393" customWidth="1"/>
    <col min="9988" max="9989" width="15.85546875" style="393" customWidth="1"/>
    <col min="9990" max="9990" width="6.85546875" style="393"/>
    <col min="9991" max="9991" width="17.42578125" style="393" customWidth="1"/>
    <col min="9992" max="10000" width="16.42578125" style="393" customWidth="1"/>
    <col min="10001" max="10001" width="0" style="393" hidden="1" customWidth="1"/>
    <col min="10002" max="10238" width="6.85546875" style="393"/>
    <col min="10239" max="10239" width="4.85546875" style="393" customWidth="1"/>
    <col min="10240" max="10240" width="21.42578125" style="393" customWidth="1"/>
    <col min="10241" max="10242" width="14.85546875" style="393" customWidth="1"/>
    <col min="10243" max="10243" width="7.42578125" style="393" customWidth="1"/>
    <col min="10244" max="10245" width="15.85546875" style="393" customWidth="1"/>
    <col min="10246" max="10246" width="6.85546875" style="393"/>
    <col min="10247" max="10247" width="17.42578125" style="393" customWidth="1"/>
    <col min="10248" max="10256" width="16.42578125" style="393" customWidth="1"/>
    <col min="10257" max="10257" width="0" style="393" hidden="1" customWidth="1"/>
    <col min="10258" max="10494" width="6.85546875" style="393"/>
    <col min="10495" max="10495" width="4.85546875" style="393" customWidth="1"/>
    <col min="10496" max="10496" width="21.42578125" style="393" customWidth="1"/>
    <col min="10497" max="10498" width="14.85546875" style="393" customWidth="1"/>
    <col min="10499" max="10499" width="7.42578125" style="393" customWidth="1"/>
    <col min="10500" max="10501" width="15.85546875" style="393" customWidth="1"/>
    <col min="10502" max="10502" width="6.85546875" style="393"/>
    <col min="10503" max="10503" width="17.42578125" style="393" customWidth="1"/>
    <col min="10504" max="10512" width="16.42578125" style="393" customWidth="1"/>
    <col min="10513" max="10513" width="0" style="393" hidden="1" customWidth="1"/>
    <col min="10514" max="10750" width="6.85546875" style="393"/>
    <col min="10751" max="10751" width="4.85546875" style="393" customWidth="1"/>
    <col min="10752" max="10752" width="21.42578125" style="393" customWidth="1"/>
    <col min="10753" max="10754" width="14.85546875" style="393" customWidth="1"/>
    <col min="10755" max="10755" width="7.42578125" style="393" customWidth="1"/>
    <col min="10756" max="10757" width="15.85546875" style="393" customWidth="1"/>
    <col min="10758" max="10758" width="6.85546875" style="393"/>
    <col min="10759" max="10759" width="17.42578125" style="393" customWidth="1"/>
    <col min="10760" max="10768" width="16.42578125" style="393" customWidth="1"/>
    <col min="10769" max="10769" width="0" style="393" hidden="1" customWidth="1"/>
    <col min="10770" max="11006" width="6.85546875" style="393"/>
    <col min="11007" max="11007" width="4.85546875" style="393" customWidth="1"/>
    <col min="11008" max="11008" width="21.42578125" style="393" customWidth="1"/>
    <col min="11009" max="11010" width="14.85546875" style="393" customWidth="1"/>
    <col min="11011" max="11011" width="7.42578125" style="393" customWidth="1"/>
    <col min="11012" max="11013" width="15.85546875" style="393" customWidth="1"/>
    <col min="11014" max="11014" width="6.85546875" style="393"/>
    <col min="11015" max="11015" width="17.42578125" style="393" customWidth="1"/>
    <col min="11016" max="11024" width="16.42578125" style="393" customWidth="1"/>
    <col min="11025" max="11025" width="0" style="393" hidden="1" customWidth="1"/>
    <col min="11026" max="11262" width="6.85546875" style="393"/>
    <col min="11263" max="11263" width="4.85546875" style="393" customWidth="1"/>
    <col min="11264" max="11264" width="21.42578125" style="393" customWidth="1"/>
    <col min="11265" max="11266" width="14.85546875" style="393" customWidth="1"/>
    <col min="11267" max="11267" width="7.42578125" style="393" customWidth="1"/>
    <col min="11268" max="11269" width="15.85546875" style="393" customWidth="1"/>
    <col min="11270" max="11270" width="6.85546875" style="393"/>
    <col min="11271" max="11271" width="17.42578125" style="393" customWidth="1"/>
    <col min="11272" max="11280" width="16.42578125" style="393" customWidth="1"/>
    <col min="11281" max="11281" width="0" style="393" hidden="1" customWidth="1"/>
    <col min="11282" max="11518" width="6.85546875" style="393"/>
    <col min="11519" max="11519" width="4.85546875" style="393" customWidth="1"/>
    <col min="11520" max="11520" width="21.42578125" style="393" customWidth="1"/>
    <col min="11521" max="11522" width="14.85546875" style="393" customWidth="1"/>
    <col min="11523" max="11523" width="7.42578125" style="393" customWidth="1"/>
    <col min="11524" max="11525" width="15.85546875" style="393" customWidth="1"/>
    <col min="11526" max="11526" width="6.85546875" style="393"/>
    <col min="11527" max="11527" width="17.42578125" style="393" customWidth="1"/>
    <col min="11528" max="11536" width="16.42578125" style="393" customWidth="1"/>
    <col min="11537" max="11537" width="0" style="393" hidden="1" customWidth="1"/>
    <col min="11538" max="11774" width="6.85546875" style="393"/>
    <col min="11775" max="11775" width="4.85546875" style="393" customWidth="1"/>
    <col min="11776" max="11776" width="21.42578125" style="393" customWidth="1"/>
    <col min="11777" max="11778" width="14.85546875" style="393" customWidth="1"/>
    <col min="11779" max="11779" width="7.42578125" style="393" customWidth="1"/>
    <col min="11780" max="11781" width="15.85546875" style="393" customWidth="1"/>
    <col min="11782" max="11782" width="6.85546875" style="393"/>
    <col min="11783" max="11783" width="17.42578125" style="393" customWidth="1"/>
    <col min="11784" max="11792" width="16.42578125" style="393" customWidth="1"/>
    <col min="11793" max="11793" width="0" style="393" hidden="1" customWidth="1"/>
    <col min="11794" max="12030" width="6.85546875" style="393"/>
    <col min="12031" max="12031" width="4.85546875" style="393" customWidth="1"/>
    <col min="12032" max="12032" width="21.42578125" style="393" customWidth="1"/>
    <col min="12033" max="12034" width="14.85546875" style="393" customWidth="1"/>
    <col min="12035" max="12035" width="7.42578125" style="393" customWidth="1"/>
    <col min="12036" max="12037" width="15.85546875" style="393" customWidth="1"/>
    <col min="12038" max="12038" width="6.85546875" style="393"/>
    <col min="12039" max="12039" width="17.42578125" style="393" customWidth="1"/>
    <col min="12040" max="12048" width="16.42578125" style="393" customWidth="1"/>
    <col min="12049" max="12049" width="0" style="393" hidden="1" customWidth="1"/>
    <col min="12050" max="12286" width="6.85546875" style="393"/>
    <col min="12287" max="12287" width="4.85546875" style="393" customWidth="1"/>
    <col min="12288" max="12288" width="21.42578125" style="393" customWidth="1"/>
    <col min="12289" max="12290" width="14.85546875" style="393" customWidth="1"/>
    <col min="12291" max="12291" width="7.42578125" style="393" customWidth="1"/>
    <col min="12292" max="12293" width="15.85546875" style="393" customWidth="1"/>
    <col min="12294" max="12294" width="6.85546875" style="393"/>
    <col min="12295" max="12295" width="17.42578125" style="393" customWidth="1"/>
    <col min="12296" max="12304" width="16.42578125" style="393" customWidth="1"/>
    <col min="12305" max="12305" width="0" style="393" hidden="1" customWidth="1"/>
    <col min="12306" max="12542" width="6.85546875" style="393"/>
    <col min="12543" max="12543" width="4.85546875" style="393" customWidth="1"/>
    <col min="12544" max="12544" width="21.42578125" style="393" customWidth="1"/>
    <col min="12545" max="12546" width="14.85546875" style="393" customWidth="1"/>
    <col min="12547" max="12547" width="7.42578125" style="393" customWidth="1"/>
    <col min="12548" max="12549" width="15.85546875" style="393" customWidth="1"/>
    <col min="12550" max="12550" width="6.85546875" style="393"/>
    <col min="12551" max="12551" width="17.42578125" style="393" customWidth="1"/>
    <col min="12552" max="12560" width="16.42578125" style="393" customWidth="1"/>
    <col min="12561" max="12561" width="0" style="393" hidden="1" customWidth="1"/>
    <col min="12562" max="12798" width="6.85546875" style="393"/>
    <col min="12799" max="12799" width="4.85546875" style="393" customWidth="1"/>
    <col min="12800" max="12800" width="21.42578125" style="393" customWidth="1"/>
    <col min="12801" max="12802" width="14.85546875" style="393" customWidth="1"/>
    <col min="12803" max="12803" width="7.42578125" style="393" customWidth="1"/>
    <col min="12804" max="12805" width="15.85546875" style="393" customWidth="1"/>
    <col min="12806" max="12806" width="6.85546875" style="393"/>
    <col min="12807" max="12807" width="17.42578125" style="393" customWidth="1"/>
    <col min="12808" max="12816" width="16.42578125" style="393" customWidth="1"/>
    <col min="12817" max="12817" width="0" style="393" hidden="1" customWidth="1"/>
    <col min="12818" max="13054" width="6.85546875" style="393"/>
    <col min="13055" max="13055" width="4.85546875" style="393" customWidth="1"/>
    <col min="13056" max="13056" width="21.42578125" style="393" customWidth="1"/>
    <col min="13057" max="13058" width="14.85546875" style="393" customWidth="1"/>
    <col min="13059" max="13059" width="7.42578125" style="393" customWidth="1"/>
    <col min="13060" max="13061" width="15.85546875" style="393" customWidth="1"/>
    <col min="13062" max="13062" width="6.85546875" style="393"/>
    <col min="13063" max="13063" width="17.42578125" style="393" customWidth="1"/>
    <col min="13064" max="13072" width="16.42578125" style="393" customWidth="1"/>
    <col min="13073" max="13073" width="0" style="393" hidden="1" customWidth="1"/>
    <col min="13074" max="13310" width="6.85546875" style="393"/>
    <col min="13311" max="13311" width="4.85546875" style="393" customWidth="1"/>
    <col min="13312" max="13312" width="21.42578125" style="393" customWidth="1"/>
    <col min="13313" max="13314" width="14.85546875" style="393" customWidth="1"/>
    <col min="13315" max="13315" width="7.42578125" style="393" customWidth="1"/>
    <col min="13316" max="13317" width="15.85546875" style="393" customWidth="1"/>
    <col min="13318" max="13318" width="6.85546875" style="393"/>
    <col min="13319" max="13319" width="17.42578125" style="393" customWidth="1"/>
    <col min="13320" max="13328" width="16.42578125" style="393" customWidth="1"/>
    <col min="13329" max="13329" width="0" style="393" hidden="1" customWidth="1"/>
    <col min="13330" max="13566" width="6.85546875" style="393"/>
    <col min="13567" max="13567" width="4.85546875" style="393" customWidth="1"/>
    <col min="13568" max="13568" width="21.42578125" style="393" customWidth="1"/>
    <col min="13569" max="13570" width="14.85546875" style="393" customWidth="1"/>
    <col min="13571" max="13571" width="7.42578125" style="393" customWidth="1"/>
    <col min="13572" max="13573" width="15.85546875" style="393" customWidth="1"/>
    <col min="13574" max="13574" width="6.85546875" style="393"/>
    <col min="13575" max="13575" width="17.42578125" style="393" customWidth="1"/>
    <col min="13576" max="13584" width="16.42578125" style="393" customWidth="1"/>
    <col min="13585" max="13585" width="0" style="393" hidden="1" customWidth="1"/>
    <col min="13586" max="13822" width="6.85546875" style="393"/>
    <col min="13823" max="13823" width="4.85546875" style="393" customWidth="1"/>
    <col min="13824" max="13824" width="21.42578125" style="393" customWidth="1"/>
    <col min="13825" max="13826" width="14.85546875" style="393" customWidth="1"/>
    <col min="13827" max="13827" width="7.42578125" style="393" customWidth="1"/>
    <col min="13828" max="13829" width="15.85546875" style="393" customWidth="1"/>
    <col min="13830" max="13830" width="6.85546875" style="393"/>
    <col min="13831" max="13831" width="17.42578125" style="393" customWidth="1"/>
    <col min="13832" max="13840" width="16.42578125" style="393" customWidth="1"/>
    <col min="13841" max="13841" width="0" style="393" hidden="1" customWidth="1"/>
    <col min="13842" max="14078" width="6.85546875" style="393"/>
    <col min="14079" max="14079" width="4.85546875" style="393" customWidth="1"/>
    <col min="14080" max="14080" width="21.42578125" style="393" customWidth="1"/>
    <col min="14081" max="14082" width="14.85546875" style="393" customWidth="1"/>
    <col min="14083" max="14083" width="7.42578125" style="393" customWidth="1"/>
    <col min="14084" max="14085" width="15.85546875" style="393" customWidth="1"/>
    <col min="14086" max="14086" width="6.85546875" style="393"/>
    <col min="14087" max="14087" width="17.42578125" style="393" customWidth="1"/>
    <col min="14088" max="14096" width="16.42578125" style="393" customWidth="1"/>
    <col min="14097" max="14097" width="0" style="393" hidden="1" customWidth="1"/>
    <col min="14098" max="14334" width="6.85546875" style="393"/>
    <col min="14335" max="14335" width="4.85546875" style="393" customWidth="1"/>
    <col min="14336" max="14336" width="21.42578125" style="393" customWidth="1"/>
    <col min="14337" max="14338" width="14.85546875" style="393" customWidth="1"/>
    <col min="14339" max="14339" width="7.42578125" style="393" customWidth="1"/>
    <col min="14340" max="14341" width="15.85546875" style="393" customWidth="1"/>
    <col min="14342" max="14342" width="6.85546875" style="393"/>
    <col min="14343" max="14343" width="17.42578125" style="393" customWidth="1"/>
    <col min="14344" max="14352" width="16.42578125" style="393" customWidth="1"/>
    <col min="14353" max="14353" width="0" style="393" hidden="1" customWidth="1"/>
    <col min="14354" max="14590" width="6.85546875" style="393"/>
    <col min="14591" max="14591" width="4.85546875" style="393" customWidth="1"/>
    <col min="14592" max="14592" width="21.42578125" style="393" customWidth="1"/>
    <col min="14593" max="14594" width="14.85546875" style="393" customWidth="1"/>
    <col min="14595" max="14595" width="7.42578125" style="393" customWidth="1"/>
    <col min="14596" max="14597" width="15.85546875" style="393" customWidth="1"/>
    <col min="14598" max="14598" width="6.85546875" style="393"/>
    <col min="14599" max="14599" width="17.42578125" style="393" customWidth="1"/>
    <col min="14600" max="14608" width="16.42578125" style="393" customWidth="1"/>
    <col min="14609" max="14609" width="0" style="393" hidden="1" customWidth="1"/>
    <col min="14610" max="14846" width="6.85546875" style="393"/>
    <col min="14847" max="14847" width="4.85546875" style="393" customWidth="1"/>
    <col min="14848" max="14848" width="21.42578125" style="393" customWidth="1"/>
    <col min="14849" max="14850" width="14.85546875" style="393" customWidth="1"/>
    <col min="14851" max="14851" width="7.42578125" style="393" customWidth="1"/>
    <col min="14852" max="14853" width="15.85546875" style="393" customWidth="1"/>
    <col min="14854" max="14854" width="6.85546875" style="393"/>
    <col min="14855" max="14855" width="17.42578125" style="393" customWidth="1"/>
    <col min="14856" max="14864" width="16.42578125" style="393" customWidth="1"/>
    <col min="14865" max="14865" width="0" style="393" hidden="1" customWidth="1"/>
    <col min="14866" max="15102" width="6.85546875" style="393"/>
    <col min="15103" max="15103" width="4.85546875" style="393" customWidth="1"/>
    <col min="15104" max="15104" width="21.42578125" style="393" customWidth="1"/>
    <col min="15105" max="15106" width="14.85546875" style="393" customWidth="1"/>
    <col min="15107" max="15107" width="7.42578125" style="393" customWidth="1"/>
    <col min="15108" max="15109" width="15.85546875" style="393" customWidth="1"/>
    <col min="15110" max="15110" width="6.85546875" style="393"/>
    <col min="15111" max="15111" width="17.42578125" style="393" customWidth="1"/>
    <col min="15112" max="15120" width="16.42578125" style="393" customWidth="1"/>
    <col min="15121" max="15121" width="0" style="393" hidden="1" customWidth="1"/>
    <col min="15122" max="15358" width="6.85546875" style="393"/>
    <col min="15359" max="15359" width="4.85546875" style="393" customWidth="1"/>
    <col min="15360" max="15360" width="21.42578125" style="393" customWidth="1"/>
    <col min="15361" max="15362" width="14.85546875" style="393" customWidth="1"/>
    <col min="15363" max="15363" width="7.42578125" style="393" customWidth="1"/>
    <col min="15364" max="15365" width="15.85546875" style="393" customWidth="1"/>
    <col min="15366" max="15366" width="6.85546875" style="393"/>
    <col min="15367" max="15367" width="17.42578125" style="393" customWidth="1"/>
    <col min="15368" max="15376" width="16.42578125" style="393" customWidth="1"/>
    <col min="15377" max="15377" width="0" style="393" hidden="1" customWidth="1"/>
    <col min="15378" max="15614" width="6.85546875" style="393"/>
    <col min="15615" max="15615" width="4.85546875" style="393" customWidth="1"/>
    <col min="15616" max="15616" width="21.42578125" style="393" customWidth="1"/>
    <col min="15617" max="15618" width="14.85546875" style="393" customWidth="1"/>
    <col min="15619" max="15619" width="7.42578125" style="393" customWidth="1"/>
    <col min="15620" max="15621" width="15.85546875" style="393" customWidth="1"/>
    <col min="15622" max="15622" width="6.85546875" style="393"/>
    <col min="15623" max="15623" width="17.42578125" style="393" customWidth="1"/>
    <col min="15624" max="15632" width="16.42578125" style="393" customWidth="1"/>
    <col min="15633" max="15633" width="0" style="393" hidden="1" customWidth="1"/>
    <col min="15634" max="15870" width="6.85546875" style="393"/>
    <col min="15871" max="15871" width="4.85546875" style="393" customWidth="1"/>
    <col min="15872" max="15872" width="21.42578125" style="393" customWidth="1"/>
    <col min="15873" max="15874" width="14.85546875" style="393" customWidth="1"/>
    <col min="15875" max="15875" width="7.42578125" style="393" customWidth="1"/>
    <col min="15876" max="15877" width="15.85546875" style="393" customWidth="1"/>
    <col min="15878" max="15878" width="6.85546875" style="393"/>
    <col min="15879" max="15879" width="17.42578125" style="393" customWidth="1"/>
    <col min="15880" max="15888" width="16.42578125" style="393" customWidth="1"/>
    <col min="15889" max="15889" width="0" style="393" hidden="1" customWidth="1"/>
    <col min="15890" max="16126" width="6.85546875" style="393"/>
    <col min="16127" max="16127" width="4.85546875" style="393" customWidth="1"/>
    <col min="16128" max="16128" width="21.42578125" style="393" customWidth="1"/>
    <col min="16129" max="16130" width="14.85546875" style="393" customWidth="1"/>
    <col min="16131" max="16131" width="7.42578125" style="393" customWidth="1"/>
    <col min="16132" max="16133" width="15.85546875" style="393" customWidth="1"/>
    <col min="16134" max="16134" width="6.85546875" style="393"/>
    <col min="16135" max="16135" width="17.42578125" style="393" customWidth="1"/>
    <col min="16136" max="16144" width="16.42578125" style="393" customWidth="1"/>
    <col min="16145" max="16145" width="0" style="393" hidden="1" customWidth="1"/>
    <col min="16146" max="16384" width="6.85546875" style="393"/>
  </cols>
  <sheetData>
    <row r="1" spans="1:20" ht="11.25">
      <c r="R1" s="1497" t="s">
        <v>1438</v>
      </c>
      <c r="S1" s="1497"/>
    </row>
    <row r="2" spans="1:20" ht="11.25"/>
    <row r="3" spans="1:20" ht="11.25">
      <c r="B3" s="1498" t="s">
        <v>1439</v>
      </c>
      <c r="C3" s="1498"/>
      <c r="D3" s="1498"/>
      <c r="E3" s="1498"/>
      <c r="F3" s="1498"/>
      <c r="G3" s="1498"/>
      <c r="J3" s="1499" t="s">
        <v>1440</v>
      </c>
      <c r="K3" s="1499"/>
      <c r="L3" s="1499"/>
      <c r="M3" s="1499"/>
      <c r="N3" s="1499"/>
      <c r="O3" s="1499"/>
      <c r="P3" s="1499"/>
      <c r="Q3" s="1499"/>
      <c r="R3" s="1499"/>
      <c r="S3" s="1499"/>
    </row>
    <row r="4" spans="1:20" ht="11.25">
      <c r="B4" s="1498" t="s">
        <v>1441</v>
      </c>
      <c r="C4" s="1498"/>
      <c r="D4" s="1498"/>
      <c r="E4" s="1498"/>
      <c r="F4" s="1498"/>
      <c r="G4" s="1498"/>
    </row>
    <row r="5" spans="1:20" ht="11.25">
      <c r="B5" s="1500" t="s">
        <v>1442</v>
      </c>
      <c r="C5" s="1500"/>
      <c r="D5" s="1500"/>
      <c r="E5" s="1500"/>
      <c r="F5" s="1500"/>
      <c r="G5" s="1500"/>
      <c r="I5" s="1496" t="s">
        <v>967</v>
      </c>
      <c r="J5" s="1496" t="s">
        <v>1038</v>
      </c>
      <c r="K5" s="1496" t="s">
        <v>1362</v>
      </c>
      <c r="L5" s="1496" t="s">
        <v>1363</v>
      </c>
      <c r="M5" s="1501" t="s">
        <v>1364</v>
      </c>
      <c r="N5" s="1496" t="s">
        <v>1365</v>
      </c>
      <c r="O5" s="1496"/>
      <c r="P5" s="1496"/>
      <c r="Q5" s="1496"/>
      <c r="R5" s="1496"/>
      <c r="S5" s="1496"/>
    </row>
    <row r="6" spans="1:20" ht="33.75">
      <c r="A6" s="394" t="s">
        <v>967</v>
      </c>
      <c r="B6" s="395" t="s">
        <v>1038</v>
      </c>
      <c r="C6" s="395" t="s">
        <v>1443</v>
      </c>
      <c r="D6" s="395" t="s">
        <v>1444</v>
      </c>
      <c r="E6" s="395" t="s">
        <v>1445</v>
      </c>
      <c r="F6" s="395" t="s">
        <v>1446</v>
      </c>
      <c r="G6" s="396" t="s">
        <v>1447</v>
      </c>
      <c r="I6" s="1496"/>
      <c r="J6" s="1496"/>
      <c r="K6" s="1496"/>
      <c r="L6" s="1496"/>
      <c r="M6" s="1501"/>
      <c r="N6" s="1156" t="s">
        <v>1367</v>
      </c>
      <c r="O6" s="1156" t="s">
        <v>1368</v>
      </c>
      <c r="P6" s="1156" t="s">
        <v>1369</v>
      </c>
      <c r="Q6" s="1156" t="s">
        <v>1448</v>
      </c>
      <c r="R6" s="1156" t="s">
        <v>1449</v>
      </c>
      <c r="S6" s="1156" t="s">
        <v>264</v>
      </c>
    </row>
    <row r="7" spans="1:20" s="392" customFormat="1" ht="11.25">
      <c r="A7" s="397"/>
      <c r="B7" s="398"/>
      <c r="C7" s="398"/>
      <c r="D7" s="398"/>
      <c r="E7" s="398"/>
      <c r="F7" s="398"/>
      <c r="G7" s="399"/>
      <c r="I7" s="400"/>
      <c r="J7" s="345">
        <v>1</v>
      </c>
      <c r="K7" s="345">
        <v>2</v>
      </c>
      <c r="L7" s="401">
        <v>3</v>
      </c>
      <c r="M7" s="401" t="s">
        <v>1373</v>
      </c>
      <c r="N7" s="401">
        <v>5</v>
      </c>
      <c r="O7" s="401">
        <v>6</v>
      </c>
      <c r="P7" s="401" t="s">
        <v>1374</v>
      </c>
      <c r="Q7" s="345">
        <v>8</v>
      </c>
      <c r="R7" s="345">
        <v>9</v>
      </c>
      <c r="S7" s="345" t="s">
        <v>1375</v>
      </c>
    </row>
    <row r="8" spans="1:20" s="408" customFormat="1" ht="22.5">
      <c r="A8" s="402">
        <v>1</v>
      </c>
      <c r="B8" s="403" t="s">
        <v>1450</v>
      </c>
      <c r="C8" s="404">
        <f>VLOOKUP($B8,'[3]Anggaran-LRA'!$K$19:$U$899,7,FALSE)</f>
        <v>3587997688</v>
      </c>
      <c r="D8" s="404">
        <f>VLOOKUP($B8,'[3]Anggaran-LRA'!$K$19:$U$899,11,FALSE)</f>
        <v>3000000000</v>
      </c>
      <c r="E8" s="405">
        <f>D8/C8*100</f>
        <v>83.612094010914547</v>
      </c>
      <c r="F8" s="406">
        <v>6000000000</v>
      </c>
      <c r="G8" s="407">
        <f>D8-F8</f>
        <v>-3000000000</v>
      </c>
      <c r="I8" s="409">
        <v>1</v>
      </c>
      <c r="J8" s="403" t="s">
        <v>1451</v>
      </c>
      <c r="K8" s="410">
        <v>0</v>
      </c>
      <c r="L8" s="410">
        <v>0</v>
      </c>
      <c r="M8" s="352">
        <f>L8-K8</f>
        <v>0</v>
      </c>
      <c r="N8" s="351">
        <v>0</v>
      </c>
      <c r="O8" s="351">
        <v>0</v>
      </c>
      <c r="P8" s="352">
        <v>0</v>
      </c>
      <c r="Q8" s="351">
        <v>0</v>
      </c>
      <c r="R8" s="352"/>
      <c r="S8" s="351">
        <f>SUM(P8:R8)</f>
        <v>0</v>
      </c>
      <c r="T8" s="411">
        <f>M8-S8</f>
        <v>0</v>
      </c>
    </row>
    <row r="9" spans="1:20" s="408" customFormat="1" ht="22.5">
      <c r="A9" s="402"/>
      <c r="B9" s="403"/>
      <c r="C9" s="404"/>
      <c r="D9" s="404"/>
      <c r="E9" s="405"/>
      <c r="F9" s="406"/>
      <c r="G9" s="407"/>
      <c r="I9" s="409">
        <v>2</v>
      </c>
      <c r="J9" s="403" t="s">
        <v>1452</v>
      </c>
      <c r="K9" s="410">
        <v>0</v>
      </c>
      <c r="L9" s="410">
        <v>1985820072</v>
      </c>
      <c r="M9" s="352">
        <f t="shared" ref="M9:M10" si="0">L9-K9</f>
        <v>1985820072</v>
      </c>
      <c r="N9" s="351"/>
      <c r="O9" s="351">
        <v>1985820072</v>
      </c>
      <c r="P9" s="352">
        <f>O9-N9</f>
        <v>1985820072</v>
      </c>
      <c r="Q9" s="351"/>
      <c r="R9" s="352"/>
      <c r="S9" s="351">
        <f>SUM(P9,Q9,R9)</f>
        <v>1985820072</v>
      </c>
      <c r="T9" s="411"/>
    </row>
    <row r="10" spans="1:20" s="408" customFormat="1" ht="33.75">
      <c r="A10" s="402"/>
      <c r="B10" s="403"/>
      <c r="C10" s="404"/>
      <c r="D10" s="404"/>
      <c r="E10" s="405"/>
      <c r="F10" s="406"/>
      <c r="G10" s="407"/>
      <c r="I10" s="409">
        <v>3</v>
      </c>
      <c r="J10" s="403" t="s">
        <v>1453</v>
      </c>
      <c r="K10" s="410">
        <v>0</v>
      </c>
      <c r="L10" s="410">
        <v>260400000</v>
      </c>
      <c r="M10" s="352">
        <f t="shared" si="0"/>
        <v>260400000</v>
      </c>
      <c r="N10" s="351"/>
      <c r="O10" s="351">
        <v>260400000</v>
      </c>
      <c r="P10" s="352">
        <f>O10-N10</f>
        <v>260400000</v>
      </c>
      <c r="Q10" s="351"/>
      <c r="R10" s="352"/>
      <c r="S10" s="351">
        <f>SUM(P10,Q10,R10)</f>
        <v>260400000</v>
      </c>
      <c r="T10" s="411"/>
    </row>
    <row r="11" spans="1:20" ht="11.25">
      <c r="A11" s="402"/>
      <c r="B11" s="412" t="s">
        <v>1381</v>
      </c>
      <c r="C11" s="413">
        <f>SUM(C8:C8)</f>
        <v>3587997688</v>
      </c>
      <c r="D11" s="413">
        <f>SUM(D8:D8)</f>
        <v>3000000000</v>
      </c>
      <c r="E11" s="414">
        <v>0</v>
      </c>
      <c r="F11" s="413">
        <f>SUM(F8:F8)</f>
        <v>6000000000</v>
      </c>
      <c r="G11" s="413">
        <f>D11-F11</f>
        <v>-3000000000</v>
      </c>
      <c r="I11" s="415"/>
      <c r="J11" s="416" t="s">
        <v>259</v>
      </c>
      <c r="K11" s="417">
        <f>SUM(K8:K10)</f>
        <v>0</v>
      </c>
      <c r="L11" s="417">
        <f>SUM(L8:L10)</f>
        <v>2246220072</v>
      </c>
      <c r="M11" s="417">
        <f>SUM(M8:M10)</f>
        <v>2246220072</v>
      </c>
      <c r="N11" s="417">
        <f t="shared" ref="N11:S11" si="1">SUM(N8:N10)</f>
        <v>0</v>
      </c>
      <c r="O11" s="417">
        <f t="shared" si="1"/>
        <v>2246220072</v>
      </c>
      <c r="P11" s="417">
        <f t="shared" si="1"/>
        <v>2246220072</v>
      </c>
      <c r="Q11" s="417">
        <f t="shared" si="1"/>
        <v>0</v>
      </c>
      <c r="R11" s="417">
        <f t="shared" si="1"/>
        <v>0</v>
      </c>
      <c r="S11" s="417">
        <f t="shared" si="1"/>
        <v>2246220072</v>
      </c>
      <c r="T11" s="418">
        <f>M11-S11</f>
        <v>0</v>
      </c>
    </row>
  </sheetData>
  <mergeCells count="11">
    <mergeCell ref="N5:S5"/>
    <mergeCell ref="R1:S1"/>
    <mergeCell ref="B3:G3"/>
    <mergeCell ref="J3:S3"/>
    <mergeCell ref="B4:G4"/>
    <mergeCell ref="B5:G5"/>
    <mergeCell ref="I5:I6"/>
    <mergeCell ref="J5:J6"/>
    <mergeCell ref="K5:K6"/>
    <mergeCell ref="L5:L6"/>
    <mergeCell ref="M5:M6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33E89-0F1D-4CF0-BB9C-25DB6B42A848}">
  <sheetPr>
    <tabColor rgb="FF00B050"/>
  </sheetPr>
  <dimension ref="B1:G85"/>
  <sheetViews>
    <sheetView topLeftCell="B1" zoomScale="130" zoomScaleNormal="130" workbookViewId="0">
      <selection activeCell="E8" sqref="E8"/>
    </sheetView>
  </sheetViews>
  <sheetFormatPr defaultColWidth="37.7109375" defaultRowHeight="12.75"/>
  <cols>
    <col min="1" max="1" width="4.28515625" style="192" customWidth="1"/>
    <col min="2" max="2" width="4.5703125" style="199" customWidth="1"/>
    <col min="3" max="3" width="37.7109375" style="192"/>
    <col min="4" max="4" width="15.5703125" style="205" customWidth="1"/>
    <col min="5" max="5" width="15.7109375" style="205" customWidth="1"/>
    <col min="6" max="6" width="15" style="200" customWidth="1"/>
    <col min="7" max="7" width="9.7109375" style="201" customWidth="1"/>
    <col min="8" max="16384" width="37.7109375" style="192"/>
  </cols>
  <sheetData>
    <row r="1" spans="2:7">
      <c r="B1" s="1157"/>
      <c r="C1" s="1199"/>
      <c r="D1" s="202"/>
      <c r="E1" s="202"/>
      <c r="F1" s="190"/>
      <c r="G1" s="191" t="s">
        <v>966</v>
      </c>
    </row>
    <row r="2" spans="2:7">
      <c r="B2" s="1157"/>
      <c r="C2" s="1199"/>
      <c r="D2" s="202"/>
      <c r="E2" s="202"/>
      <c r="F2" s="190"/>
      <c r="G2" s="193"/>
    </row>
    <row r="3" spans="2:7">
      <c r="B3" s="1502" t="s">
        <v>1043</v>
      </c>
      <c r="C3" s="1503"/>
      <c r="D3" s="1503"/>
      <c r="E3" s="1503"/>
      <c r="F3" s="1503"/>
      <c r="G3" s="1503"/>
    </row>
    <row r="4" spans="2:7">
      <c r="B4" s="1157"/>
      <c r="C4" s="1199"/>
      <c r="D4" s="202"/>
      <c r="E4" s="202"/>
      <c r="F4" s="190"/>
      <c r="G4" s="193"/>
    </row>
    <row r="5" spans="2:7" s="194" customFormat="1" ht="22.5">
      <c r="B5" s="1202" t="s">
        <v>967</v>
      </c>
      <c r="C5" s="1202" t="s">
        <v>968</v>
      </c>
      <c r="D5" s="1203" t="s">
        <v>1044</v>
      </c>
      <c r="E5" s="1203" t="s">
        <v>969</v>
      </c>
      <c r="F5" s="1204" t="s">
        <v>970</v>
      </c>
      <c r="G5" s="1205" t="s">
        <v>5</v>
      </c>
    </row>
    <row r="6" spans="2:7">
      <c r="B6" s="195">
        <v>1</v>
      </c>
      <c r="C6" s="196" t="s">
        <v>971</v>
      </c>
      <c r="D6" s="203">
        <v>163316118765.37</v>
      </c>
      <c r="E6" s="203">
        <v>163727710808</v>
      </c>
      <c r="F6" s="197">
        <f>D6-E6</f>
        <v>-411592042.63000488</v>
      </c>
      <c r="G6" s="1048">
        <f>F6/E6*100</f>
        <v>-0.2513881374135073</v>
      </c>
    </row>
    <row r="7" spans="2:7">
      <c r="B7" s="195">
        <v>2</v>
      </c>
      <c r="C7" s="196" t="s">
        <v>972</v>
      </c>
      <c r="D7" s="203">
        <v>51459586875</v>
      </c>
      <c r="E7" s="203">
        <v>29144442107</v>
      </c>
      <c r="F7" s="197">
        <f t="shared" ref="F7:F71" si="0">D7-E7</f>
        <v>22315144768</v>
      </c>
      <c r="G7" s="1048">
        <f t="shared" ref="G7:G71" si="1">F7/E7*100</f>
        <v>76.567410987223113</v>
      </c>
    </row>
    <row r="8" spans="2:7">
      <c r="B8" s="195">
        <v>3</v>
      </c>
      <c r="C8" s="196" t="s">
        <v>973</v>
      </c>
      <c r="D8" s="203">
        <v>16283222877</v>
      </c>
      <c r="E8" s="203">
        <v>16867430194</v>
      </c>
      <c r="F8" s="197">
        <f t="shared" si="0"/>
        <v>-584207317</v>
      </c>
      <c r="G8" s="1048">
        <f t="shared" si="1"/>
        <v>-3.4635229568509578</v>
      </c>
    </row>
    <row r="9" spans="2:7">
      <c r="B9" s="195">
        <v>4</v>
      </c>
      <c r="C9" s="196" t="s">
        <v>974</v>
      </c>
      <c r="D9" s="203">
        <v>4609266051</v>
      </c>
      <c r="E9" s="203">
        <v>2450113729</v>
      </c>
      <c r="F9" s="197">
        <f t="shared" si="0"/>
        <v>2159152322</v>
      </c>
      <c r="G9" s="1048">
        <f t="shared" si="1"/>
        <v>88.124575461288728</v>
      </c>
    </row>
    <row r="10" spans="2:7">
      <c r="B10" s="195">
        <v>5</v>
      </c>
      <c r="C10" s="196" t="s">
        <v>975</v>
      </c>
      <c r="D10" s="203">
        <v>4174937621</v>
      </c>
      <c r="E10" s="203">
        <v>4907891720</v>
      </c>
      <c r="F10" s="197">
        <f t="shared" si="0"/>
        <v>-732954099</v>
      </c>
      <c r="G10" s="1048">
        <f t="shared" si="1"/>
        <v>-14.93419457509955</v>
      </c>
    </row>
    <row r="11" spans="2:7">
      <c r="B11" s="195">
        <v>6</v>
      </c>
      <c r="C11" s="1200" t="s">
        <v>1045</v>
      </c>
      <c r="D11" s="203">
        <v>46787704</v>
      </c>
      <c r="E11" s="203">
        <v>4304000</v>
      </c>
      <c r="F11" s="197">
        <f t="shared" si="0"/>
        <v>42483704</v>
      </c>
      <c r="G11" s="1048">
        <v>0</v>
      </c>
    </row>
    <row r="12" spans="2:7">
      <c r="B12" s="195">
        <v>7</v>
      </c>
      <c r="C12" s="196" t="s">
        <v>976</v>
      </c>
      <c r="D12" s="203">
        <v>10982144674</v>
      </c>
      <c r="E12" s="203">
        <v>10794597019</v>
      </c>
      <c r="F12" s="197">
        <f t="shared" si="0"/>
        <v>187547655</v>
      </c>
      <c r="G12" s="1048">
        <f t="shared" si="1"/>
        <v>1.7374215514473574</v>
      </c>
    </row>
    <row r="13" spans="2:7">
      <c r="B13" s="195">
        <v>8</v>
      </c>
      <c r="C13" s="196" t="s">
        <v>977</v>
      </c>
      <c r="D13" s="203">
        <v>4459757262</v>
      </c>
      <c r="E13" s="203">
        <v>2182454000</v>
      </c>
      <c r="F13" s="197">
        <f t="shared" si="0"/>
        <v>2277303262</v>
      </c>
      <c r="G13" s="1048">
        <f t="shared" si="1"/>
        <v>104.34599134735485</v>
      </c>
    </row>
    <row r="14" spans="2:7">
      <c r="B14" s="195">
        <v>9</v>
      </c>
      <c r="C14" s="196" t="s">
        <v>978</v>
      </c>
      <c r="D14" s="203">
        <v>1921886847</v>
      </c>
      <c r="E14" s="203">
        <v>2000739345</v>
      </c>
      <c r="F14" s="197">
        <f t="shared" si="0"/>
        <v>-78852498</v>
      </c>
      <c r="G14" s="1048">
        <f t="shared" si="1"/>
        <v>-3.9411679585878288</v>
      </c>
    </row>
    <row r="15" spans="2:7">
      <c r="B15" s="195">
        <v>10</v>
      </c>
      <c r="C15" s="196" t="s">
        <v>979</v>
      </c>
      <c r="D15" s="203">
        <v>677645136</v>
      </c>
      <c r="E15" s="203">
        <v>530848250</v>
      </c>
      <c r="F15" s="197">
        <f t="shared" si="0"/>
        <v>146796886</v>
      </c>
      <c r="G15" s="1048">
        <f t="shared" si="1"/>
        <v>27.653267388561609</v>
      </c>
    </row>
    <row r="16" spans="2:7">
      <c r="B16" s="195">
        <v>11</v>
      </c>
      <c r="C16" s="196" t="s">
        <v>980</v>
      </c>
      <c r="D16" s="203">
        <v>9814791145</v>
      </c>
      <c r="E16" s="203">
        <v>10756521149</v>
      </c>
      <c r="F16" s="197">
        <f t="shared" si="0"/>
        <v>-941730004</v>
      </c>
      <c r="G16" s="1048">
        <f t="shared" si="1"/>
        <v>-8.7549681812093088</v>
      </c>
    </row>
    <row r="17" spans="2:7">
      <c r="B17" s="195">
        <v>12</v>
      </c>
      <c r="C17" s="196" t="s">
        <v>981</v>
      </c>
      <c r="D17" s="203">
        <v>3286248278</v>
      </c>
      <c r="E17" s="203">
        <v>1845156149</v>
      </c>
      <c r="F17" s="197">
        <f t="shared" si="0"/>
        <v>1441092129</v>
      </c>
      <c r="G17" s="1048">
        <f t="shared" si="1"/>
        <v>78.10136447156593</v>
      </c>
    </row>
    <row r="18" spans="2:7">
      <c r="B18" s="195">
        <v>13</v>
      </c>
      <c r="C18" s="196" t="s">
        <v>982</v>
      </c>
      <c r="D18" s="203">
        <v>290391033.69</v>
      </c>
      <c r="E18" s="203">
        <v>157001313</v>
      </c>
      <c r="F18" s="197">
        <f t="shared" si="0"/>
        <v>133389720.69</v>
      </c>
      <c r="G18" s="1048">
        <f t="shared" si="1"/>
        <v>84.960895002196565</v>
      </c>
    </row>
    <row r="19" spans="2:7">
      <c r="B19" s="195">
        <v>14</v>
      </c>
      <c r="C19" s="196" t="s">
        <v>983</v>
      </c>
      <c r="D19" s="203">
        <v>1706006</v>
      </c>
      <c r="E19" s="203">
        <v>1023768</v>
      </c>
      <c r="F19" s="197">
        <f t="shared" si="0"/>
        <v>682238</v>
      </c>
      <c r="G19" s="1048">
        <v>0</v>
      </c>
    </row>
    <row r="20" spans="2:7">
      <c r="B20" s="195">
        <v>15</v>
      </c>
      <c r="C20" s="196" t="s">
        <v>984</v>
      </c>
      <c r="D20" s="203">
        <v>2151053</v>
      </c>
      <c r="E20" s="203">
        <v>2274990</v>
      </c>
      <c r="F20" s="197">
        <f t="shared" si="0"/>
        <v>-123937</v>
      </c>
      <c r="G20" s="1048">
        <f t="shared" si="1"/>
        <v>-5.4478041661721592</v>
      </c>
    </row>
    <row r="21" spans="2:7">
      <c r="B21" s="195">
        <v>16</v>
      </c>
      <c r="C21" s="196" t="s">
        <v>985</v>
      </c>
      <c r="D21" s="203">
        <v>711375</v>
      </c>
      <c r="E21" s="203">
        <v>348459</v>
      </c>
      <c r="F21" s="197">
        <f t="shared" si="0"/>
        <v>362916</v>
      </c>
      <c r="G21" s="1048">
        <f t="shared" si="1"/>
        <v>104.14883817034428</v>
      </c>
    </row>
    <row r="22" spans="2:7">
      <c r="B22" s="195">
        <v>17</v>
      </c>
      <c r="C22" s="196" t="s">
        <v>986</v>
      </c>
      <c r="D22" s="206">
        <v>6667201784</v>
      </c>
      <c r="E22" s="206">
        <v>6652833984</v>
      </c>
      <c r="F22" s="197">
        <f t="shared" si="0"/>
        <v>14367800</v>
      </c>
      <c r="G22" s="1048">
        <f t="shared" si="1"/>
        <v>0.2159651065178301</v>
      </c>
    </row>
    <row r="23" spans="2:7">
      <c r="B23" s="195">
        <v>18</v>
      </c>
      <c r="C23" s="196" t="s">
        <v>987</v>
      </c>
      <c r="D23" s="206">
        <v>2140115696</v>
      </c>
      <c r="E23" s="206">
        <v>1125511658</v>
      </c>
      <c r="F23" s="197">
        <f t="shared" si="0"/>
        <v>1014604038</v>
      </c>
      <c r="G23" s="1048">
        <f t="shared" si="1"/>
        <v>90.146026546088436</v>
      </c>
    </row>
    <row r="24" spans="2:7">
      <c r="B24" s="195">
        <v>19</v>
      </c>
      <c r="C24" s="196" t="s">
        <v>988</v>
      </c>
      <c r="D24" s="203">
        <v>343159907</v>
      </c>
      <c r="E24" s="203">
        <v>350456964</v>
      </c>
      <c r="F24" s="197">
        <f t="shared" si="0"/>
        <v>-7297057</v>
      </c>
      <c r="G24" s="1048">
        <f t="shared" si="1"/>
        <v>-2.0821549432814237</v>
      </c>
    </row>
    <row r="25" spans="2:7">
      <c r="B25" s="195">
        <v>20</v>
      </c>
      <c r="C25" s="196" t="s">
        <v>989</v>
      </c>
      <c r="D25" s="203">
        <v>113721060</v>
      </c>
      <c r="E25" s="203">
        <v>62964563</v>
      </c>
      <c r="F25" s="197">
        <f t="shared" si="0"/>
        <v>50756497</v>
      </c>
      <c r="G25" s="1048">
        <f t="shared" si="1"/>
        <v>80.611211420620833</v>
      </c>
    </row>
    <row r="26" spans="2:7">
      <c r="B26" s="195">
        <v>21</v>
      </c>
      <c r="C26" s="196" t="s">
        <v>990</v>
      </c>
      <c r="D26" s="203">
        <v>971824175</v>
      </c>
      <c r="E26" s="203">
        <v>960505409</v>
      </c>
      <c r="F26" s="197">
        <f t="shared" si="0"/>
        <v>11318766</v>
      </c>
      <c r="G26" s="1048">
        <f t="shared" si="1"/>
        <v>1.1784177261202702</v>
      </c>
    </row>
    <row r="27" spans="2:7">
      <c r="B27" s="195">
        <v>22</v>
      </c>
      <c r="C27" s="196" t="s">
        <v>991</v>
      </c>
      <c r="D27" s="203">
        <v>320740012</v>
      </c>
      <c r="E27" s="203">
        <v>188494827</v>
      </c>
      <c r="F27" s="197">
        <f t="shared" si="0"/>
        <v>132245185</v>
      </c>
      <c r="G27" s="1048">
        <f t="shared" si="1"/>
        <v>70.158522175253111</v>
      </c>
    </row>
    <row r="28" spans="2:7" ht="22.5">
      <c r="B28" s="195">
        <v>23</v>
      </c>
      <c r="C28" s="196" t="s">
        <v>992</v>
      </c>
      <c r="D28" s="203">
        <v>0</v>
      </c>
      <c r="E28" s="203">
        <v>7000000</v>
      </c>
      <c r="F28" s="197">
        <f t="shared" si="0"/>
        <v>-7000000</v>
      </c>
      <c r="G28" s="1048">
        <v>0</v>
      </c>
    </row>
    <row r="29" spans="2:7" ht="22.5">
      <c r="B29" s="195">
        <v>24</v>
      </c>
      <c r="C29" s="196" t="s">
        <v>993</v>
      </c>
      <c r="D29" s="203">
        <v>78960000</v>
      </c>
      <c r="E29" s="203">
        <v>5957786887</v>
      </c>
      <c r="F29" s="197">
        <f t="shared" si="0"/>
        <v>-5878826887</v>
      </c>
      <c r="G29" s="1048">
        <f t="shared" si="1"/>
        <v>-98.674675655614806</v>
      </c>
    </row>
    <row r="30" spans="2:7" ht="22.5">
      <c r="B30" s="195">
        <v>25</v>
      </c>
      <c r="C30" s="196" t="s">
        <v>994</v>
      </c>
      <c r="D30" s="203">
        <v>6286800000</v>
      </c>
      <c r="E30" s="203">
        <v>3953500000</v>
      </c>
      <c r="F30" s="197">
        <f t="shared" si="0"/>
        <v>2333300000</v>
      </c>
      <c r="G30" s="1048">
        <f t="shared" si="1"/>
        <v>59.01859112179082</v>
      </c>
    </row>
    <row r="31" spans="2:7" ht="22.5">
      <c r="B31" s="195">
        <v>26</v>
      </c>
      <c r="C31" s="196" t="s">
        <v>995</v>
      </c>
      <c r="D31" s="203">
        <v>141000000</v>
      </c>
      <c r="E31" s="203">
        <v>0</v>
      </c>
      <c r="F31" s="197">
        <f t="shared" si="0"/>
        <v>141000000</v>
      </c>
      <c r="G31" s="1048" t="e">
        <f t="shared" si="1"/>
        <v>#DIV/0!</v>
      </c>
    </row>
    <row r="32" spans="2:7" ht="22.5">
      <c r="B32" s="195">
        <v>27</v>
      </c>
      <c r="C32" s="196" t="s">
        <v>996</v>
      </c>
      <c r="D32" s="203">
        <v>0</v>
      </c>
      <c r="E32" s="203">
        <v>2050790130</v>
      </c>
      <c r="F32" s="197">
        <f t="shared" si="0"/>
        <v>-2050790130</v>
      </c>
      <c r="G32" s="1048">
        <f t="shared" si="1"/>
        <v>-100</v>
      </c>
    </row>
    <row r="33" spans="2:7" ht="22.5">
      <c r="B33" s="195">
        <v>28</v>
      </c>
      <c r="C33" s="196" t="s">
        <v>997</v>
      </c>
      <c r="D33" s="203">
        <v>0</v>
      </c>
      <c r="E33" s="203">
        <v>1200345566</v>
      </c>
      <c r="F33" s="197">
        <f t="shared" si="0"/>
        <v>-1200345566</v>
      </c>
      <c r="G33" s="1048">
        <v>0</v>
      </c>
    </row>
    <row r="34" spans="2:7" ht="22.5">
      <c r="B34" s="195"/>
      <c r="C34" s="196" t="s">
        <v>1046</v>
      </c>
      <c r="D34" s="203"/>
      <c r="E34" s="203"/>
      <c r="F34" s="197"/>
      <c r="G34" s="1048"/>
    </row>
    <row r="35" spans="2:7" ht="22.5">
      <c r="B35" s="195">
        <v>29</v>
      </c>
      <c r="C35" s="196" t="s">
        <v>998</v>
      </c>
      <c r="D35" s="203"/>
      <c r="E35" s="203">
        <v>0</v>
      </c>
      <c r="F35" s="197">
        <f t="shared" si="0"/>
        <v>0</v>
      </c>
      <c r="G35" s="1048" t="e">
        <f t="shared" si="1"/>
        <v>#DIV/0!</v>
      </c>
    </row>
    <row r="36" spans="2:7" ht="22.5">
      <c r="B36" s="195">
        <v>30</v>
      </c>
      <c r="C36" s="196" t="s">
        <v>1047</v>
      </c>
      <c r="D36" s="203">
        <v>36875000</v>
      </c>
      <c r="E36" s="203">
        <v>26875000</v>
      </c>
      <c r="F36" s="197">
        <f t="shared" si="0"/>
        <v>10000000</v>
      </c>
      <c r="G36" s="1048">
        <f t="shared" si="1"/>
        <v>37.209302325581397</v>
      </c>
    </row>
    <row r="37" spans="2:7" ht="22.5">
      <c r="B37" s="195">
        <v>31</v>
      </c>
      <c r="C37" s="196" t="s">
        <v>1048</v>
      </c>
      <c r="D37" s="203">
        <v>71875000</v>
      </c>
      <c r="E37" s="203">
        <v>67537500</v>
      </c>
      <c r="F37" s="197">
        <f t="shared" si="0"/>
        <v>4337500</v>
      </c>
      <c r="G37" s="1048">
        <f t="shared" si="1"/>
        <v>6.4223579492874325</v>
      </c>
    </row>
    <row r="38" spans="2:7" ht="22.5">
      <c r="B38" s="195">
        <v>32</v>
      </c>
      <c r="C38" s="196" t="s">
        <v>1049</v>
      </c>
      <c r="D38" s="203">
        <v>25625000</v>
      </c>
      <c r="E38" s="203">
        <v>34375000</v>
      </c>
      <c r="F38" s="197">
        <f t="shared" si="0"/>
        <v>-8750000</v>
      </c>
      <c r="G38" s="1048">
        <f t="shared" si="1"/>
        <v>-25.454545454545453</v>
      </c>
    </row>
    <row r="39" spans="2:7" ht="22.5">
      <c r="B39" s="195">
        <v>33</v>
      </c>
      <c r="C39" s="196" t="s">
        <v>1050</v>
      </c>
      <c r="D39" s="203">
        <v>624999900</v>
      </c>
      <c r="E39" s="203">
        <v>501250000</v>
      </c>
      <c r="F39" s="197">
        <f t="shared" si="0"/>
        <v>123749900</v>
      </c>
      <c r="G39" s="1048">
        <f t="shared" si="1"/>
        <v>24.688259351620946</v>
      </c>
    </row>
    <row r="40" spans="2:7" ht="22.5">
      <c r="B40" s="195">
        <v>34</v>
      </c>
      <c r="C40" s="196" t="s">
        <v>1052</v>
      </c>
      <c r="D40" s="203">
        <v>173184278</v>
      </c>
      <c r="E40" s="203">
        <v>0</v>
      </c>
      <c r="F40" s="197">
        <f t="shared" si="0"/>
        <v>173184278</v>
      </c>
      <c r="G40" s="1048" t="e">
        <f t="shared" si="1"/>
        <v>#DIV/0!</v>
      </c>
    </row>
    <row r="41" spans="2:7" ht="22.5">
      <c r="B41" s="195">
        <v>35</v>
      </c>
      <c r="C41" s="196" t="s">
        <v>1051</v>
      </c>
      <c r="D41" s="203">
        <v>937500</v>
      </c>
      <c r="E41" s="203">
        <v>937500</v>
      </c>
      <c r="F41" s="197">
        <f t="shared" si="0"/>
        <v>0</v>
      </c>
      <c r="G41" s="1048">
        <f t="shared" si="1"/>
        <v>0</v>
      </c>
    </row>
    <row r="42" spans="2:7" ht="33.75">
      <c r="B42" s="195">
        <v>36</v>
      </c>
      <c r="C42" s="196" t="s">
        <v>1053</v>
      </c>
      <c r="D42" s="204">
        <v>87500000</v>
      </c>
      <c r="E42" s="204">
        <v>43750000</v>
      </c>
      <c r="F42" s="197">
        <f t="shared" si="0"/>
        <v>43750000</v>
      </c>
      <c r="G42" s="1048">
        <f t="shared" si="1"/>
        <v>100</v>
      </c>
    </row>
    <row r="43" spans="2:7" ht="33.75">
      <c r="B43" s="195">
        <v>37</v>
      </c>
      <c r="C43" s="198" t="s">
        <v>1054</v>
      </c>
      <c r="D43" s="204">
        <v>75000000</v>
      </c>
      <c r="E43" s="204">
        <v>43750000</v>
      </c>
      <c r="F43" s="197">
        <f t="shared" si="0"/>
        <v>31250000</v>
      </c>
      <c r="G43" s="1048">
        <f>F43/E43*100</f>
        <v>71.428571428571431</v>
      </c>
    </row>
    <row r="44" spans="2:7">
      <c r="B44" s="195">
        <v>38</v>
      </c>
      <c r="C44" s="196" t="s">
        <v>1055</v>
      </c>
      <c r="D44" s="203">
        <v>670186400</v>
      </c>
      <c r="E44" s="203">
        <v>18626042872</v>
      </c>
      <c r="F44" s="197">
        <f t="shared" si="0"/>
        <v>-17955856472</v>
      </c>
      <c r="G44" s="1048">
        <f t="shared" si="1"/>
        <v>-96.401885228088503</v>
      </c>
    </row>
    <row r="45" spans="2:7">
      <c r="B45" s="195">
        <v>39</v>
      </c>
      <c r="C45" s="196" t="s">
        <v>999</v>
      </c>
      <c r="D45" s="203"/>
      <c r="E45" s="203">
        <v>4659932856</v>
      </c>
      <c r="F45" s="197">
        <f t="shared" si="0"/>
        <v>-4659932856</v>
      </c>
      <c r="G45" s="1048">
        <f t="shared" si="1"/>
        <v>-100</v>
      </c>
    </row>
    <row r="46" spans="2:7">
      <c r="B46" s="195">
        <v>40</v>
      </c>
      <c r="C46" s="196" t="s">
        <v>1000</v>
      </c>
      <c r="D46" s="203"/>
      <c r="E46" s="203">
        <v>1488000000</v>
      </c>
      <c r="F46" s="197">
        <f t="shared" si="0"/>
        <v>-1488000000</v>
      </c>
      <c r="G46" s="1048">
        <f t="shared" si="1"/>
        <v>-100</v>
      </c>
    </row>
    <row r="47" spans="2:7">
      <c r="B47" s="195">
        <v>41</v>
      </c>
      <c r="C47" s="196" t="s">
        <v>1001</v>
      </c>
      <c r="D47" s="203">
        <v>1532255670</v>
      </c>
      <c r="E47" s="203">
        <v>2064075570</v>
      </c>
      <c r="F47" s="197">
        <f t="shared" si="0"/>
        <v>-531819900</v>
      </c>
      <c r="G47" s="1048">
        <f t="shared" si="1"/>
        <v>-25.765524660514245</v>
      </c>
    </row>
    <row r="48" spans="2:7">
      <c r="B48" s="195">
        <v>42</v>
      </c>
      <c r="C48" s="196" t="s">
        <v>1002</v>
      </c>
      <c r="D48" s="203"/>
      <c r="E48" s="203">
        <v>2778045231</v>
      </c>
      <c r="F48" s="197">
        <f t="shared" si="0"/>
        <v>-2778045231</v>
      </c>
      <c r="G48" s="1048">
        <v>0</v>
      </c>
    </row>
    <row r="49" spans="2:7" ht="22.5">
      <c r="B49" s="195">
        <v>43</v>
      </c>
      <c r="C49" s="196" t="s">
        <v>1003</v>
      </c>
      <c r="D49" s="203"/>
      <c r="E49" s="203">
        <v>437210000</v>
      </c>
      <c r="F49" s="197">
        <f t="shared" si="0"/>
        <v>-437210000</v>
      </c>
      <c r="G49" s="1048">
        <f t="shared" si="1"/>
        <v>-100</v>
      </c>
    </row>
    <row r="50" spans="2:7">
      <c r="B50" s="195">
        <v>44</v>
      </c>
      <c r="C50" s="196" t="s">
        <v>1004</v>
      </c>
      <c r="D50" s="203"/>
      <c r="E50" s="203">
        <v>381430000</v>
      </c>
      <c r="F50" s="197">
        <f t="shared" si="0"/>
        <v>-381430000</v>
      </c>
      <c r="G50" s="1048">
        <f t="shared" si="1"/>
        <v>-100</v>
      </c>
    </row>
    <row r="51" spans="2:7" ht="22.5">
      <c r="B51" s="195">
        <v>45</v>
      </c>
      <c r="C51" s="196" t="s">
        <v>1005</v>
      </c>
      <c r="D51" s="203"/>
      <c r="E51" s="203">
        <v>96000000</v>
      </c>
      <c r="F51" s="197">
        <f t="shared" si="0"/>
        <v>-96000000</v>
      </c>
      <c r="G51" s="1048">
        <f t="shared" si="1"/>
        <v>-100</v>
      </c>
    </row>
    <row r="52" spans="2:7">
      <c r="B52" s="195">
        <v>46</v>
      </c>
      <c r="C52" s="196" t="s">
        <v>1006</v>
      </c>
      <c r="D52" s="203">
        <v>9610800</v>
      </c>
      <c r="E52" s="203">
        <v>732560200</v>
      </c>
      <c r="F52" s="197">
        <f t="shared" si="0"/>
        <v>-722949400</v>
      </c>
      <c r="G52" s="1048">
        <v>0</v>
      </c>
    </row>
    <row r="53" spans="2:7">
      <c r="B53" s="195">
        <v>47</v>
      </c>
      <c r="C53" s="196" t="s">
        <v>1007</v>
      </c>
      <c r="D53" s="203"/>
      <c r="E53" s="203">
        <v>653187000</v>
      </c>
      <c r="F53" s="197">
        <f t="shared" si="0"/>
        <v>-653187000</v>
      </c>
      <c r="G53" s="1048">
        <v>0</v>
      </c>
    </row>
    <row r="54" spans="2:7">
      <c r="B54" s="195">
        <v>48</v>
      </c>
      <c r="C54" s="196" t="s">
        <v>1008</v>
      </c>
      <c r="D54" s="203"/>
      <c r="E54" s="203">
        <v>164250000</v>
      </c>
      <c r="F54" s="197">
        <f t="shared" si="0"/>
        <v>-164250000</v>
      </c>
      <c r="G54" s="1048">
        <v>0</v>
      </c>
    </row>
    <row r="55" spans="2:7">
      <c r="B55" s="195">
        <v>49</v>
      </c>
      <c r="C55" s="196" t="s">
        <v>1009</v>
      </c>
      <c r="D55" s="203">
        <v>673701000</v>
      </c>
      <c r="E55" s="203">
        <v>657815160</v>
      </c>
      <c r="F55" s="197">
        <f t="shared" si="0"/>
        <v>15885840</v>
      </c>
      <c r="G55" s="1048">
        <f t="shared" si="1"/>
        <v>2.4149397833883914</v>
      </c>
    </row>
    <row r="56" spans="2:7">
      <c r="B56" s="195">
        <v>50</v>
      </c>
      <c r="C56" s="196" t="s">
        <v>1010</v>
      </c>
      <c r="D56" s="203">
        <v>71912736</v>
      </c>
      <c r="E56" s="203">
        <v>193332344</v>
      </c>
      <c r="F56" s="197">
        <f t="shared" si="0"/>
        <v>-121419608</v>
      </c>
      <c r="G56" s="1048">
        <f t="shared" si="1"/>
        <v>-62.803566898252683</v>
      </c>
    </row>
    <row r="57" spans="2:7">
      <c r="B57" s="195">
        <v>51</v>
      </c>
      <c r="C57" s="196" t="s">
        <v>1011</v>
      </c>
      <c r="D57" s="203">
        <v>86179800</v>
      </c>
      <c r="E57" s="203">
        <v>100967611</v>
      </c>
      <c r="F57" s="197">
        <f t="shared" si="0"/>
        <v>-14787811</v>
      </c>
      <c r="G57" s="1048">
        <f t="shared" si="1"/>
        <v>-14.646093785461559</v>
      </c>
    </row>
    <row r="58" spans="2:7">
      <c r="B58" s="195">
        <v>52</v>
      </c>
      <c r="C58" s="196" t="s">
        <v>1012</v>
      </c>
      <c r="D58" s="203">
        <v>57582000</v>
      </c>
      <c r="E58" s="203">
        <v>56926140</v>
      </c>
      <c r="F58" s="197">
        <f t="shared" si="0"/>
        <v>655860</v>
      </c>
      <c r="G58" s="1048">
        <f t="shared" si="1"/>
        <v>1.152124489733539</v>
      </c>
    </row>
    <row r="59" spans="2:7">
      <c r="B59" s="195">
        <v>53</v>
      </c>
      <c r="C59" s="196" t="s">
        <v>1013</v>
      </c>
      <c r="D59" s="203">
        <v>974095500</v>
      </c>
      <c r="E59" s="203">
        <v>930552000</v>
      </c>
      <c r="F59" s="197">
        <f t="shared" si="0"/>
        <v>43543500</v>
      </c>
      <c r="G59" s="1048">
        <f t="shared" si="1"/>
        <v>4.6793193717277486</v>
      </c>
    </row>
    <row r="60" spans="2:7">
      <c r="B60" s="195">
        <v>54</v>
      </c>
      <c r="C60" s="196" t="s">
        <v>1014</v>
      </c>
      <c r="D60" s="203">
        <v>3806250</v>
      </c>
      <c r="E60" s="203">
        <v>7545240</v>
      </c>
      <c r="F60" s="197">
        <f t="shared" si="0"/>
        <v>-3738990</v>
      </c>
      <c r="G60" s="1048">
        <f t="shared" si="1"/>
        <v>-49.554288531577519</v>
      </c>
    </row>
    <row r="61" spans="2:7">
      <c r="B61" s="195">
        <v>55</v>
      </c>
      <c r="C61" s="196" t="s">
        <v>1015</v>
      </c>
      <c r="D61" s="203">
        <v>114414825</v>
      </c>
      <c r="E61" s="203">
        <v>93420600</v>
      </c>
      <c r="F61" s="197">
        <f t="shared" si="0"/>
        <v>20994225</v>
      </c>
      <c r="G61" s="1048">
        <f t="shared" si="1"/>
        <v>22.472800431596458</v>
      </c>
    </row>
    <row r="62" spans="2:7" ht="22.5">
      <c r="B62" s="195">
        <v>56</v>
      </c>
      <c r="C62" s="196" t="s">
        <v>1016</v>
      </c>
      <c r="D62" s="203">
        <v>4014874304</v>
      </c>
      <c r="E62" s="203">
        <v>3654000000</v>
      </c>
      <c r="F62" s="197">
        <f t="shared" si="0"/>
        <v>360874304</v>
      </c>
      <c r="G62" s="1048">
        <f t="shared" si="1"/>
        <v>9.8761440613026821</v>
      </c>
    </row>
    <row r="63" spans="2:7">
      <c r="B63" s="195">
        <v>57</v>
      </c>
      <c r="C63" s="196" t="s">
        <v>1017</v>
      </c>
      <c r="D63" s="203">
        <v>945000000</v>
      </c>
      <c r="E63" s="203">
        <v>525000000</v>
      </c>
      <c r="F63" s="197">
        <f t="shared" si="0"/>
        <v>420000000</v>
      </c>
      <c r="G63" s="1048">
        <f t="shared" si="1"/>
        <v>80</v>
      </c>
    </row>
    <row r="64" spans="2:7" ht="22.5">
      <c r="B64" s="195">
        <v>58</v>
      </c>
      <c r="C64" s="196" t="s">
        <v>1018</v>
      </c>
      <c r="D64" s="203">
        <v>8361588</v>
      </c>
      <c r="E64" s="203">
        <v>0</v>
      </c>
      <c r="F64" s="197">
        <f t="shared" si="0"/>
        <v>8361588</v>
      </c>
      <c r="G64" s="1048" t="e">
        <f>F64/E64*100</f>
        <v>#DIV/0!</v>
      </c>
    </row>
    <row r="65" spans="2:7">
      <c r="B65" s="195">
        <v>59</v>
      </c>
      <c r="C65" s="196" t="s">
        <v>1019</v>
      </c>
      <c r="D65" s="203">
        <v>58866696</v>
      </c>
      <c r="E65" s="203">
        <v>64332141</v>
      </c>
      <c r="F65" s="197">
        <f t="shared" si="0"/>
        <v>-5465445</v>
      </c>
      <c r="G65" s="1048">
        <f t="shared" si="1"/>
        <v>-8.4956678186724748</v>
      </c>
    </row>
    <row r="66" spans="2:7">
      <c r="B66" s="195">
        <v>60</v>
      </c>
      <c r="C66" s="198" t="s">
        <v>1020</v>
      </c>
      <c r="D66" s="203">
        <v>690984</v>
      </c>
      <c r="E66" s="203">
        <v>226800</v>
      </c>
      <c r="F66" s="197">
        <f t="shared" si="0"/>
        <v>464184</v>
      </c>
      <c r="G66" s="1048">
        <v>0</v>
      </c>
    </row>
    <row r="67" spans="2:7">
      <c r="B67" s="195">
        <v>61</v>
      </c>
      <c r="C67" s="198" t="s">
        <v>1021</v>
      </c>
      <c r="D67" s="203">
        <v>2072952</v>
      </c>
      <c r="E67" s="203">
        <v>680400</v>
      </c>
      <c r="F67" s="197">
        <f t="shared" si="0"/>
        <v>1392552</v>
      </c>
      <c r="G67" s="1048">
        <v>0</v>
      </c>
    </row>
    <row r="68" spans="2:7">
      <c r="B68" s="195">
        <v>62</v>
      </c>
      <c r="C68" s="196" t="s">
        <v>1022</v>
      </c>
      <c r="D68" s="203">
        <v>5541792000</v>
      </c>
      <c r="E68" s="203">
        <v>5700499100</v>
      </c>
      <c r="F68" s="197">
        <f t="shared" si="0"/>
        <v>-158707100</v>
      </c>
      <c r="G68" s="1048">
        <f t="shared" si="1"/>
        <v>-2.7840913087768051</v>
      </c>
    </row>
    <row r="69" spans="2:7">
      <c r="B69" s="195">
        <v>63</v>
      </c>
      <c r="C69" s="196" t="s">
        <v>1023</v>
      </c>
      <c r="D69" s="203">
        <v>5834148871</v>
      </c>
      <c r="E69" s="203">
        <v>5206497000</v>
      </c>
      <c r="F69" s="197">
        <f t="shared" si="0"/>
        <v>627651871</v>
      </c>
      <c r="G69" s="1048">
        <f t="shared" si="1"/>
        <v>12.05516628550828</v>
      </c>
    </row>
    <row r="70" spans="2:7">
      <c r="B70" s="195">
        <v>64</v>
      </c>
      <c r="C70" s="196" t="s">
        <v>1024</v>
      </c>
      <c r="D70" s="203">
        <v>280770000</v>
      </c>
      <c r="E70" s="203">
        <v>280770000</v>
      </c>
      <c r="F70" s="197">
        <f t="shared" si="0"/>
        <v>0</v>
      </c>
      <c r="G70" s="1048">
        <v>0</v>
      </c>
    </row>
    <row r="71" spans="2:7">
      <c r="B71" s="195">
        <v>65</v>
      </c>
      <c r="C71" s="196" t="s">
        <v>1025</v>
      </c>
      <c r="D71" s="203">
        <v>55405748</v>
      </c>
      <c r="E71" s="203">
        <v>55456500</v>
      </c>
      <c r="F71" s="197">
        <f t="shared" si="0"/>
        <v>-50752</v>
      </c>
      <c r="G71" s="1048">
        <f t="shared" si="1"/>
        <v>-9.1516774408770832E-2</v>
      </c>
    </row>
    <row r="72" spans="2:7">
      <c r="B72" s="195">
        <v>66</v>
      </c>
      <c r="C72" s="196" t="s">
        <v>1026</v>
      </c>
      <c r="D72" s="203">
        <v>4788000</v>
      </c>
      <c r="E72" s="203">
        <v>6468000</v>
      </c>
      <c r="F72" s="197">
        <f t="shared" ref="F72:F82" si="2">D72-E72</f>
        <v>-1680000</v>
      </c>
      <c r="G72" s="1048">
        <f t="shared" ref="G72:G82" si="3">F72/E72*100</f>
        <v>-25.97402597402597</v>
      </c>
    </row>
    <row r="73" spans="2:7">
      <c r="B73" s="195">
        <v>67</v>
      </c>
      <c r="C73" s="196" t="s">
        <v>1027</v>
      </c>
      <c r="D73" s="203">
        <v>98280000</v>
      </c>
      <c r="E73" s="203">
        <v>98280000</v>
      </c>
      <c r="F73" s="197">
        <f t="shared" si="2"/>
        <v>0</v>
      </c>
      <c r="G73" s="1048">
        <f t="shared" si="3"/>
        <v>0</v>
      </c>
    </row>
    <row r="74" spans="2:7">
      <c r="B74" s="195">
        <v>68</v>
      </c>
      <c r="C74" s="196" t="s">
        <v>1028</v>
      </c>
      <c r="D74" s="203">
        <v>6083280</v>
      </c>
      <c r="E74" s="203">
        <v>6083280</v>
      </c>
      <c r="F74" s="197">
        <f t="shared" si="2"/>
        <v>0</v>
      </c>
      <c r="G74" s="1048">
        <f t="shared" si="3"/>
        <v>0</v>
      </c>
    </row>
    <row r="75" spans="2:7" ht="22.5">
      <c r="B75" s="195">
        <v>69</v>
      </c>
      <c r="C75" s="196" t="s">
        <v>1029</v>
      </c>
      <c r="D75" s="203">
        <v>1532053</v>
      </c>
      <c r="E75" s="203">
        <v>1630792</v>
      </c>
      <c r="F75" s="197">
        <f t="shared" si="2"/>
        <v>-98739</v>
      </c>
      <c r="G75" s="1048">
        <f t="shared" si="3"/>
        <v>-6.0546654631614576</v>
      </c>
    </row>
    <row r="76" spans="2:7">
      <c r="B76" s="195">
        <v>70</v>
      </c>
      <c r="C76" s="196" t="s">
        <v>1030</v>
      </c>
      <c r="D76" s="203">
        <v>700</v>
      </c>
      <c r="E76" s="203">
        <v>880</v>
      </c>
      <c r="F76" s="197">
        <f t="shared" si="2"/>
        <v>-180</v>
      </c>
      <c r="G76" s="1048">
        <f t="shared" si="3"/>
        <v>-20.454545454545457</v>
      </c>
    </row>
    <row r="77" spans="2:7">
      <c r="B77" s="195">
        <v>71</v>
      </c>
      <c r="C77" s="196" t="s">
        <v>1031</v>
      </c>
      <c r="D77" s="203">
        <v>455402880</v>
      </c>
      <c r="E77" s="203">
        <v>205463360</v>
      </c>
      <c r="F77" s="197">
        <f t="shared" si="2"/>
        <v>249939520</v>
      </c>
      <c r="G77" s="1048">
        <f t="shared" si="3"/>
        <v>121.64675979211086</v>
      </c>
    </row>
    <row r="78" spans="2:7">
      <c r="B78" s="195">
        <v>72</v>
      </c>
      <c r="C78" s="196" t="s">
        <v>1032</v>
      </c>
      <c r="D78" s="203">
        <v>112320</v>
      </c>
      <c r="E78" s="203">
        <v>112320</v>
      </c>
      <c r="F78" s="197">
        <f t="shared" si="2"/>
        <v>0</v>
      </c>
      <c r="G78" s="1048">
        <f t="shared" si="3"/>
        <v>0</v>
      </c>
    </row>
    <row r="79" spans="2:7">
      <c r="B79" s="195">
        <v>73</v>
      </c>
      <c r="C79" s="196" t="s">
        <v>1033</v>
      </c>
      <c r="D79" s="203">
        <v>336960</v>
      </c>
      <c r="E79" s="203">
        <v>336960</v>
      </c>
      <c r="F79" s="197">
        <f t="shared" si="2"/>
        <v>0</v>
      </c>
      <c r="G79" s="1048">
        <f t="shared" si="3"/>
        <v>0</v>
      </c>
    </row>
    <row r="80" spans="2:7">
      <c r="B80" s="195">
        <v>74</v>
      </c>
      <c r="C80" s="196" t="s">
        <v>1034</v>
      </c>
      <c r="D80" s="203">
        <v>151200000</v>
      </c>
      <c r="E80" s="203">
        <v>168000000</v>
      </c>
      <c r="F80" s="197">
        <f t="shared" si="2"/>
        <v>-16800000</v>
      </c>
      <c r="G80" s="1048">
        <f t="shared" si="3"/>
        <v>-10</v>
      </c>
    </row>
    <row r="81" spans="2:7">
      <c r="B81" s="195">
        <v>75</v>
      </c>
      <c r="C81" s="196" t="s">
        <v>1035</v>
      </c>
      <c r="D81" s="203">
        <v>375000000</v>
      </c>
      <c r="E81" s="203">
        <v>324000000</v>
      </c>
      <c r="F81" s="197">
        <f t="shared" si="2"/>
        <v>51000000</v>
      </c>
      <c r="G81" s="1048">
        <f t="shared" si="3"/>
        <v>15.74074074074074</v>
      </c>
    </row>
    <row r="82" spans="2:7">
      <c r="B82" s="1504" t="s">
        <v>264</v>
      </c>
      <c r="C82" s="1504"/>
      <c r="D82" s="1206">
        <f>SUM(D6:D81)</f>
        <v>311515336332.06</v>
      </c>
      <c r="E82" s="1206">
        <f>SUM(E6:E81)</f>
        <v>319020652345</v>
      </c>
      <c r="F82" s="1207">
        <f t="shared" si="2"/>
        <v>-7505316012.9400024</v>
      </c>
      <c r="G82" s="1208">
        <f t="shared" si="3"/>
        <v>-2.3526113302606797</v>
      </c>
    </row>
    <row r="84" spans="2:7">
      <c r="D84" s="1201"/>
    </row>
    <row r="85" spans="2:7">
      <c r="E85" s="1201"/>
    </row>
  </sheetData>
  <mergeCells count="2">
    <mergeCell ref="B3:G3"/>
    <mergeCell ref="B82:C82"/>
  </mergeCells>
  <pageMargins left="0.8" right="0.51181102362204722" top="0.74803149606299213" bottom="0.74803149606299213" header="0.31496062992125984" footer="0.31496062992125984"/>
  <pageSetup paperSize="9" scale="90" orientation="portrait" horizontalDpi="360" verticalDpi="36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9833E-8198-4A07-8D87-3D2257392A98}">
  <sheetPr>
    <tabColor rgb="FF00B050"/>
  </sheetPr>
  <dimension ref="A1:E417"/>
  <sheetViews>
    <sheetView topLeftCell="A52" workbookViewId="0">
      <selection activeCell="D9" sqref="D9"/>
    </sheetView>
  </sheetViews>
  <sheetFormatPr defaultColWidth="8.85546875" defaultRowHeight="11.25"/>
  <cols>
    <col min="1" max="1" width="26.5703125" style="1049" customWidth="1"/>
    <col min="2" max="2" width="17.42578125" style="1049" customWidth="1"/>
    <col min="3" max="3" width="40.140625" style="1049" customWidth="1"/>
    <col min="4" max="4" width="16.140625" style="1526" customWidth="1"/>
    <col min="5" max="5" width="8.85546875" style="1050"/>
    <col min="6" max="6" width="13.28515625" style="1050" bestFit="1" customWidth="1"/>
    <col min="7" max="16384" width="8.85546875" style="1050"/>
  </cols>
  <sheetData>
    <row r="1" spans="1:4" s="1507" customFormat="1" ht="14.25">
      <c r="C1" s="1508"/>
      <c r="D1" s="1509" t="s">
        <v>1036</v>
      </c>
    </row>
    <row r="2" spans="1:4" s="1507" customFormat="1" ht="14.25">
      <c r="C2" s="1510"/>
      <c r="D2" s="1511"/>
    </row>
    <row r="3" spans="1:4" s="1513" customFormat="1" ht="15">
      <c r="A3" s="1512" t="s">
        <v>1037</v>
      </c>
      <c r="B3" s="1512"/>
      <c r="C3" s="1512"/>
      <c r="D3" s="1512"/>
    </row>
    <row r="6" spans="1:4" s="1051" customFormat="1" ht="18" customHeight="1">
      <c r="A6" s="1212" t="s">
        <v>3341</v>
      </c>
      <c r="B6" s="1212" t="s">
        <v>1457</v>
      </c>
      <c r="C6" s="1212" t="s">
        <v>1038</v>
      </c>
      <c r="D6" s="1514" t="s">
        <v>264</v>
      </c>
    </row>
    <row r="7" spans="1:4" s="1051" customFormat="1">
      <c r="A7" s="1052"/>
      <c r="B7" s="1053"/>
      <c r="C7" s="1054"/>
      <c r="D7" s="1515">
        <f>SUM(D9:D417)</f>
        <v>-37241888839.68</v>
      </c>
    </row>
    <row r="8" spans="1:4">
      <c r="A8" s="1213" t="s">
        <v>3342</v>
      </c>
      <c r="B8" s="1055"/>
      <c r="C8" s="1056"/>
      <c r="D8" s="1516"/>
    </row>
    <row r="9" spans="1:4" ht="33.75">
      <c r="A9" s="1214" t="s">
        <v>3343</v>
      </c>
      <c r="B9" s="1214" t="s">
        <v>237</v>
      </c>
      <c r="C9" s="1214" t="s">
        <v>3344</v>
      </c>
      <c r="D9" s="1517">
        <v>424075697</v>
      </c>
    </row>
    <row r="10" spans="1:4" ht="33.75">
      <c r="A10" s="1214" t="s">
        <v>3345</v>
      </c>
      <c r="B10" s="1214" t="s">
        <v>220</v>
      </c>
      <c r="C10" s="1214" t="s">
        <v>1041</v>
      </c>
      <c r="D10" s="1517">
        <v>647260000</v>
      </c>
    </row>
    <row r="11" spans="1:4" ht="33.75">
      <c r="A11" s="1214" t="s">
        <v>3346</v>
      </c>
      <c r="B11" s="1214" t="s">
        <v>220</v>
      </c>
      <c r="C11" s="1214" t="s">
        <v>3347</v>
      </c>
      <c r="D11" s="1517">
        <v>46195000</v>
      </c>
    </row>
    <row r="12" spans="1:4" ht="33.75">
      <c r="A12" s="1214" t="s">
        <v>3348</v>
      </c>
      <c r="B12" s="1214" t="s">
        <v>220</v>
      </c>
      <c r="C12" s="1214" t="s">
        <v>3349</v>
      </c>
      <c r="D12" s="1517">
        <v>308845350</v>
      </c>
    </row>
    <row r="13" spans="1:4" ht="33.75">
      <c r="A13" s="1214" t="s">
        <v>3350</v>
      </c>
      <c r="B13" s="1214" t="s">
        <v>220</v>
      </c>
      <c r="C13" s="1214" t="s">
        <v>3351</v>
      </c>
      <c r="D13" s="1517">
        <v>1668721250</v>
      </c>
    </row>
    <row r="14" spans="1:4" ht="33.75">
      <c r="A14" s="1214" t="s">
        <v>3352</v>
      </c>
      <c r="B14" s="1214" t="s">
        <v>211</v>
      </c>
      <c r="C14" s="1214" t="s">
        <v>3353</v>
      </c>
      <c r="D14" s="1517">
        <v>7582000</v>
      </c>
    </row>
    <row r="15" spans="1:4" ht="33.75">
      <c r="A15" s="1214" t="s">
        <v>3354</v>
      </c>
      <c r="B15" s="1214" t="s">
        <v>211</v>
      </c>
      <c r="C15" s="1214" t="s">
        <v>3355</v>
      </c>
      <c r="D15" s="1517">
        <v>13800000</v>
      </c>
    </row>
    <row r="16" spans="1:4" ht="33.75">
      <c r="A16" s="1214" t="s">
        <v>3356</v>
      </c>
      <c r="B16" s="1214" t="s">
        <v>211</v>
      </c>
      <c r="C16" s="1214" t="s">
        <v>3357</v>
      </c>
      <c r="D16" s="1517">
        <v>14812600</v>
      </c>
    </row>
    <row r="17" spans="1:4" ht="33.75">
      <c r="A17" s="1214" t="s">
        <v>3358</v>
      </c>
      <c r="B17" s="1214" t="s">
        <v>211</v>
      </c>
      <c r="C17" s="1214" t="s">
        <v>3359</v>
      </c>
      <c r="D17" s="1517">
        <v>3981687677.3200002</v>
      </c>
    </row>
    <row r="18" spans="1:4" ht="33.75">
      <c r="A18" s="1214" t="s">
        <v>3360</v>
      </c>
      <c r="B18" s="1214" t="s">
        <v>215</v>
      </c>
      <c r="C18" s="1214" t="s">
        <v>3361</v>
      </c>
      <c r="D18" s="1517">
        <v>3085400</v>
      </c>
    </row>
    <row r="19" spans="1:4" ht="33.75">
      <c r="A19" s="1214" t="s">
        <v>3362</v>
      </c>
      <c r="B19" s="1214" t="s">
        <v>223</v>
      </c>
      <c r="C19" s="1214" t="s">
        <v>3363</v>
      </c>
      <c r="D19" s="1517">
        <v>38349360</v>
      </c>
    </row>
    <row r="20" spans="1:4" ht="45">
      <c r="A20" s="1214" t="s">
        <v>3364</v>
      </c>
      <c r="B20" s="1214" t="s">
        <v>218</v>
      </c>
      <c r="C20" s="1214" t="s">
        <v>3365</v>
      </c>
      <c r="D20" s="1517">
        <v>35762240</v>
      </c>
    </row>
    <row r="21" spans="1:4" ht="45">
      <c r="A21" s="1214" t="s">
        <v>3366</v>
      </c>
      <c r="B21" s="1214" t="s">
        <v>218</v>
      </c>
      <c r="C21" s="1214" t="s">
        <v>3367</v>
      </c>
      <c r="D21" s="1517">
        <v>16732688</v>
      </c>
    </row>
    <row r="22" spans="1:4" ht="33.75">
      <c r="A22" s="1214" t="s">
        <v>3368</v>
      </c>
      <c r="B22" s="1214" t="s">
        <v>2487</v>
      </c>
      <c r="C22" s="1214" t="s">
        <v>3369</v>
      </c>
      <c r="D22" s="1517">
        <v>162481050</v>
      </c>
    </row>
    <row r="23" spans="1:4" ht="33.75">
      <c r="A23" s="1214" t="s">
        <v>3370</v>
      </c>
      <c r="B23" s="1214" t="s">
        <v>230</v>
      </c>
      <c r="C23" s="1214" t="s">
        <v>3371</v>
      </c>
      <c r="D23" s="1517">
        <v>26523720</v>
      </c>
    </row>
    <row r="24" spans="1:4" ht="33.75">
      <c r="A24" s="1214" t="s">
        <v>3372</v>
      </c>
      <c r="B24" s="1214" t="s">
        <v>230</v>
      </c>
      <c r="C24" s="1214" t="s">
        <v>3373</v>
      </c>
      <c r="D24" s="1517">
        <v>54250000</v>
      </c>
    </row>
    <row r="25" spans="1:4" ht="33.75">
      <c r="A25" s="1214" t="s">
        <v>3374</v>
      </c>
      <c r="B25" s="1214" t="s">
        <v>190</v>
      </c>
      <c r="C25" s="1214" t="s">
        <v>3375</v>
      </c>
      <c r="D25" s="1517">
        <v>8173033401.8999996</v>
      </c>
    </row>
    <row r="26" spans="1:4" ht="33.75">
      <c r="A26" s="1214" t="s">
        <v>3376</v>
      </c>
      <c r="B26" s="1214" t="s">
        <v>3377</v>
      </c>
      <c r="C26" s="1214" t="s">
        <v>3378</v>
      </c>
      <c r="D26" s="1517">
        <v>41205780</v>
      </c>
    </row>
    <row r="27" spans="1:4" ht="33.75">
      <c r="A27" s="1214" t="s">
        <v>3379</v>
      </c>
      <c r="B27" s="1214" t="s">
        <v>3380</v>
      </c>
      <c r="C27" s="1214" t="s">
        <v>3381</v>
      </c>
      <c r="D27" s="1517">
        <v>3321200</v>
      </c>
    </row>
    <row r="28" spans="1:4" ht="33.75">
      <c r="A28" s="1214" t="s">
        <v>3382</v>
      </c>
      <c r="B28" s="1214" t="s">
        <v>3380</v>
      </c>
      <c r="C28" s="1214" t="s">
        <v>3383</v>
      </c>
      <c r="D28" s="1517">
        <v>2051500</v>
      </c>
    </row>
    <row r="29" spans="1:4" ht="33.75">
      <c r="A29" s="1214" t="s">
        <v>3384</v>
      </c>
      <c r="B29" s="1214" t="s">
        <v>226</v>
      </c>
      <c r="C29" s="1214" t="s">
        <v>3385</v>
      </c>
      <c r="D29" s="1517">
        <v>1035000</v>
      </c>
    </row>
    <row r="30" spans="1:4" ht="33.75">
      <c r="A30" s="1214" t="s">
        <v>3386</v>
      </c>
      <c r="B30" s="1214" t="s">
        <v>2488</v>
      </c>
      <c r="C30" s="1214" t="s">
        <v>3387</v>
      </c>
      <c r="D30" s="1517">
        <v>11723965275</v>
      </c>
    </row>
    <row r="31" spans="1:4" ht="33.75">
      <c r="A31" s="1214" t="s">
        <v>3388</v>
      </c>
      <c r="B31" s="1214" t="s">
        <v>233</v>
      </c>
      <c r="C31" s="1214" t="s">
        <v>3389</v>
      </c>
      <c r="D31" s="1517">
        <v>17158300</v>
      </c>
    </row>
    <row r="32" spans="1:4" ht="33.75">
      <c r="A32" s="1214" t="s">
        <v>3390</v>
      </c>
      <c r="B32" s="1214" t="s">
        <v>233</v>
      </c>
      <c r="C32" s="1214" t="s">
        <v>3391</v>
      </c>
      <c r="D32" s="1517">
        <v>3217200</v>
      </c>
    </row>
    <row r="33" spans="1:4" ht="33.75">
      <c r="A33" s="1214" t="s">
        <v>3392</v>
      </c>
      <c r="B33" s="1214" t="s">
        <v>2489</v>
      </c>
      <c r="C33" s="1214" t="s">
        <v>3393</v>
      </c>
      <c r="D33" s="1517">
        <v>11328734000</v>
      </c>
    </row>
    <row r="34" spans="1:4">
      <c r="A34" s="1214"/>
      <c r="B34" s="1214"/>
      <c r="C34" s="1214"/>
      <c r="D34" s="1517"/>
    </row>
    <row r="35" spans="1:4">
      <c r="A35" s="1518" t="s">
        <v>1040</v>
      </c>
      <c r="B35" s="1215"/>
      <c r="C35" s="1215"/>
      <c r="D35" s="1519"/>
    </row>
    <row r="36" spans="1:4" ht="33.75">
      <c r="A36" s="1214" t="s">
        <v>3394</v>
      </c>
      <c r="B36" s="1214" t="s">
        <v>3380</v>
      </c>
      <c r="C36" s="1214" t="s">
        <v>3395</v>
      </c>
      <c r="D36" s="1517">
        <v>5845</v>
      </c>
    </row>
    <row r="37" spans="1:4" ht="33.75">
      <c r="A37" s="1214" t="s">
        <v>3396</v>
      </c>
      <c r="B37" s="1214" t="s">
        <v>3397</v>
      </c>
      <c r="C37" s="1214" t="s">
        <v>3398</v>
      </c>
      <c r="D37" s="1517">
        <v>36500</v>
      </c>
    </row>
    <row r="38" spans="1:4" ht="33.75">
      <c r="A38" s="1214" t="s">
        <v>3399</v>
      </c>
      <c r="B38" s="1214" t="s">
        <v>3400</v>
      </c>
      <c r="C38" s="1214" t="s">
        <v>3401</v>
      </c>
      <c r="D38" s="1517">
        <v>3149</v>
      </c>
    </row>
    <row r="39" spans="1:4" ht="33.75">
      <c r="A39" s="1214" t="s">
        <v>3402</v>
      </c>
      <c r="B39" s="1214" t="s">
        <v>3403</v>
      </c>
      <c r="C39" s="1214" t="s">
        <v>3404</v>
      </c>
      <c r="D39" s="1517">
        <v>5762</v>
      </c>
    </row>
    <row r="40" spans="1:4" ht="33.75">
      <c r="A40" s="1214" t="s">
        <v>3405</v>
      </c>
      <c r="B40" s="1214" t="s">
        <v>3406</v>
      </c>
      <c r="C40" s="1214" t="s">
        <v>3407</v>
      </c>
      <c r="D40" s="1517">
        <v>36500</v>
      </c>
    </row>
    <row r="41" spans="1:4" ht="33.75">
      <c r="A41" s="1214" t="s">
        <v>3408</v>
      </c>
      <c r="B41" s="1214" t="s">
        <v>3400</v>
      </c>
      <c r="C41" s="1214" t="s">
        <v>3409</v>
      </c>
      <c r="D41" s="1517">
        <v>5500</v>
      </c>
    </row>
    <row r="42" spans="1:4" ht="33.75">
      <c r="A42" s="1214" t="s">
        <v>3410</v>
      </c>
      <c r="B42" s="1214" t="s">
        <v>3411</v>
      </c>
      <c r="C42" s="1214" t="s">
        <v>3412</v>
      </c>
      <c r="D42" s="1517">
        <v>36500</v>
      </c>
    </row>
    <row r="43" spans="1:4" ht="33.75">
      <c r="A43" s="1214" t="s">
        <v>3413</v>
      </c>
      <c r="B43" s="1214" t="s">
        <v>1747</v>
      </c>
      <c r="C43" s="1214" t="s">
        <v>3414</v>
      </c>
      <c r="D43" s="1517">
        <v>5500</v>
      </c>
    </row>
    <row r="44" spans="1:4" ht="33.75">
      <c r="A44" s="1214" t="s">
        <v>3415</v>
      </c>
      <c r="B44" s="1214" t="s">
        <v>263</v>
      </c>
      <c r="C44" s="1214" t="s">
        <v>3416</v>
      </c>
      <c r="D44" s="1517">
        <v>36500</v>
      </c>
    </row>
    <row r="45" spans="1:4" ht="33.75">
      <c r="A45" s="1214" t="s">
        <v>3417</v>
      </c>
      <c r="B45" s="1214" t="s">
        <v>3418</v>
      </c>
      <c r="C45" s="1214" t="s">
        <v>3419</v>
      </c>
      <c r="D45" s="1517">
        <v>36500</v>
      </c>
    </row>
    <row r="46" spans="1:4" ht="33.75">
      <c r="A46" s="1214" t="s">
        <v>3420</v>
      </c>
      <c r="B46" s="1214" t="s">
        <v>3421</v>
      </c>
      <c r="C46" s="1214" t="s">
        <v>3422</v>
      </c>
      <c r="D46" s="1517">
        <v>36500</v>
      </c>
    </row>
    <row r="47" spans="1:4" ht="33.75">
      <c r="A47" s="1214" t="s">
        <v>3423</v>
      </c>
      <c r="B47" s="1214" t="s">
        <v>3424</v>
      </c>
      <c r="C47" s="1214" t="s">
        <v>3425</v>
      </c>
      <c r="D47" s="1517">
        <v>36500</v>
      </c>
    </row>
    <row r="48" spans="1:4" ht="33.75">
      <c r="A48" s="1214" t="s">
        <v>3426</v>
      </c>
      <c r="B48" s="1214" t="s">
        <v>3427</v>
      </c>
      <c r="C48" s="1214" t="s">
        <v>3428</v>
      </c>
      <c r="D48" s="1517">
        <v>29742</v>
      </c>
    </row>
    <row r="49" spans="1:4" ht="33.75">
      <c r="A49" s="1214" t="s">
        <v>3429</v>
      </c>
      <c r="B49" s="1214" t="s">
        <v>3430</v>
      </c>
      <c r="C49" s="1214" t="s">
        <v>3431</v>
      </c>
      <c r="D49" s="1517">
        <v>36500</v>
      </c>
    </row>
    <row r="50" spans="1:4" ht="33.75">
      <c r="A50" s="1214" t="s">
        <v>3432</v>
      </c>
      <c r="B50" s="1214" t="s">
        <v>3377</v>
      </c>
      <c r="C50" s="1214" t="s">
        <v>3433</v>
      </c>
      <c r="D50" s="1517">
        <v>5500</v>
      </c>
    </row>
    <row r="51" spans="1:4" ht="33.75">
      <c r="A51" s="1214" t="s">
        <v>3434</v>
      </c>
      <c r="B51" s="1214" t="s">
        <v>3435</v>
      </c>
      <c r="C51" s="1214" t="s">
        <v>3436</v>
      </c>
      <c r="D51" s="1517">
        <v>5730</v>
      </c>
    </row>
    <row r="52" spans="1:4" ht="33.75">
      <c r="A52" s="1214" t="s">
        <v>3437</v>
      </c>
      <c r="B52" s="1214" t="s">
        <v>3438</v>
      </c>
      <c r="C52" s="1214" t="s">
        <v>3439</v>
      </c>
      <c r="D52" s="1517">
        <v>36500</v>
      </c>
    </row>
    <row r="53" spans="1:4" ht="33.75">
      <c r="A53" s="1214" t="s">
        <v>3440</v>
      </c>
      <c r="B53" s="1214" t="s">
        <v>3441</v>
      </c>
      <c r="C53" s="1214" t="s">
        <v>3442</v>
      </c>
      <c r="D53" s="1517">
        <v>36500</v>
      </c>
    </row>
    <row r="54" spans="1:4" ht="33.75">
      <c r="A54" s="1214" t="s">
        <v>3443</v>
      </c>
      <c r="B54" s="1214" t="s">
        <v>3444</v>
      </c>
      <c r="C54" s="1214" t="s">
        <v>3445</v>
      </c>
      <c r="D54" s="1517">
        <v>624</v>
      </c>
    </row>
    <row r="55" spans="1:4" ht="33.75">
      <c r="A55" s="1214" t="s">
        <v>3446</v>
      </c>
      <c r="B55" s="1214" t="s">
        <v>3447</v>
      </c>
      <c r="C55" s="1214" t="s">
        <v>3448</v>
      </c>
      <c r="D55" s="1517">
        <v>35409</v>
      </c>
    </row>
    <row r="56" spans="1:4" ht="33.75">
      <c r="A56" s="1214" t="s">
        <v>3449</v>
      </c>
      <c r="B56" s="1214" t="s">
        <v>3380</v>
      </c>
      <c r="C56" s="1214" t="s">
        <v>3450</v>
      </c>
      <c r="D56" s="1517">
        <v>6225</v>
      </c>
    </row>
    <row r="57" spans="1:4" ht="33.75">
      <c r="A57" s="1214" t="s">
        <v>3451</v>
      </c>
      <c r="B57" s="1214" t="s">
        <v>3397</v>
      </c>
      <c r="C57" s="1214" t="s">
        <v>3452</v>
      </c>
      <c r="D57" s="1517">
        <v>6644</v>
      </c>
    </row>
    <row r="58" spans="1:4" ht="33.75">
      <c r="A58" s="1214" t="s">
        <v>3453</v>
      </c>
      <c r="B58" s="1214" t="s">
        <v>3400</v>
      </c>
      <c r="C58" s="1214" t="s">
        <v>3454</v>
      </c>
      <c r="D58" s="1517">
        <v>3973</v>
      </c>
    </row>
    <row r="59" spans="1:4" ht="33.75">
      <c r="A59" s="1214" t="s">
        <v>3455</v>
      </c>
      <c r="B59" s="1214" t="s">
        <v>3411</v>
      </c>
      <c r="C59" s="1214" t="s">
        <v>3456</v>
      </c>
      <c r="D59" s="1517">
        <v>6487</v>
      </c>
    </row>
    <row r="60" spans="1:4" ht="33.75">
      <c r="A60" s="1214" t="s">
        <v>3457</v>
      </c>
      <c r="B60" s="1214" t="s">
        <v>3403</v>
      </c>
      <c r="C60" s="1214" t="s">
        <v>3458</v>
      </c>
      <c r="D60" s="1517">
        <v>24118</v>
      </c>
    </row>
    <row r="61" spans="1:4" ht="33.75">
      <c r="A61" s="1214" t="s">
        <v>3459</v>
      </c>
      <c r="B61" s="1214" t="s">
        <v>1747</v>
      </c>
      <c r="C61" s="1214" t="s">
        <v>3460</v>
      </c>
      <c r="D61" s="1517">
        <v>6957</v>
      </c>
    </row>
    <row r="62" spans="1:4" ht="33.75">
      <c r="A62" s="1214" t="s">
        <v>3461</v>
      </c>
      <c r="B62" s="1214" t="s">
        <v>263</v>
      </c>
      <c r="C62" s="1214" t="s">
        <v>3462</v>
      </c>
      <c r="D62" s="1517">
        <v>6476</v>
      </c>
    </row>
    <row r="63" spans="1:4" ht="33.75">
      <c r="A63" s="1214" t="s">
        <v>3463</v>
      </c>
      <c r="B63" s="1214" t="s">
        <v>3406</v>
      </c>
      <c r="C63" s="1214" t="s">
        <v>3464</v>
      </c>
      <c r="D63" s="1517">
        <v>6156</v>
      </c>
    </row>
    <row r="64" spans="1:4" ht="33.75">
      <c r="A64" s="1214" t="s">
        <v>3465</v>
      </c>
      <c r="B64" s="1214" t="s">
        <v>3418</v>
      </c>
      <c r="C64" s="1214" t="s">
        <v>3466</v>
      </c>
      <c r="D64" s="1517">
        <v>5925</v>
      </c>
    </row>
    <row r="65" spans="1:4" ht="33.75">
      <c r="A65" s="1214" t="s">
        <v>3467</v>
      </c>
      <c r="B65" s="1214" t="s">
        <v>3421</v>
      </c>
      <c r="C65" s="1214" t="s">
        <v>3468</v>
      </c>
      <c r="D65" s="1517">
        <v>6063</v>
      </c>
    </row>
    <row r="66" spans="1:4" ht="33.75">
      <c r="A66" s="1214" t="s">
        <v>3469</v>
      </c>
      <c r="B66" s="1214" t="s">
        <v>3424</v>
      </c>
      <c r="C66" s="1214" t="s">
        <v>3470</v>
      </c>
      <c r="D66" s="1517">
        <v>5872</v>
      </c>
    </row>
    <row r="67" spans="1:4" ht="33.75">
      <c r="A67" s="1214" t="s">
        <v>3471</v>
      </c>
      <c r="B67" s="1214" t="s">
        <v>3427</v>
      </c>
      <c r="C67" s="1214" t="s">
        <v>3472</v>
      </c>
      <c r="D67" s="1517">
        <v>37209</v>
      </c>
    </row>
    <row r="68" spans="1:4" ht="33.75">
      <c r="A68" s="1214" t="s">
        <v>3473</v>
      </c>
      <c r="B68" s="1214" t="s">
        <v>3430</v>
      </c>
      <c r="C68" s="1214" t="s">
        <v>3474</v>
      </c>
      <c r="D68" s="1517">
        <v>36500</v>
      </c>
    </row>
    <row r="69" spans="1:4" ht="33.75">
      <c r="A69" s="1214" t="s">
        <v>3475</v>
      </c>
      <c r="B69" s="1214" t="s">
        <v>3377</v>
      </c>
      <c r="C69" s="1214" t="s">
        <v>3476</v>
      </c>
      <c r="D69" s="1517">
        <v>6701</v>
      </c>
    </row>
    <row r="70" spans="1:4" ht="33.75">
      <c r="A70" s="1214" t="s">
        <v>3477</v>
      </c>
      <c r="B70" s="1214" t="s">
        <v>3435</v>
      </c>
      <c r="C70" s="1214" t="s">
        <v>3478</v>
      </c>
      <c r="D70" s="1517">
        <v>7045</v>
      </c>
    </row>
    <row r="71" spans="1:4" ht="33.75">
      <c r="A71" s="1214" t="s">
        <v>3479</v>
      </c>
      <c r="B71" s="1214" t="s">
        <v>3438</v>
      </c>
      <c r="C71" s="1214" t="s">
        <v>3470</v>
      </c>
      <c r="D71" s="1517">
        <v>6570</v>
      </c>
    </row>
    <row r="72" spans="1:4" ht="33.75">
      <c r="A72" s="1214" t="s">
        <v>3480</v>
      </c>
      <c r="B72" s="1214" t="s">
        <v>3441</v>
      </c>
      <c r="C72" s="1214" t="s">
        <v>3481</v>
      </c>
      <c r="D72" s="1517">
        <v>5962</v>
      </c>
    </row>
    <row r="73" spans="1:4" ht="33.75">
      <c r="A73" s="1214" t="s">
        <v>3482</v>
      </c>
      <c r="B73" s="1214" t="s">
        <v>3444</v>
      </c>
      <c r="C73" s="1214" t="s">
        <v>3483</v>
      </c>
      <c r="D73" s="1517">
        <v>1599</v>
      </c>
    </row>
    <row r="74" spans="1:4" ht="33.75">
      <c r="A74" s="1214" t="s">
        <v>3484</v>
      </c>
      <c r="B74" s="1214" t="s">
        <v>3447</v>
      </c>
      <c r="C74" s="1214" t="s">
        <v>3485</v>
      </c>
      <c r="D74" s="1517">
        <v>1456</v>
      </c>
    </row>
    <row r="75" spans="1:4" ht="33.75">
      <c r="A75" s="1214" t="s">
        <v>3486</v>
      </c>
      <c r="B75" s="1214" t="s">
        <v>3400</v>
      </c>
      <c r="C75" s="1214" t="s">
        <v>3487</v>
      </c>
      <c r="D75" s="1517">
        <v>5500</v>
      </c>
    </row>
    <row r="76" spans="1:4" ht="33.75">
      <c r="A76" s="1214" t="s">
        <v>3488</v>
      </c>
      <c r="B76" s="1214" t="s">
        <v>3380</v>
      </c>
      <c r="C76" s="1214" t="s">
        <v>3489</v>
      </c>
      <c r="D76" s="1517">
        <v>5500</v>
      </c>
    </row>
    <row r="77" spans="1:4" ht="33.75">
      <c r="A77" s="1214" t="s">
        <v>3490</v>
      </c>
      <c r="B77" s="1214" t="s">
        <v>3397</v>
      </c>
      <c r="C77" s="1214" t="s">
        <v>3491</v>
      </c>
      <c r="D77" s="1517">
        <v>5500</v>
      </c>
    </row>
    <row r="78" spans="1:4" ht="33.75">
      <c r="A78" s="1214" t="s">
        <v>3492</v>
      </c>
      <c r="B78" s="1214" t="s">
        <v>3400</v>
      </c>
      <c r="C78" s="1214" t="s">
        <v>3493</v>
      </c>
      <c r="D78" s="1517">
        <v>17427</v>
      </c>
    </row>
    <row r="79" spans="1:4" ht="33.75">
      <c r="A79" s="1214" t="s">
        <v>3494</v>
      </c>
      <c r="B79" s="1214" t="s">
        <v>3411</v>
      </c>
      <c r="C79" s="1214" t="s">
        <v>3495</v>
      </c>
      <c r="D79" s="1517">
        <v>5500</v>
      </c>
    </row>
    <row r="80" spans="1:4" ht="33.75">
      <c r="A80" s="1214" t="s">
        <v>3496</v>
      </c>
      <c r="B80" s="1214" t="s">
        <v>3403</v>
      </c>
      <c r="C80" s="1214" t="s">
        <v>3497</v>
      </c>
      <c r="D80" s="1517">
        <v>5838</v>
      </c>
    </row>
    <row r="81" spans="1:4" ht="33.75">
      <c r="A81" s="1214" t="s">
        <v>3498</v>
      </c>
      <c r="B81" s="1214" t="s">
        <v>3421</v>
      </c>
      <c r="C81" s="1214" t="s">
        <v>3499</v>
      </c>
      <c r="D81" s="1517">
        <v>5500</v>
      </c>
    </row>
    <row r="82" spans="1:4" ht="33.75">
      <c r="A82" s="1214" t="s">
        <v>3500</v>
      </c>
      <c r="B82" s="1214" t="s">
        <v>3424</v>
      </c>
      <c r="C82" s="1214" t="s">
        <v>3501</v>
      </c>
      <c r="D82" s="1517">
        <v>5500</v>
      </c>
    </row>
    <row r="83" spans="1:4" ht="33.75">
      <c r="A83" s="1214" t="s">
        <v>3502</v>
      </c>
      <c r="B83" s="1214" t="s">
        <v>3444</v>
      </c>
      <c r="C83" s="1214" t="s">
        <v>3503</v>
      </c>
      <c r="D83" s="1517">
        <v>1841</v>
      </c>
    </row>
    <row r="84" spans="1:4" ht="33.75">
      <c r="A84" s="1214" t="s">
        <v>3504</v>
      </c>
      <c r="B84" s="1214" t="s">
        <v>3377</v>
      </c>
      <c r="C84" s="1214" t="s">
        <v>3505</v>
      </c>
      <c r="D84" s="1517">
        <v>7671</v>
      </c>
    </row>
    <row r="85" spans="1:4" ht="33.75">
      <c r="A85" s="1214" t="s">
        <v>3506</v>
      </c>
      <c r="B85" s="1214" t="s">
        <v>1747</v>
      </c>
      <c r="C85" s="1214" t="s">
        <v>3507</v>
      </c>
      <c r="D85" s="1517">
        <v>5500</v>
      </c>
    </row>
    <row r="86" spans="1:4" ht="33.75">
      <c r="A86" s="1214" t="s">
        <v>3508</v>
      </c>
      <c r="B86" s="1214" t="s">
        <v>263</v>
      </c>
      <c r="C86" s="1214" t="s">
        <v>3509</v>
      </c>
      <c r="D86" s="1517">
        <v>6905</v>
      </c>
    </row>
    <row r="87" spans="1:4" ht="33.75">
      <c r="A87" s="1214" t="s">
        <v>3510</v>
      </c>
      <c r="B87" s="1214" t="s">
        <v>3406</v>
      </c>
      <c r="C87" s="1214" t="s">
        <v>3511</v>
      </c>
      <c r="D87" s="1517">
        <v>5500</v>
      </c>
    </row>
    <row r="88" spans="1:4" ht="33.75">
      <c r="A88" s="1214" t="s">
        <v>3512</v>
      </c>
      <c r="B88" s="1214" t="s">
        <v>3418</v>
      </c>
      <c r="C88" s="1214" t="s">
        <v>3513</v>
      </c>
      <c r="D88" s="1517">
        <v>5500</v>
      </c>
    </row>
    <row r="89" spans="1:4" ht="33.75">
      <c r="A89" s="1214" t="s">
        <v>3514</v>
      </c>
      <c r="B89" s="1214" t="s">
        <v>3427</v>
      </c>
      <c r="C89" s="1214" t="s">
        <v>3515</v>
      </c>
      <c r="D89" s="1517">
        <v>26761</v>
      </c>
    </row>
    <row r="90" spans="1:4" ht="33.75">
      <c r="A90" s="1214" t="s">
        <v>3516</v>
      </c>
      <c r="B90" s="1214" t="s">
        <v>3430</v>
      </c>
      <c r="C90" s="1214" t="s">
        <v>3517</v>
      </c>
      <c r="D90" s="1517">
        <v>36759</v>
      </c>
    </row>
    <row r="91" spans="1:4" ht="33.75">
      <c r="A91" s="1214" t="s">
        <v>3518</v>
      </c>
      <c r="B91" s="1214" t="s">
        <v>3435</v>
      </c>
      <c r="C91" s="1214" t="s">
        <v>3519</v>
      </c>
      <c r="D91" s="1517">
        <v>5732</v>
      </c>
    </row>
    <row r="92" spans="1:4" ht="33.75">
      <c r="A92" s="1214" t="s">
        <v>3520</v>
      </c>
      <c r="B92" s="1214" t="s">
        <v>3438</v>
      </c>
      <c r="C92" s="1214" t="s">
        <v>3521</v>
      </c>
      <c r="D92" s="1517">
        <v>5500</v>
      </c>
    </row>
    <row r="93" spans="1:4" ht="33.75">
      <c r="A93" s="1214" t="s">
        <v>3522</v>
      </c>
      <c r="B93" s="1214" t="s">
        <v>3441</v>
      </c>
      <c r="C93" s="1214" t="s">
        <v>3523</v>
      </c>
      <c r="D93" s="1517">
        <v>5500</v>
      </c>
    </row>
    <row r="94" spans="1:4" ht="33.75">
      <c r="A94" s="1214" t="s">
        <v>3524</v>
      </c>
      <c r="B94" s="1214" t="s">
        <v>3447</v>
      </c>
      <c r="C94" s="1214" t="s">
        <v>3525</v>
      </c>
      <c r="D94" s="1517">
        <v>1454</v>
      </c>
    </row>
    <row r="95" spans="1:4" ht="33.75">
      <c r="A95" s="1214" t="s">
        <v>3526</v>
      </c>
      <c r="B95" s="1214" t="s">
        <v>3400</v>
      </c>
      <c r="C95" s="1214" t="s">
        <v>3527</v>
      </c>
      <c r="D95" s="1517">
        <v>5500</v>
      </c>
    </row>
    <row r="96" spans="1:4" ht="33.75">
      <c r="A96" s="1214" t="s">
        <v>3528</v>
      </c>
      <c r="B96" s="1214" t="s">
        <v>3380</v>
      </c>
      <c r="C96" s="1214" t="s">
        <v>3529</v>
      </c>
      <c r="D96" s="1517">
        <v>36500</v>
      </c>
    </row>
    <row r="97" spans="1:4" ht="33.75">
      <c r="A97" s="1214" t="s">
        <v>3530</v>
      </c>
      <c r="B97" s="1214" t="s">
        <v>3397</v>
      </c>
      <c r="C97" s="1214" t="s">
        <v>3531</v>
      </c>
      <c r="D97" s="1517">
        <v>5500</v>
      </c>
    </row>
    <row r="98" spans="1:4" ht="33.75">
      <c r="A98" s="1214" t="s">
        <v>3532</v>
      </c>
      <c r="B98" s="1214" t="s">
        <v>3400</v>
      </c>
      <c r="C98" s="1214" t="s">
        <v>3533</v>
      </c>
      <c r="D98" s="1517">
        <v>22711</v>
      </c>
    </row>
    <row r="99" spans="1:4" ht="33.75">
      <c r="A99" s="1214" t="s">
        <v>3534</v>
      </c>
      <c r="B99" s="1214" t="s">
        <v>3418</v>
      </c>
      <c r="C99" s="1214" t="s">
        <v>3535</v>
      </c>
      <c r="D99" s="1517">
        <v>5500</v>
      </c>
    </row>
    <row r="100" spans="1:4" ht="33.75">
      <c r="A100" s="1214" t="s">
        <v>3536</v>
      </c>
      <c r="B100" s="1214" t="s">
        <v>3411</v>
      </c>
      <c r="C100" s="1214" t="s">
        <v>3537</v>
      </c>
      <c r="D100" s="1517">
        <v>5500</v>
      </c>
    </row>
    <row r="101" spans="1:4" ht="33.75">
      <c r="A101" s="1214" t="s">
        <v>3538</v>
      </c>
      <c r="B101" s="1214" t="s">
        <v>3403</v>
      </c>
      <c r="C101" s="1214" t="s">
        <v>3539</v>
      </c>
      <c r="D101" s="1517">
        <v>6228</v>
      </c>
    </row>
    <row r="102" spans="1:4" ht="33.75">
      <c r="A102" s="1214" t="s">
        <v>3540</v>
      </c>
      <c r="B102" s="1214" t="s">
        <v>1747</v>
      </c>
      <c r="C102" s="1214" t="s">
        <v>3541</v>
      </c>
      <c r="D102" s="1517">
        <v>5500</v>
      </c>
    </row>
    <row r="103" spans="1:4" ht="33.75">
      <c r="A103" s="1214" t="s">
        <v>3542</v>
      </c>
      <c r="B103" s="1214" t="s">
        <v>263</v>
      </c>
      <c r="C103" s="1214" t="s">
        <v>3543</v>
      </c>
      <c r="D103" s="1517">
        <v>36500</v>
      </c>
    </row>
    <row r="104" spans="1:4" ht="33.75">
      <c r="A104" s="1214" t="s">
        <v>3544</v>
      </c>
      <c r="B104" s="1214" t="s">
        <v>3406</v>
      </c>
      <c r="C104" s="1214" t="s">
        <v>3545</v>
      </c>
      <c r="D104" s="1517">
        <v>36500</v>
      </c>
    </row>
    <row r="105" spans="1:4" ht="33.75">
      <c r="A105" s="1214" t="s">
        <v>3546</v>
      </c>
      <c r="B105" s="1214" t="s">
        <v>3421</v>
      </c>
      <c r="C105" s="1214" t="s">
        <v>3547</v>
      </c>
      <c r="D105" s="1517">
        <v>36500</v>
      </c>
    </row>
    <row r="106" spans="1:4" ht="33.75">
      <c r="A106" s="1214" t="s">
        <v>3548</v>
      </c>
      <c r="B106" s="1214" t="s">
        <v>3424</v>
      </c>
      <c r="C106" s="1214" t="s">
        <v>3549</v>
      </c>
      <c r="D106" s="1517">
        <v>36500</v>
      </c>
    </row>
    <row r="107" spans="1:4" ht="33.75">
      <c r="A107" s="1214" t="s">
        <v>3550</v>
      </c>
      <c r="B107" s="1214" t="s">
        <v>3427</v>
      </c>
      <c r="C107" s="1214" t="s">
        <v>3551</v>
      </c>
      <c r="D107" s="1517">
        <v>29052</v>
      </c>
    </row>
    <row r="108" spans="1:4" ht="33.75">
      <c r="A108" s="1214" t="s">
        <v>3552</v>
      </c>
      <c r="B108" s="1214" t="s">
        <v>3430</v>
      </c>
      <c r="C108" s="1214" t="s">
        <v>3553</v>
      </c>
      <c r="D108" s="1517">
        <v>5929</v>
      </c>
    </row>
    <row r="109" spans="1:4" ht="33.75">
      <c r="A109" s="1214" t="s">
        <v>3554</v>
      </c>
      <c r="B109" s="1214" t="s">
        <v>3377</v>
      </c>
      <c r="C109" s="1214" t="s">
        <v>3555</v>
      </c>
      <c r="D109" s="1517">
        <v>5500</v>
      </c>
    </row>
    <row r="110" spans="1:4" ht="33.75">
      <c r="A110" s="1214" t="s">
        <v>3556</v>
      </c>
      <c r="B110" s="1214" t="s">
        <v>3435</v>
      </c>
      <c r="C110" s="1214" t="s">
        <v>3557</v>
      </c>
      <c r="D110" s="1517">
        <v>5757</v>
      </c>
    </row>
    <row r="111" spans="1:4" ht="33.75">
      <c r="A111" s="1214" t="s">
        <v>3558</v>
      </c>
      <c r="B111" s="1214" t="s">
        <v>3438</v>
      </c>
      <c r="C111" s="1214" t="s">
        <v>3559</v>
      </c>
      <c r="D111" s="1517">
        <v>36500</v>
      </c>
    </row>
    <row r="112" spans="1:4" ht="33.75">
      <c r="A112" s="1214" t="s">
        <v>3560</v>
      </c>
      <c r="B112" s="1214" t="s">
        <v>3441</v>
      </c>
      <c r="C112" s="1214" t="s">
        <v>3561</v>
      </c>
      <c r="D112" s="1517">
        <v>36500</v>
      </c>
    </row>
    <row r="113" spans="1:4" ht="33.75">
      <c r="A113" s="1214" t="s">
        <v>3562</v>
      </c>
      <c r="B113" s="1214" t="s">
        <v>3444</v>
      </c>
      <c r="C113" s="1214" t="s">
        <v>3563</v>
      </c>
      <c r="D113" s="1517">
        <v>653</v>
      </c>
    </row>
    <row r="114" spans="1:4" ht="33.75">
      <c r="A114" s="1214" t="s">
        <v>3564</v>
      </c>
      <c r="B114" s="1214" t="s">
        <v>3447</v>
      </c>
      <c r="C114" s="1214" t="s">
        <v>3565</v>
      </c>
      <c r="D114" s="1517">
        <v>35387</v>
      </c>
    </row>
    <row r="115" spans="1:4" ht="33.75">
      <c r="A115" s="1214" t="s">
        <v>3566</v>
      </c>
      <c r="B115" s="1214" t="s">
        <v>3400</v>
      </c>
      <c r="C115" s="1214" t="s">
        <v>3567</v>
      </c>
      <c r="D115" s="1517">
        <v>5500</v>
      </c>
    </row>
    <row r="116" spans="1:4" ht="33.75">
      <c r="A116" s="1214" t="s">
        <v>3568</v>
      </c>
      <c r="B116" s="1214" t="s">
        <v>3380</v>
      </c>
      <c r="C116" s="1214" t="s">
        <v>3569</v>
      </c>
      <c r="D116" s="1517">
        <v>5500</v>
      </c>
    </row>
    <row r="117" spans="1:4" ht="33.75">
      <c r="A117" s="1214" t="s">
        <v>3570</v>
      </c>
      <c r="B117" s="1214" t="s">
        <v>3397</v>
      </c>
      <c r="C117" s="1214" t="s">
        <v>3571</v>
      </c>
      <c r="D117" s="1517">
        <v>5500</v>
      </c>
    </row>
    <row r="118" spans="1:4" ht="33.75">
      <c r="A118" s="1214" t="s">
        <v>3572</v>
      </c>
      <c r="B118" s="1214" t="s">
        <v>3400</v>
      </c>
      <c r="C118" s="1214" t="s">
        <v>3573</v>
      </c>
      <c r="D118" s="1517">
        <v>25301</v>
      </c>
    </row>
    <row r="119" spans="1:4" ht="33.75">
      <c r="A119" s="1214" t="s">
        <v>3574</v>
      </c>
      <c r="B119" s="1214" t="s">
        <v>3418</v>
      </c>
      <c r="C119" s="1214" t="s">
        <v>3575</v>
      </c>
      <c r="D119" s="1517">
        <v>36500</v>
      </c>
    </row>
    <row r="120" spans="1:4" ht="33.75">
      <c r="A120" s="1214" t="s">
        <v>3576</v>
      </c>
      <c r="B120" s="1214" t="s">
        <v>3406</v>
      </c>
      <c r="C120" s="1214" t="s">
        <v>3577</v>
      </c>
      <c r="D120" s="1517">
        <v>5500</v>
      </c>
    </row>
    <row r="121" spans="1:4" ht="33.75">
      <c r="A121" s="1214" t="s">
        <v>3578</v>
      </c>
      <c r="B121" s="1214" t="s">
        <v>3377</v>
      </c>
      <c r="C121" s="1214" t="s">
        <v>3579</v>
      </c>
      <c r="D121" s="1517">
        <v>6952</v>
      </c>
    </row>
    <row r="122" spans="1:4" ht="33.75">
      <c r="A122" s="1214" t="s">
        <v>3580</v>
      </c>
      <c r="B122" s="1214" t="s">
        <v>3447</v>
      </c>
      <c r="C122" s="1214" t="s">
        <v>3581</v>
      </c>
      <c r="D122" s="1517">
        <v>742</v>
      </c>
    </row>
    <row r="123" spans="1:4" ht="33.75">
      <c r="A123" s="1214" t="s">
        <v>3582</v>
      </c>
      <c r="B123" s="1214" t="s">
        <v>3400</v>
      </c>
      <c r="C123" s="1214" t="s">
        <v>3583</v>
      </c>
      <c r="D123" s="1517">
        <v>5500</v>
      </c>
    </row>
    <row r="124" spans="1:4" ht="33.75">
      <c r="A124" s="1214" t="s">
        <v>3584</v>
      </c>
      <c r="B124" s="1214" t="s">
        <v>3411</v>
      </c>
      <c r="C124" s="1214" t="s">
        <v>3585</v>
      </c>
      <c r="D124" s="1517">
        <v>5500</v>
      </c>
    </row>
    <row r="125" spans="1:4" ht="33.75">
      <c r="A125" s="1214" t="s">
        <v>3586</v>
      </c>
      <c r="B125" s="1214" t="s">
        <v>3403</v>
      </c>
      <c r="C125" s="1214" t="s">
        <v>3587</v>
      </c>
      <c r="D125" s="1517">
        <v>5892</v>
      </c>
    </row>
    <row r="126" spans="1:4" ht="33.75">
      <c r="A126" s="1214" t="s">
        <v>3588</v>
      </c>
      <c r="B126" s="1214" t="s">
        <v>263</v>
      </c>
      <c r="C126" s="1214" t="s">
        <v>3589</v>
      </c>
      <c r="D126" s="1517">
        <v>6122</v>
      </c>
    </row>
    <row r="127" spans="1:4" ht="33.75">
      <c r="A127" s="1214" t="s">
        <v>3590</v>
      </c>
      <c r="B127" s="1214" t="s">
        <v>3421</v>
      </c>
      <c r="C127" s="1214" t="s">
        <v>3591</v>
      </c>
      <c r="D127" s="1517">
        <v>5500</v>
      </c>
    </row>
    <row r="128" spans="1:4" ht="33.75">
      <c r="A128" s="1214" t="s">
        <v>3592</v>
      </c>
      <c r="B128" s="1214" t="s">
        <v>3424</v>
      </c>
      <c r="C128" s="1214" t="s">
        <v>3593</v>
      </c>
      <c r="D128" s="1517">
        <v>36500</v>
      </c>
    </row>
    <row r="129" spans="1:4" ht="33.75">
      <c r="A129" s="1214" t="s">
        <v>3594</v>
      </c>
      <c r="B129" s="1214" t="s">
        <v>3430</v>
      </c>
      <c r="C129" s="1214" t="s">
        <v>3595</v>
      </c>
      <c r="D129" s="1517">
        <v>36500</v>
      </c>
    </row>
    <row r="130" spans="1:4" ht="33.75">
      <c r="A130" s="1214" t="s">
        <v>3596</v>
      </c>
      <c r="B130" s="1214" t="s">
        <v>1747</v>
      </c>
      <c r="C130" s="1214" t="s">
        <v>3597</v>
      </c>
      <c r="D130" s="1517">
        <v>5500</v>
      </c>
    </row>
    <row r="131" spans="1:4" ht="33.75">
      <c r="A131" s="1214" t="s">
        <v>3598</v>
      </c>
      <c r="B131" s="1214" t="s">
        <v>3427</v>
      </c>
      <c r="C131" s="1214" t="s">
        <v>3599</v>
      </c>
      <c r="D131" s="1517">
        <v>28307</v>
      </c>
    </row>
    <row r="132" spans="1:4" ht="33.75">
      <c r="A132" s="1214" t="s">
        <v>3600</v>
      </c>
      <c r="B132" s="1214" t="s">
        <v>3435</v>
      </c>
      <c r="C132" s="1214" t="s">
        <v>3601</v>
      </c>
      <c r="D132" s="1517">
        <v>5748</v>
      </c>
    </row>
    <row r="133" spans="1:4" ht="33.75">
      <c r="A133" s="1214" t="s">
        <v>3602</v>
      </c>
      <c r="B133" s="1214" t="s">
        <v>3438</v>
      </c>
      <c r="C133" s="1214" t="s">
        <v>3593</v>
      </c>
      <c r="D133" s="1517">
        <v>6542</v>
      </c>
    </row>
    <row r="134" spans="1:4" ht="33.75">
      <c r="A134" s="1214" t="s">
        <v>3603</v>
      </c>
      <c r="B134" s="1214" t="s">
        <v>3441</v>
      </c>
      <c r="C134" s="1214" t="s">
        <v>3604</v>
      </c>
      <c r="D134" s="1517">
        <v>5500</v>
      </c>
    </row>
    <row r="135" spans="1:4" ht="33.75">
      <c r="A135" s="1214" t="s">
        <v>3605</v>
      </c>
      <c r="B135" s="1214" t="s">
        <v>3444</v>
      </c>
      <c r="C135" s="1214" t="s">
        <v>3606</v>
      </c>
      <c r="D135" s="1517">
        <v>1224</v>
      </c>
    </row>
    <row r="136" spans="1:4" ht="33.75">
      <c r="A136" s="1214" t="s">
        <v>3607</v>
      </c>
      <c r="B136" s="1214" t="s">
        <v>3380</v>
      </c>
      <c r="C136" s="1214" t="s">
        <v>3608</v>
      </c>
      <c r="D136" s="1517">
        <v>5500</v>
      </c>
    </row>
    <row r="137" spans="1:4" ht="33.75">
      <c r="A137" s="1214" t="s">
        <v>3609</v>
      </c>
      <c r="B137" s="1214" t="s">
        <v>3397</v>
      </c>
      <c r="C137" s="1214" t="s">
        <v>3610</v>
      </c>
      <c r="D137" s="1517">
        <v>5500</v>
      </c>
    </row>
    <row r="138" spans="1:4" ht="33.75">
      <c r="A138" s="1214" t="s">
        <v>3611</v>
      </c>
      <c r="B138" s="1214" t="s">
        <v>3424</v>
      </c>
      <c r="C138" s="1214" t="s">
        <v>3612</v>
      </c>
      <c r="D138" s="1517">
        <v>36500</v>
      </c>
    </row>
    <row r="139" spans="1:4" ht="33.75">
      <c r="A139" s="1214" t="s">
        <v>3613</v>
      </c>
      <c r="B139" s="1214" t="s">
        <v>3444</v>
      </c>
      <c r="C139" s="1214" t="s">
        <v>3614</v>
      </c>
      <c r="D139" s="1517">
        <v>862</v>
      </c>
    </row>
    <row r="140" spans="1:4" ht="33.75">
      <c r="A140" s="1214" t="s">
        <v>3615</v>
      </c>
      <c r="B140" s="1214" t="s">
        <v>3411</v>
      </c>
      <c r="C140" s="1214" t="s">
        <v>3616</v>
      </c>
      <c r="D140" s="1517">
        <v>36500</v>
      </c>
    </row>
    <row r="141" spans="1:4" ht="33.75">
      <c r="A141" s="1214" t="s">
        <v>3617</v>
      </c>
      <c r="B141" s="1214" t="s">
        <v>3403</v>
      </c>
      <c r="C141" s="1214" t="s">
        <v>3618</v>
      </c>
      <c r="D141" s="1517">
        <v>6038</v>
      </c>
    </row>
    <row r="142" spans="1:4" ht="33.75">
      <c r="A142" s="1214" t="s">
        <v>3619</v>
      </c>
      <c r="B142" s="1214" t="s">
        <v>1747</v>
      </c>
      <c r="C142" s="1214" t="s">
        <v>3620</v>
      </c>
      <c r="D142" s="1517">
        <v>5915</v>
      </c>
    </row>
    <row r="143" spans="1:4" ht="33.75">
      <c r="A143" s="1214" t="s">
        <v>3621</v>
      </c>
      <c r="B143" s="1214" t="s">
        <v>263</v>
      </c>
      <c r="C143" s="1214" t="s">
        <v>3622</v>
      </c>
      <c r="D143" s="1517">
        <v>5500</v>
      </c>
    </row>
    <row r="144" spans="1:4" ht="33.75">
      <c r="A144" s="1214" t="s">
        <v>3623</v>
      </c>
      <c r="B144" s="1214" t="s">
        <v>3406</v>
      </c>
      <c r="C144" s="1214" t="s">
        <v>3624</v>
      </c>
      <c r="D144" s="1517">
        <v>6287</v>
      </c>
    </row>
    <row r="145" spans="1:4" ht="33.75">
      <c r="A145" s="1214" t="s">
        <v>3625</v>
      </c>
      <c r="B145" s="1214" t="s">
        <v>3421</v>
      </c>
      <c r="C145" s="1214" t="s">
        <v>3626</v>
      </c>
      <c r="D145" s="1517">
        <v>5500</v>
      </c>
    </row>
    <row r="146" spans="1:4" ht="33.75">
      <c r="A146" s="1214" t="s">
        <v>3627</v>
      </c>
      <c r="B146" s="1214" t="s">
        <v>3418</v>
      </c>
      <c r="C146" s="1214" t="s">
        <v>3628</v>
      </c>
      <c r="D146" s="1517">
        <v>36500</v>
      </c>
    </row>
    <row r="147" spans="1:4" ht="33.75">
      <c r="A147" s="1214" t="s">
        <v>3629</v>
      </c>
      <c r="B147" s="1214" t="s">
        <v>3427</v>
      </c>
      <c r="C147" s="1214" t="s">
        <v>3630</v>
      </c>
      <c r="D147" s="1517">
        <v>28710</v>
      </c>
    </row>
    <row r="148" spans="1:4" ht="33.75">
      <c r="A148" s="1214" t="s">
        <v>3631</v>
      </c>
      <c r="B148" s="1214" t="s">
        <v>3430</v>
      </c>
      <c r="C148" s="1214" t="s">
        <v>3632</v>
      </c>
      <c r="D148" s="1517">
        <v>36500</v>
      </c>
    </row>
    <row r="149" spans="1:4" ht="33.75">
      <c r="A149" s="1214" t="s">
        <v>3633</v>
      </c>
      <c r="B149" s="1214" t="s">
        <v>3435</v>
      </c>
      <c r="C149" s="1214" t="s">
        <v>3634</v>
      </c>
      <c r="D149" s="1517">
        <v>5758</v>
      </c>
    </row>
    <row r="150" spans="1:4" ht="33.75">
      <c r="A150" s="1214" t="s">
        <v>3635</v>
      </c>
      <c r="B150" s="1214" t="s">
        <v>3438</v>
      </c>
      <c r="C150" s="1214" t="s">
        <v>3636</v>
      </c>
      <c r="D150" s="1517">
        <v>5500</v>
      </c>
    </row>
    <row r="151" spans="1:4" ht="33.75">
      <c r="A151" s="1214" t="s">
        <v>3637</v>
      </c>
      <c r="B151" s="1214" t="s">
        <v>3441</v>
      </c>
      <c r="C151" s="1214" t="s">
        <v>3638</v>
      </c>
      <c r="D151" s="1517">
        <v>36500</v>
      </c>
    </row>
    <row r="152" spans="1:4" ht="33.75">
      <c r="A152" s="1214" t="s">
        <v>3639</v>
      </c>
      <c r="B152" s="1214" t="s">
        <v>3377</v>
      </c>
      <c r="C152" s="1214" t="s">
        <v>3640</v>
      </c>
      <c r="D152" s="1517">
        <v>8378</v>
      </c>
    </row>
    <row r="153" spans="1:4" ht="33.75">
      <c r="A153" s="1214" t="s">
        <v>3641</v>
      </c>
      <c r="B153" s="1214" t="s">
        <v>3447</v>
      </c>
      <c r="C153" s="1214" t="s">
        <v>3642</v>
      </c>
      <c r="D153" s="1517">
        <v>35270.800000000003</v>
      </c>
    </row>
    <row r="154" spans="1:4" ht="33.75">
      <c r="A154" s="1214" t="s">
        <v>3643</v>
      </c>
      <c r="B154" s="1214" t="s">
        <v>3400</v>
      </c>
      <c r="C154" s="1214" t="s">
        <v>3644</v>
      </c>
      <c r="D154" s="1517">
        <v>5500</v>
      </c>
    </row>
    <row r="155" spans="1:4" ht="33.75">
      <c r="A155" s="1214" t="s">
        <v>3645</v>
      </c>
      <c r="B155" s="1214" t="s">
        <v>3380</v>
      </c>
      <c r="C155" s="1214" t="s">
        <v>3646</v>
      </c>
      <c r="D155" s="1517">
        <v>5500</v>
      </c>
    </row>
    <row r="156" spans="1:4" ht="33.75">
      <c r="A156" s="1214" t="s">
        <v>3647</v>
      </c>
      <c r="B156" s="1214" t="s">
        <v>3397</v>
      </c>
      <c r="C156" s="1214" t="s">
        <v>3648</v>
      </c>
      <c r="D156" s="1517">
        <v>5500</v>
      </c>
    </row>
    <row r="157" spans="1:4" ht="33.75">
      <c r="A157" s="1214" t="s">
        <v>3649</v>
      </c>
      <c r="B157" s="1214" t="s">
        <v>3418</v>
      </c>
      <c r="C157" s="1214" t="s">
        <v>3650</v>
      </c>
      <c r="D157" s="1517">
        <v>36500</v>
      </c>
    </row>
    <row r="158" spans="1:4" ht="33.75">
      <c r="A158" s="1214" t="s">
        <v>3651</v>
      </c>
      <c r="B158" s="1214" t="s">
        <v>3377</v>
      </c>
      <c r="C158" s="1214" t="s">
        <v>3652</v>
      </c>
      <c r="D158" s="1517">
        <v>6071</v>
      </c>
    </row>
    <row r="159" spans="1:4" ht="33.75">
      <c r="A159" s="1214" t="s">
        <v>3653</v>
      </c>
      <c r="B159" s="1214" t="s">
        <v>3411</v>
      </c>
      <c r="C159" s="1214" t="s">
        <v>3654</v>
      </c>
      <c r="D159" s="1517">
        <v>5500</v>
      </c>
    </row>
    <row r="160" spans="1:4" ht="33.75">
      <c r="A160" s="1214" t="s">
        <v>3655</v>
      </c>
      <c r="B160" s="1214" t="s">
        <v>3403</v>
      </c>
      <c r="C160" s="1214" t="s">
        <v>3656</v>
      </c>
      <c r="D160" s="1517">
        <v>6124</v>
      </c>
    </row>
    <row r="161" spans="1:4" ht="33.75">
      <c r="A161" s="1214" t="s">
        <v>3657</v>
      </c>
      <c r="B161" s="1214" t="s">
        <v>263</v>
      </c>
      <c r="C161" s="1214" t="s">
        <v>3658</v>
      </c>
      <c r="D161" s="1517">
        <v>5500</v>
      </c>
    </row>
    <row r="162" spans="1:4" ht="33.75">
      <c r="A162" s="1214" t="s">
        <v>3659</v>
      </c>
      <c r="B162" s="1214" t="s">
        <v>3406</v>
      </c>
      <c r="C162" s="1214" t="s">
        <v>3660</v>
      </c>
      <c r="D162" s="1517">
        <v>36500</v>
      </c>
    </row>
    <row r="163" spans="1:4" ht="33.75">
      <c r="A163" s="1214" t="s">
        <v>3661</v>
      </c>
      <c r="B163" s="1214" t="s">
        <v>3421</v>
      </c>
      <c r="C163" s="1214" t="s">
        <v>3662</v>
      </c>
      <c r="D163" s="1517">
        <v>5500</v>
      </c>
    </row>
    <row r="164" spans="1:4" ht="33.75">
      <c r="A164" s="1214" t="s">
        <v>3663</v>
      </c>
      <c r="B164" s="1214" t="s">
        <v>3424</v>
      </c>
      <c r="C164" s="1214" t="s">
        <v>3664</v>
      </c>
      <c r="D164" s="1517">
        <v>36500</v>
      </c>
    </row>
    <row r="165" spans="1:4" ht="33.75">
      <c r="A165" s="1214" t="s">
        <v>3665</v>
      </c>
      <c r="B165" s="1214" t="s">
        <v>3427</v>
      </c>
      <c r="C165" s="1214" t="s">
        <v>3666</v>
      </c>
      <c r="D165" s="1517">
        <v>27976</v>
      </c>
    </row>
    <row r="166" spans="1:4" ht="33.75">
      <c r="A166" s="1214" t="s">
        <v>3667</v>
      </c>
      <c r="B166" s="1214" t="s">
        <v>3430</v>
      </c>
      <c r="C166" s="1214" t="s">
        <v>3668</v>
      </c>
      <c r="D166" s="1517">
        <v>36500</v>
      </c>
    </row>
    <row r="167" spans="1:4" ht="33.75">
      <c r="A167" s="1214" t="s">
        <v>3669</v>
      </c>
      <c r="B167" s="1214" t="s">
        <v>1747</v>
      </c>
      <c r="C167" s="1214" t="s">
        <v>3670</v>
      </c>
      <c r="D167" s="1517">
        <v>5942</v>
      </c>
    </row>
    <row r="168" spans="1:4" ht="33.75">
      <c r="A168" s="1214" t="s">
        <v>3671</v>
      </c>
      <c r="B168" s="1214" t="s">
        <v>3435</v>
      </c>
      <c r="C168" s="1214" t="s">
        <v>3672</v>
      </c>
      <c r="D168" s="1517">
        <v>7585</v>
      </c>
    </row>
    <row r="169" spans="1:4" ht="33.75">
      <c r="A169" s="1214" t="s">
        <v>3673</v>
      </c>
      <c r="B169" s="1214" t="s">
        <v>3438</v>
      </c>
      <c r="C169" s="1214" t="s">
        <v>3674</v>
      </c>
      <c r="D169" s="1517">
        <v>6427</v>
      </c>
    </row>
    <row r="170" spans="1:4" ht="33.75">
      <c r="A170" s="1214" t="s">
        <v>3675</v>
      </c>
      <c r="B170" s="1214" t="s">
        <v>3441</v>
      </c>
      <c r="C170" s="1214" t="s">
        <v>3676</v>
      </c>
      <c r="D170" s="1517">
        <v>5762</v>
      </c>
    </row>
    <row r="171" spans="1:4" ht="33.75">
      <c r="A171" s="1214" t="s">
        <v>3677</v>
      </c>
      <c r="B171" s="1214" t="s">
        <v>3444</v>
      </c>
      <c r="C171" s="1214" t="s">
        <v>3678</v>
      </c>
      <c r="D171" s="1517">
        <v>980</v>
      </c>
    </row>
    <row r="172" spans="1:4" ht="33.75">
      <c r="A172" s="1214" t="s">
        <v>3679</v>
      </c>
      <c r="B172" s="1214" t="s">
        <v>3447</v>
      </c>
      <c r="C172" s="1214" t="s">
        <v>3680</v>
      </c>
      <c r="D172" s="1517">
        <v>488</v>
      </c>
    </row>
    <row r="173" spans="1:4" ht="33.75">
      <c r="A173" s="1214" t="s">
        <v>3681</v>
      </c>
      <c r="B173" s="1214" t="s">
        <v>3400</v>
      </c>
      <c r="C173" s="1214" t="s">
        <v>3682</v>
      </c>
      <c r="D173" s="1517">
        <v>5500</v>
      </c>
    </row>
    <row r="174" spans="1:4" ht="33.75">
      <c r="A174" s="1214" t="s">
        <v>3683</v>
      </c>
      <c r="B174" s="1214" t="s">
        <v>3380</v>
      </c>
      <c r="C174" s="1214" t="s">
        <v>3684</v>
      </c>
      <c r="D174" s="1517">
        <v>5500</v>
      </c>
    </row>
    <row r="175" spans="1:4" ht="33.75">
      <c r="A175" s="1214" t="s">
        <v>3685</v>
      </c>
      <c r="B175" s="1214" t="s">
        <v>3400</v>
      </c>
      <c r="C175" s="1214" t="s">
        <v>3686</v>
      </c>
      <c r="D175" s="1517">
        <v>1249</v>
      </c>
    </row>
    <row r="176" spans="1:4" ht="33.75">
      <c r="A176" s="1214" t="s">
        <v>3687</v>
      </c>
      <c r="B176" s="1214" t="s">
        <v>3447</v>
      </c>
      <c r="C176" s="1214" t="s">
        <v>3688</v>
      </c>
      <c r="D176" s="1517">
        <v>637</v>
      </c>
    </row>
    <row r="177" spans="1:4" ht="33.75">
      <c r="A177" s="1214" t="s">
        <v>3689</v>
      </c>
      <c r="B177" s="1214" t="s">
        <v>3411</v>
      </c>
      <c r="C177" s="1214" t="s">
        <v>3690</v>
      </c>
      <c r="D177" s="1517">
        <v>5761</v>
      </c>
    </row>
    <row r="178" spans="1:4" ht="33.75">
      <c r="A178" s="1214" t="s">
        <v>3691</v>
      </c>
      <c r="B178" s="1214" t="s">
        <v>3403</v>
      </c>
      <c r="C178" s="1214" t="s">
        <v>3692</v>
      </c>
      <c r="D178" s="1517">
        <v>6921</v>
      </c>
    </row>
    <row r="179" spans="1:4" ht="33.75">
      <c r="A179" s="1214" t="s">
        <v>3693</v>
      </c>
      <c r="B179" s="1214" t="s">
        <v>1747</v>
      </c>
      <c r="C179" s="1214" t="s">
        <v>3694</v>
      </c>
      <c r="D179" s="1517">
        <v>5956</v>
      </c>
    </row>
    <row r="180" spans="1:4" ht="33.75">
      <c r="A180" s="1214" t="s">
        <v>3695</v>
      </c>
      <c r="B180" s="1214" t="s">
        <v>263</v>
      </c>
      <c r="C180" s="1214" t="s">
        <v>3696</v>
      </c>
      <c r="D180" s="1517">
        <v>5500</v>
      </c>
    </row>
    <row r="181" spans="1:4" ht="33.75">
      <c r="A181" s="1214" t="s">
        <v>3697</v>
      </c>
      <c r="B181" s="1214" t="s">
        <v>3406</v>
      </c>
      <c r="C181" s="1214" t="s">
        <v>3698</v>
      </c>
      <c r="D181" s="1517">
        <v>6105</v>
      </c>
    </row>
    <row r="182" spans="1:4" ht="33.75">
      <c r="A182" s="1214" t="s">
        <v>3699</v>
      </c>
      <c r="B182" s="1214" t="s">
        <v>3424</v>
      </c>
      <c r="C182" s="1214" t="s">
        <v>3700</v>
      </c>
      <c r="D182" s="1517">
        <v>36500</v>
      </c>
    </row>
    <row r="183" spans="1:4" ht="33.75">
      <c r="A183" s="1214" t="s">
        <v>3701</v>
      </c>
      <c r="B183" s="1214" t="s">
        <v>3418</v>
      </c>
      <c r="C183" s="1214" t="s">
        <v>3702</v>
      </c>
      <c r="D183" s="1517">
        <v>36500</v>
      </c>
    </row>
    <row r="184" spans="1:4" ht="33.75">
      <c r="A184" s="1214" t="s">
        <v>3703</v>
      </c>
      <c r="B184" s="1214" t="s">
        <v>3435</v>
      </c>
      <c r="C184" s="1214" t="s">
        <v>3704</v>
      </c>
      <c r="D184" s="1517">
        <v>5807</v>
      </c>
    </row>
    <row r="185" spans="1:4" ht="33.75">
      <c r="A185" s="1214" t="s">
        <v>3705</v>
      </c>
      <c r="B185" s="1214" t="s">
        <v>3441</v>
      </c>
      <c r="C185" s="1214" t="s">
        <v>3706</v>
      </c>
      <c r="D185" s="1517">
        <v>5500</v>
      </c>
    </row>
    <row r="186" spans="1:4" ht="33.75">
      <c r="A186" s="1214" t="s">
        <v>3707</v>
      </c>
      <c r="B186" s="1214" t="s">
        <v>3444</v>
      </c>
      <c r="C186" s="1214" t="s">
        <v>3708</v>
      </c>
      <c r="D186" s="1517">
        <v>1349</v>
      </c>
    </row>
    <row r="187" spans="1:4" ht="33.75">
      <c r="A187" s="1214" t="s">
        <v>3709</v>
      </c>
      <c r="B187" s="1214" t="s">
        <v>3377</v>
      </c>
      <c r="C187" s="1214" t="s">
        <v>3710</v>
      </c>
      <c r="D187" s="1517">
        <v>7712</v>
      </c>
    </row>
    <row r="188" spans="1:4" ht="33.75">
      <c r="A188" s="1214" t="s">
        <v>3711</v>
      </c>
      <c r="B188" s="1214" t="s">
        <v>3400</v>
      </c>
      <c r="C188" s="1214" t="s">
        <v>3712</v>
      </c>
      <c r="D188" s="1517">
        <v>5500</v>
      </c>
    </row>
    <row r="189" spans="1:4" ht="33.75">
      <c r="A189" s="1214" t="s">
        <v>3713</v>
      </c>
      <c r="B189" s="1214" t="s">
        <v>3421</v>
      </c>
      <c r="C189" s="1214" t="s">
        <v>3714</v>
      </c>
      <c r="D189" s="1517">
        <v>5777</v>
      </c>
    </row>
    <row r="190" spans="1:4" ht="33.75">
      <c r="A190" s="1214" t="s">
        <v>3715</v>
      </c>
      <c r="B190" s="1214" t="s">
        <v>3427</v>
      </c>
      <c r="C190" s="1214" t="s">
        <v>3716</v>
      </c>
      <c r="D190" s="1517">
        <v>28740</v>
      </c>
    </row>
    <row r="191" spans="1:4" ht="33.75">
      <c r="A191" s="1214" t="s">
        <v>3717</v>
      </c>
      <c r="B191" s="1214" t="s">
        <v>3430</v>
      </c>
      <c r="C191" s="1214" t="s">
        <v>3718</v>
      </c>
      <c r="D191" s="1517">
        <v>36500</v>
      </c>
    </row>
    <row r="192" spans="1:4" ht="33.75">
      <c r="A192" s="1214" t="s">
        <v>3719</v>
      </c>
      <c r="B192" s="1214" t="s">
        <v>3438</v>
      </c>
      <c r="C192" s="1214" t="s">
        <v>3720</v>
      </c>
      <c r="D192" s="1517">
        <v>5500</v>
      </c>
    </row>
    <row r="193" spans="1:4" ht="33.75">
      <c r="A193" s="1214" t="s">
        <v>3721</v>
      </c>
      <c r="B193" s="1214" t="s">
        <v>3397</v>
      </c>
      <c r="C193" s="1214" t="s">
        <v>3722</v>
      </c>
      <c r="D193" s="1517">
        <v>5500</v>
      </c>
    </row>
    <row r="194" spans="1:4" ht="33.75">
      <c r="A194" s="1214" t="s">
        <v>3723</v>
      </c>
      <c r="B194" s="1214" t="s">
        <v>3397</v>
      </c>
      <c r="C194" s="1214" t="s">
        <v>3724</v>
      </c>
      <c r="D194" s="1517">
        <v>1662</v>
      </c>
    </row>
    <row r="195" spans="1:4" ht="33.75">
      <c r="A195" s="1214" t="s">
        <v>3725</v>
      </c>
      <c r="B195" s="1214" t="s">
        <v>3418</v>
      </c>
      <c r="C195" s="1214" t="s">
        <v>3726</v>
      </c>
      <c r="D195" s="1517">
        <v>35000</v>
      </c>
    </row>
    <row r="196" spans="1:4" ht="33.75">
      <c r="A196" s="1214" t="s">
        <v>3727</v>
      </c>
      <c r="B196" s="1214" t="s">
        <v>263</v>
      </c>
      <c r="C196" s="1214" t="s">
        <v>3728</v>
      </c>
      <c r="D196" s="1517">
        <v>1970</v>
      </c>
    </row>
    <row r="197" spans="1:4" ht="33.75">
      <c r="A197" s="1214" t="s">
        <v>3729</v>
      </c>
      <c r="B197" s="1214" t="s">
        <v>3406</v>
      </c>
      <c r="C197" s="1214" t="s">
        <v>3730</v>
      </c>
      <c r="D197" s="1517">
        <v>1649</v>
      </c>
    </row>
    <row r="198" spans="1:4" ht="33.75">
      <c r="A198" s="1214" t="s">
        <v>3731</v>
      </c>
      <c r="B198" s="1214" t="s">
        <v>3403</v>
      </c>
      <c r="C198" s="1214" t="s">
        <v>3732</v>
      </c>
      <c r="D198" s="1517">
        <v>2354</v>
      </c>
    </row>
    <row r="199" spans="1:4" ht="33.75">
      <c r="A199" s="1214" t="s">
        <v>3733</v>
      </c>
      <c r="B199" s="1214" t="s">
        <v>3421</v>
      </c>
      <c r="C199" s="1214" t="s">
        <v>3734</v>
      </c>
      <c r="D199" s="1517">
        <v>557</v>
      </c>
    </row>
    <row r="200" spans="1:4" ht="33.75">
      <c r="A200" s="1214" t="s">
        <v>3735</v>
      </c>
      <c r="B200" s="1214" t="s">
        <v>3411</v>
      </c>
      <c r="C200" s="1214" t="s">
        <v>3736</v>
      </c>
      <c r="D200" s="1517">
        <v>512</v>
      </c>
    </row>
    <row r="201" spans="1:4" ht="33.75">
      <c r="A201" s="1214" t="s">
        <v>3737</v>
      </c>
      <c r="B201" s="1214" t="s">
        <v>1747</v>
      </c>
      <c r="C201" s="1214" t="s">
        <v>3738</v>
      </c>
      <c r="D201" s="1517">
        <v>524</v>
      </c>
    </row>
    <row r="202" spans="1:4" ht="33.75">
      <c r="A202" s="1214" t="s">
        <v>3739</v>
      </c>
      <c r="B202" s="1214" t="s">
        <v>3430</v>
      </c>
      <c r="C202" s="1214" t="s">
        <v>3740</v>
      </c>
      <c r="D202" s="1517">
        <v>35000</v>
      </c>
    </row>
    <row r="203" spans="1:4" ht="33.75">
      <c r="A203" s="1214" t="s">
        <v>3741</v>
      </c>
      <c r="B203" s="1214" t="s">
        <v>3427</v>
      </c>
      <c r="C203" s="1214" t="s">
        <v>3742</v>
      </c>
      <c r="D203" s="1517">
        <v>11628</v>
      </c>
    </row>
    <row r="204" spans="1:4" ht="33.75">
      <c r="A204" s="1214" t="s">
        <v>3743</v>
      </c>
      <c r="B204" s="1214" t="s">
        <v>3444</v>
      </c>
      <c r="C204" s="1214" t="s">
        <v>3744</v>
      </c>
      <c r="D204" s="1517">
        <v>936</v>
      </c>
    </row>
    <row r="205" spans="1:4" ht="33.75">
      <c r="A205" s="1214" t="s">
        <v>3745</v>
      </c>
      <c r="B205" s="1214" t="s">
        <v>3377</v>
      </c>
      <c r="C205" s="1214" t="s">
        <v>3746</v>
      </c>
      <c r="D205" s="1517">
        <v>3837</v>
      </c>
    </row>
    <row r="206" spans="1:4" ht="33.75">
      <c r="A206" s="1214" t="s">
        <v>3747</v>
      </c>
      <c r="B206" s="1214" t="s">
        <v>3447</v>
      </c>
      <c r="C206" s="1214" t="s">
        <v>3748</v>
      </c>
      <c r="D206" s="1517">
        <v>1611</v>
      </c>
    </row>
    <row r="207" spans="1:4" ht="33.75">
      <c r="A207" s="1214" t="s">
        <v>3749</v>
      </c>
      <c r="B207" s="1214" t="s">
        <v>3377</v>
      </c>
      <c r="C207" s="1214" t="s">
        <v>3750</v>
      </c>
      <c r="D207" s="1517">
        <v>1179</v>
      </c>
    </row>
    <row r="208" spans="1:4" ht="33.75">
      <c r="A208" s="1214" t="s">
        <v>3751</v>
      </c>
      <c r="B208" s="1214" t="s">
        <v>3418</v>
      </c>
      <c r="C208" s="1214" t="s">
        <v>3752</v>
      </c>
      <c r="D208" s="1517">
        <v>35000</v>
      </c>
    </row>
    <row r="209" spans="1:4" ht="33.75">
      <c r="A209" s="1214" t="s">
        <v>3753</v>
      </c>
      <c r="B209" s="1214" t="s">
        <v>1747</v>
      </c>
      <c r="C209" s="1214" t="s">
        <v>3754</v>
      </c>
      <c r="D209" s="1517">
        <v>507</v>
      </c>
    </row>
    <row r="210" spans="1:4" ht="33.75">
      <c r="A210" s="1214" t="s">
        <v>3755</v>
      </c>
      <c r="B210" s="1214" t="s">
        <v>3430</v>
      </c>
      <c r="C210" s="1214" t="s">
        <v>3756</v>
      </c>
      <c r="D210" s="1517">
        <v>35000</v>
      </c>
    </row>
    <row r="211" spans="1:4" ht="33.75">
      <c r="A211" s="1214" t="s">
        <v>3757</v>
      </c>
      <c r="B211" s="1214" t="s">
        <v>3403</v>
      </c>
      <c r="C211" s="1214" t="s">
        <v>3758</v>
      </c>
      <c r="D211" s="1517">
        <v>701</v>
      </c>
    </row>
    <row r="212" spans="1:4" ht="33.75">
      <c r="A212" s="1214" t="s">
        <v>3759</v>
      </c>
      <c r="B212" s="1214" t="s">
        <v>3447</v>
      </c>
      <c r="C212" s="1214" t="s">
        <v>3760</v>
      </c>
      <c r="D212" s="1517">
        <v>632</v>
      </c>
    </row>
    <row r="213" spans="1:4" ht="33.75">
      <c r="A213" s="1214" t="s">
        <v>3761</v>
      </c>
      <c r="B213" s="1214" t="s">
        <v>3441</v>
      </c>
      <c r="C213" s="1214" t="s">
        <v>3762</v>
      </c>
      <c r="D213" s="1517">
        <v>35000</v>
      </c>
    </row>
    <row r="214" spans="1:4" ht="33.75">
      <c r="A214" s="1214" t="s">
        <v>3763</v>
      </c>
      <c r="B214" s="1214" t="s">
        <v>3427</v>
      </c>
      <c r="C214" s="1214" t="s">
        <v>3764</v>
      </c>
      <c r="D214" s="1517">
        <v>11257</v>
      </c>
    </row>
    <row r="215" spans="1:4" ht="33.75">
      <c r="A215" s="1214" t="s">
        <v>3765</v>
      </c>
      <c r="B215" s="1214" t="s">
        <v>3438</v>
      </c>
      <c r="C215" s="1214" t="s">
        <v>3766</v>
      </c>
      <c r="D215" s="1517">
        <v>1325</v>
      </c>
    </row>
    <row r="216" spans="1:4" ht="33.75">
      <c r="A216" s="1214" t="s">
        <v>3767</v>
      </c>
      <c r="B216" s="1214" t="s">
        <v>3380</v>
      </c>
      <c r="C216" s="1214" t="s">
        <v>3768</v>
      </c>
      <c r="D216" s="1517">
        <v>35000</v>
      </c>
    </row>
    <row r="217" spans="1:4" ht="33.75">
      <c r="A217" s="1214" t="s">
        <v>3769</v>
      </c>
      <c r="B217" s="1214" t="s">
        <v>3411</v>
      </c>
      <c r="C217" s="1214" t="s">
        <v>3770</v>
      </c>
      <c r="D217" s="1517">
        <v>720</v>
      </c>
    </row>
    <row r="218" spans="1:4" ht="33.75">
      <c r="A218" s="1214" t="s">
        <v>3771</v>
      </c>
      <c r="B218" s="1214" t="s">
        <v>3421</v>
      </c>
      <c r="C218" s="1214" t="s">
        <v>3772</v>
      </c>
      <c r="D218" s="1517">
        <v>512</v>
      </c>
    </row>
    <row r="219" spans="1:4" ht="33.75">
      <c r="A219" s="1214" t="s">
        <v>3773</v>
      </c>
      <c r="B219" s="1214" t="s">
        <v>263</v>
      </c>
      <c r="C219" s="1214" t="s">
        <v>3774</v>
      </c>
      <c r="D219" s="1517">
        <v>487</v>
      </c>
    </row>
    <row r="220" spans="1:4" ht="33.75">
      <c r="A220" s="1214" t="s">
        <v>3775</v>
      </c>
      <c r="B220" s="1214" t="s">
        <v>3444</v>
      </c>
      <c r="C220" s="1214" t="s">
        <v>3776</v>
      </c>
      <c r="D220" s="1517">
        <v>908</v>
      </c>
    </row>
    <row r="221" spans="1:4" ht="33.75">
      <c r="A221" s="1214" t="s">
        <v>3777</v>
      </c>
      <c r="B221" s="1214" t="s">
        <v>3447</v>
      </c>
      <c r="C221" s="1214" t="s">
        <v>3778</v>
      </c>
      <c r="D221" s="1517">
        <v>904</v>
      </c>
    </row>
    <row r="222" spans="1:4" ht="33.75">
      <c r="A222" s="1214" t="s">
        <v>3779</v>
      </c>
      <c r="B222" s="1214" t="s">
        <v>1747</v>
      </c>
      <c r="C222" s="1214" t="s">
        <v>3780</v>
      </c>
      <c r="D222" s="1517">
        <v>842</v>
      </c>
    </row>
    <row r="223" spans="1:4" ht="33.75">
      <c r="A223" s="1214" t="s">
        <v>3781</v>
      </c>
      <c r="B223" s="1214" t="s">
        <v>3403</v>
      </c>
      <c r="C223" s="1214" t="s">
        <v>3782</v>
      </c>
      <c r="D223" s="1517">
        <v>724</v>
      </c>
    </row>
    <row r="224" spans="1:4" ht="33.75">
      <c r="A224" s="1214" t="s">
        <v>3783</v>
      </c>
      <c r="B224" s="1214" t="s">
        <v>3441</v>
      </c>
      <c r="C224" s="1214" t="s">
        <v>3784</v>
      </c>
      <c r="D224" s="1517">
        <v>35000</v>
      </c>
    </row>
    <row r="225" spans="1:4" ht="33.75">
      <c r="A225" s="1214" t="s">
        <v>3785</v>
      </c>
      <c r="B225" s="1214" t="s">
        <v>3418</v>
      </c>
      <c r="C225" s="1214" t="s">
        <v>3786</v>
      </c>
      <c r="D225" s="1517">
        <v>35000</v>
      </c>
    </row>
    <row r="226" spans="1:4" ht="33.75">
      <c r="A226" s="1214" t="s">
        <v>3787</v>
      </c>
      <c r="B226" s="1214" t="s">
        <v>3406</v>
      </c>
      <c r="C226" s="1214" t="s">
        <v>3788</v>
      </c>
      <c r="D226" s="1517">
        <v>1060</v>
      </c>
    </row>
    <row r="227" spans="1:4" ht="33.75">
      <c r="A227" s="1214" t="s">
        <v>3789</v>
      </c>
      <c r="B227" s="1214" t="s">
        <v>3421</v>
      </c>
      <c r="C227" s="1214" t="s">
        <v>3790</v>
      </c>
      <c r="D227" s="1517">
        <v>582</v>
      </c>
    </row>
    <row r="228" spans="1:4" ht="33.75">
      <c r="A228" s="1214" t="s">
        <v>3791</v>
      </c>
      <c r="B228" s="1214" t="s">
        <v>263</v>
      </c>
      <c r="C228" s="1214" t="s">
        <v>3792</v>
      </c>
      <c r="D228" s="1517">
        <v>593</v>
      </c>
    </row>
    <row r="229" spans="1:4" ht="33.75">
      <c r="A229" s="1214" t="s">
        <v>3793</v>
      </c>
      <c r="B229" s="1214" t="s">
        <v>3430</v>
      </c>
      <c r="C229" s="1214" t="s">
        <v>3794</v>
      </c>
      <c r="D229" s="1517">
        <v>35000</v>
      </c>
    </row>
    <row r="230" spans="1:4" ht="33.75">
      <c r="A230" s="1214" t="s">
        <v>3795</v>
      </c>
      <c r="B230" s="1214" t="s">
        <v>3377</v>
      </c>
      <c r="C230" s="1214" t="s">
        <v>3796</v>
      </c>
      <c r="D230" s="1517">
        <v>2833</v>
      </c>
    </row>
    <row r="231" spans="1:4" ht="33.75">
      <c r="A231" s="1214" t="s">
        <v>3797</v>
      </c>
      <c r="B231" s="1214" t="s">
        <v>3427</v>
      </c>
      <c r="C231" s="1214" t="s">
        <v>3798</v>
      </c>
      <c r="D231" s="1517">
        <v>11639</v>
      </c>
    </row>
    <row r="232" spans="1:4" ht="33.75">
      <c r="A232" s="1214" t="s">
        <v>3799</v>
      </c>
      <c r="B232" s="1214" t="s">
        <v>3397</v>
      </c>
      <c r="C232" s="1214" t="s">
        <v>3800</v>
      </c>
      <c r="D232" s="1517">
        <v>520</v>
      </c>
    </row>
    <row r="233" spans="1:4" ht="33.75">
      <c r="A233" s="1214" t="s">
        <v>3801</v>
      </c>
      <c r="B233" s="1214" t="s">
        <v>3411</v>
      </c>
      <c r="C233" s="1214" t="s">
        <v>3802</v>
      </c>
      <c r="D233" s="1517">
        <v>804</v>
      </c>
    </row>
    <row r="234" spans="1:4" ht="33.75">
      <c r="A234" s="1214" t="s">
        <v>3803</v>
      </c>
      <c r="B234" s="1214" t="s">
        <v>3444</v>
      </c>
      <c r="C234" s="1214" t="s">
        <v>3804</v>
      </c>
      <c r="D234" s="1517">
        <v>1145</v>
      </c>
    </row>
    <row r="235" spans="1:4" ht="33.75">
      <c r="A235" s="1214" t="s">
        <v>3805</v>
      </c>
      <c r="B235" s="1214" t="s">
        <v>3377</v>
      </c>
      <c r="C235" s="1214" t="s">
        <v>3806</v>
      </c>
      <c r="D235" s="1517">
        <v>1179</v>
      </c>
    </row>
    <row r="236" spans="1:4" ht="33.75">
      <c r="A236" s="1214" t="s">
        <v>3807</v>
      </c>
      <c r="B236" s="1214" t="s">
        <v>3430</v>
      </c>
      <c r="C236" s="1214" t="s">
        <v>3808</v>
      </c>
      <c r="D236" s="1517">
        <v>35000</v>
      </c>
    </row>
    <row r="237" spans="1:4" ht="33.75">
      <c r="A237" s="1214" t="s">
        <v>3809</v>
      </c>
      <c r="B237" s="1214" t="s">
        <v>3447</v>
      </c>
      <c r="C237" s="1214" t="s">
        <v>3810</v>
      </c>
      <c r="D237" s="1517">
        <v>1849</v>
      </c>
    </row>
    <row r="238" spans="1:4" ht="33.75">
      <c r="A238" s="1214" t="s">
        <v>3811</v>
      </c>
      <c r="B238" s="1214" t="s">
        <v>3427</v>
      </c>
      <c r="C238" s="1214" t="s">
        <v>3812</v>
      </c>
      <c r="D238" s="1517">
        <v>11268</v>
      </c>
    </row>
    <row r="239" spans="1:4" ht="33.75">
      <c r="A239" s="1214" t="s">
        <v>3813</v>
      </c>
      <c r="B239" s="1214" t="s">
        <v>3424</v>
      </c>
      <c r="C239" s="1214" t="s">
        <v>3814</v>
      </c>
      <c r="D239" s="1517">
        <v>35000</v>
      </c>
    </row>
    <row r="240" spans="1:4" ht="33.75">
      <c r="A240" s="1214" t="s">
        <v>3815</v>
      </c>
      <c r="B240" s="1214" t="s">
        <v>3418</v>
      </c>
      <c r="C240" s="1214" t="s">
        <v>3816</v>
      </c>
      <c r="D240" s="1517">
        <v>35000</v>
      </c>
    </row>
    <row r="241" spans="1:4" ht="33.75">
      <c r="A241" s="1214" t="s">
        <v>3817</v>
      </c>
      <c r="B241" s="1214" t="s">
        <v>3438</v>
      </c>
      <c r="C241" s="1214" t="s">
        <v>3818</v>
      </c>
      <c r="D241" s="1517">
        <v>937</v>
      </c>
    </row>
    <row r="242" spans="1:4" ht="33.75">
      <c r="A242" s="1214" t="s">
        <v>3819</v>
      </c>
      <c r="B242" s="1214" t="s">
        <v>3411</v>
      </c>
      <c r="C242" s="1214" t="s">
        <v>3820</v>
      </c>
      <c r="D242" s="1517">
        <v>798</v>
      </c>
    </row>
    <row r="243" spans="1:4" ht="33.75">
      <c r="A243" s="1214" t="s">
        <v>3821</v>
      </c>
      <c r="B243" s="1214" t="s">
        <v>3397</v>
      </c>
      <c r="C243" s="1214" t="s">
        <v>3822</v>
      </c>
      <c r="D243" s="1517">
        <v>828</v>
      </c>
    </row>
    <row r="244" spans="1:4" ht="33.75">
      <c r="A244" s="1214" t="s">
        <v>3823</v>
      </c>
      <c r="B244" s="1214" t="s">
        <v>263</v>
      </c>
      <c r="C244" s="1214" t="s">
        <v>3824</v>
      </c>
      <c r="D244" s="1517">
        <v>643</v>
      </c>
    </row>
    <row r="245" spans="1:4" ht="33.75">
      <c r="A245" s="1214" t="s">
        <v>3825</v>
      </c>
      <c r="B245" s="1214" t="s">
        <v>3444</v>
      </c>
      <c r="C245" s="1214" t="s">
        <v>3826</v>
      </c>
      <c r="D245" s="1517">
        <v>1004</v>
      </c>
    </row>
    <row r="246" spans="1:4" ht="33.75">
      <c r="A246" s="1214" t="s">
        <v>3827</v>
      </c>
      <c r="B246" s="1214" t="s">
        <v>3435</v>
      </c>
      <c r="C246" s="1214" t="s">
        <v>3828</v>
      </c>
      <c r="D246" s="1517">
        <v>436</v>
      </c>
    </row>
    <row r="247" spans="1:4">
      <c r="A247" s="1214"/>
      <c r="B247" s="1214"/>
      <c r="C247" s="1214"/>
      <c r="D247" s="1517"/>
    </row>
    <row r="248" spans="1:4" s="1522" customFormat="1">
      <c r="A248" s="1520" t="s">
        <v>3829</v>
      </c>
      <c r="B248" s="1520"/>
      <c r="C248" s="1520"/>
      <c r="D248" s="1521"/>
    </row>
    <row r="249" spans="1:4" ht="33.75">
      <c r="A249" s="1214" t="s">
        <v>3830</v>
      </c>
      <c r="B249" s="1214" t="s">
        <v>211</v>
      </c>
      <c r="C249" s="1214" t="s">
        <v>3831</v>
      </c>
      <c r="D249" s="1517">
        <v>18658282842</v>
      </c>
    </row>
    <row r="250" spans="1:4">
      <c r="A250" s="1214"/>
      <c r="B250" s="1214"/>
      <c r="C250" s="1214"/>
      <c r="D250" s="1517"/>
    </row>
    <row r="251" spans="1:4">
      <c r="A251" s="1518" t="s">
        <v>1039</v>
      </c>
      <c r="B251" s="1215"/>
      <c r="C251" s="1215"/>
      <c r="D251" s="1519"/>
    </row>
    <row r="252" spans="1:4" ht="33.75">
      <c r="A252" s="1214" t="s">
        <v>3832</v>
      </c>
      <c r="B252" s="1214" t="s">
        <v>247</v>
      </c>
      <c r="C252" s="1214" t="s">
        <v>3833</v>
      </c>
      <c r="D252" s="1517">
        <v>333000</v>
      </c>
    </row>
    <row r="253" spans="1:4" ht="33.75">
      <c r="A253" s="1214" t="s">
        <v>3834</v>
      </c>
      <c r="B253" s="1214" t="s">
        <v>248</v>
      </c>
      <c r="C253" s="1214" t="s">
        <v>3835</v>
      </c>
      <c r="D253" s="1517">
        <v>1530000</v>
      </c>
    </row>
    <row r="254" spans="1:4" ht="33.75">
      <c r="A254" s="1214" t="s">
        <v>3836</v>
      </c>
      <c r="B254" s="1214" t="s">
        <v>232</v>
      </c>
      <c r="C254" s="1214" t="s">
        <v>3837</v>
      </c>
      <c r="D254" s="1517">
        <v>199676250</v>
      </c>
    </row>
    <row r="255" spans="1:4" ht="33.75">
      <c r="A255" s="1214" t="s">
        <v>3836</v>
      </c>
      <c r="B255" s="1214" t="s">
        <v>232</v>
      </c>
      <c r="C255" s="1214" t="s">
        <v>3837</v>
      </c>
      <c r="D255" s="1517">
        <v>18723750</v>
      </c>
    </row>
    <row r="256" spans="1:4" ht="33.75">
      <c r="A256" s="1214" t="s">
        <v>3838</v>
      </c>
      <c r="B256" s="1214" t="s">
        <v>3839</v>
      </c>
      <c r="C256" s="1214" t="s">
        <v>3840</v>
      </c>
      <c r="D256" s="1517">
        <v>666000</v>
      </c>
    </row>
    <row r="257" spans="1:4" ht="33.75">
      <c r="A257" s="1214" t="s">
        <v>3841</v>
      </c>
      <c r="B257" s="1214" t="s">
        <v>3839</v>
      </c>
      <c r="C257" s="1214" t="s">
        <v>3840</v>
      </c>
      <c r="D257" s="1517">
        <v>1791400</v>
      </c>
    </row>
    <row r="258" spans="1:4" ht="33.75">
      <c r="A258" s="1214" t="s">
        <v>3842</v>
      </c>
      <c r="B258" s="1214" t="s">
        <v>229</v>
      </c>
      <c r="C258" s="1214" t="s">
        <v>3843</v>
      </c>
      <c r="D258" s="1517">
        <v>1689000</v>
      </c>
    </row>
    <row r="259" spans="1:4" ht="33.75">
      <c r="A259" s="1214" t="s">
        <v>3842</v>
      </c>
      <c r="B259" s="1214" t="s">
        <v>229</v>
      </c>
      <c r="C259" s="1214" t="s">
        <v>3843</v>
      </c>
      <c r="D259" s="1517">
        <v>550000</v>
      </c>
    </row>
    <row r="260" spans="1:4" ht="33.75">
      <c r="A260" s="1214" t="s">
        <v>3844</v>
      </c>
      <c r="B260" s="1214" t="s">
        <v>229</v>
      </c>
      <c r="C260" s="1214" t="s">
        <v>3843</v>
      </c>
      <c r="D260" s="1517">
        <v>750000</v>
      </c>
    </row>
    <row r="261" spans="1:4" ht="33.75">
      <c r="A261" s="1214" t="s">
        <v>3845</v>
      </c>
      <c r="B261" s="1214" t="s">
        <v>220</v>
      </c>
      <c r="C261" s="1214" t="s">
        <v>3846</v>
      </c>
      <c r="D261" s="1517">
        <v>39000000</v>
      </c>
    </row>
    <row r="262" spans="1:4" ht="33.75">
      <c r="A262" s="1214" t="s">
        <v>3847</v>
      </c>
      <c r="B262" s="1214" t="s">
        <v>220</v>
      </c>
      <c r="C262" s="1214" t="s">
        <v>3848</v>
      </c>
      <c r="D262" s="1517">
        <v>40404000</v>
      </c>
    </row>
    <row r="263" spans="1:4" ht="33.75">
      <c r="A263" s="1214" t="s">
        <v>3849</v>
      </c>
      <c r="B263" s="1214" t="s">
        <v>249</v>
      </c>
      <c r="C263" s="1214" t="s">
        <v>3850</v>
      </c>
      <c r="D263" s="1517">
        <v>552000</v>
      </c>
    </row>
    <row r="264" spans="1:4" ht="33.75">
      <c r="A264" s="1214" t="s">
        <v>3851</v>
      </c>
      <c r="B264" s="1214" t="s">
        <v>252</v>
      </c>
      <c r="C264" s="1214" t="s">
        <v>3852</v>
      </c>
      <c r="D264" s="1517">
        <v>1332000</v>
      </c>
    </row>
    <row r="265" spans="1:4" ht="33.75">
      <c r="A265" s="1214" t="s">
        <v>3853</v>
      </c>
      <c r="B265" s="1214" t="s">
        <v>253</v>
      </c>
      <c r="C265" s="1214" t="s">
        <v>3854</v>
      </c>
      <c r="D265" s="1517">
        <v>1659000</v>
      </c>
    </row>
    <row r="266" spans="1:4" ht="33.75">
      <c r="A266" s="1214" t="s">
        <v>3853</v>
      </c>
      <c r="B266" s="1214" t="s">
        <v>253</v>
      </c>
      <c r="C266" s="1214" t="s">
        <v>3854</v>
      </c>
      <c r="D266" s="1517">
        <v>11292000</v>
      </c>
    </row>
    <row r="267" spans="1:4" ht="33.75">
      <c r="A267" s="1214" t="s">
        <v>3855</v>
      </c>
      <c r="B267" s="1214" t="s">
        <v>214</v>
      </c>
      <c r="C267" s="1214" t="s">
        <v>3856</v>
      </c>
      <c r="D267" s="1517">
        <v>3882000</v>
      </c>
    </row>
    <row r="268" spans="1:4" ht="33.75">
      <c r="A268" s="1214" t="s">
        <v>3855</v>
      </c>
      <c r="B268" s="1214" t="s">
        <v>214</v>
      </c>
      <c r="C268" s="1214" t="s">
        <v>3856</v>
      </c>
      <c r="D268" s="1517">
        <v>5354000</v>
      </c>
    </row>
    <row r="269" spans="1:4" ht="33.75">
      <c r="A269" s="1214" t="s">
        <v>3857</v>
      </c>
      <c r="B269" s="1214" t="s">
        <v>233</v>
      </c>
      <c r="C269" s="1214" t="s">
        <v>3858</v>
      </c>
      <c r="D269" s="1517">
        <v>78975000</v>
      </c>
    </row>
    <row r="270" spans="1:4" ht="33.75">
      <c r="A270" s="1214" t="s">
        <v>3859</v>
      </c>
      <c r="B270" s="1214" t="s">
        <v>233</v>
      </c>
      <c r="C270" s="1214" t="s">
        <v>3860</v>
      </c>
      <c r="D270" s="1517">
        <v>33333300</v>
      </c>
    </row>
    <row r="271" spans="1:4" ht="33.75">
      <c r="A271" s="1214" t="s">
        <v>3861</v>
      </c>
      <c r="B271" s="1214" t="s">
        <v>233</v>
      </c>
      <c r="C271" s="1214" t="s">
        <v>3860</v>
      </c>
      <c r="D271" s="1517">
        <v>45288000</v>
      </c>
    </row>
    <row r="272" spans="1:4" ht="33.75">
      <c r="A272" s="1214" t="s">
        <v>3862</v>
      </c>
      <c r="B272" s="1214" t="s">
        <v>233</v>
      </c>
      <c r="C272" s="1214" t="s">
        <v>3860</v>
      </c>
      <c r="D272" s="1517">
        <v>32167800</v>
      </c>
    </row>
    <row r="273" spans="1:4" ht="33.75">
      <c r="A273" s="1214" t="s">
        <v>3863</v>
      </c>
      <c r="B273" s="1214" t="s">
        <v>223</v>
      </c>
      <c r="C273" s="1214" t="s">
        <v>3864</v>
      </c>
      <c r="D273" s="1517">
        <v>62400000</v>
      </c>
    </row>
    <row r="274" spans="1:4" ht="33.75">
      <c r="A274" s="1214" t="s">
        <v>3865</v>
      </c>
      <c r="B274" s="1214" t="s">
        <v>234</v>
      </c>
      <c r="C274" s="1214" t="s">
        <v>3866</v>
      </c>
      <c r="D274" s="1517">
        <v>33418000</v>
      </c>
    </row>
    <row r="275" spans="1:4" ht="45">
      <c r="A275" s="1214" t="s">
        <v>3867</v>
      </c>
      <c r="B275" s="1214" t="s">
        <v>2488</v>
      </c>
      <c r="C275" s="1214" t="s">
        <v>3868</v>
      </c>
      <c r="D275" s="1517">
        <v>696430000</v>
      </c>
    </row>
    <row r="276" spans="1:4" ht="33.75">
      <c r="A276" s="1214" t="s">
        <v>3869</v>
      </c>
      <c r="B276" s="1214" t="s">
        <v>2489</v>
      </c>
      <c r="C276" s="1214" t="s">
        <v>3870</v>
      </c>
      <c r="D276" s="1517">
        <v>1050000000</v>
      </c>
    </row>
    <row r="277" spans="1:4" ht="33.75">
      <c r="A277" s="1214" t="s">
        <v>3871</v>
      </c>
      <c r="B277" s="1214" t="s">
        <v>2489</v>
      </c>
      <c r="C277" s="1214" t="s">
        <v>3872</v>
      </c>
      <c r="D277" s="1517">
        <v>87919000</v>
      </c>
    </row>
    <row r="278" spans="1:4" ht="33.75">
      <c r="A278" s="1214" t="s">
        <v>3873</v>
      </c>
      <c r="B278" s="1214" t="s">
        <v>211</v>
      </c>
      <c r="C278" s="1214" t="s">
        <v>3874</v>
      </c>
      <c r="D278" s="1517">
        <v>120671818</v>
      </c>
    </row>
    <row r="279" spans="1:4" ht="33.75">
      <c r="A279" s="1214" t="s">
        <v>3875</v>
      </c>
      <c r="B279" s="1214" t="s">
        <v>7</v>
      </c>
      <c r="C279" s="1214" t="s">
        <v>3876</v>
      </c>
      <c r="D279" s="1517">
        <v>2420000</v>
      </c>
    </row>
    <row r="280" spans="1:4" ht="33.75">
      <c r="A280" s="1214" t="s">
        <v>3877</v>
      </c>
      <c r="B280" s="1214" t="s">
        <v>7</v>
      </c>
      <c r="C280" s="1214" t="s">
        <v>3878</v>
      </c>
      <c r="D280" s="1517">
        <v>11360000</v>
      </c>
    </row>
    <row r="281" spans="1:4" ht="33.75">
      <c r="A281" s="1214" t="s">
        <v>3879</v>
      </c>
      <c r="B281" s="1214" t="s">
        <v>7</v>
      </c>
      <c r="C281" s="1214" t="s">
        <v>3880</v>
      </c>
      <c r="D281" s="1517">
        <v>142933502</v>
      </c>
    </row>
    <row r="282" spans="1:4" ht="33.75">
      <c r="A282" s="1214" t="s">
        <v>3881</v>
      </c>
      <c r="B282" s="1214" t="s">
        <v>7</v>
      </c>
      <c r="C282" s="1214" t="s">
        <v>3882</v>
      </c>
      <c r="D282" s="1517">
        <v>121600000</v>
      </c>
    </row>
    <row r="283" spans="1:4" ht="33.75">
      <c r="A283" s="1214" t="s">
        <v>3883</v>
      </c>
      <c r="B283" s="1214" t="s">
        <v>7</v>
      </c>
      <c r="C283" s="1214" t="s">
        <v>3884</v>
      </c>
      <c r="D283" s="1517">
        <v>44356000</v>
      </c>
    </row>
    <row r="284" spans="1:4" ht="33.75">
      <c r="A284" s="1214" t="s">
        <v>3885</v>
      </c>
      <c r="B284" s="1214" t="s">
        <v>7</v>
      </c>
      <c r="C284" s="1214" t="s">
        <v>3886</v>
      </c>
      <c r="D284" s="1517">
        <v>16853400</v>
      </c>
    </row>
    <row r="285" spans="1:4" ht="33.75">
      <c r="A285" s="1214" t="s">
        <v>3887</v>
      </c>
      <c r="B285" s="1214" t="s">
        <v>7</v>
      </c>
      <c r="C285" s="1214" t="s">
        <v>3888</v>
      </c>
      <c r="D285" s="1517">
        <v>26880000</v>
      </c>
    </row>
    <row r="286" spans="1:4" ht="33.75">
      <c r="A286" s="1214" t="s">
        <v>3889</v>
      </c>
      <c r="B286" s="1214" t="s">
        <v>190</v>
      </c>
      <c r="C286" s="1214" t="s">
        <v>3890</v>
      </c>
      <c r="D286" s="1517">
        <v>1900000</v>
      </c>
    </row>
    <row r="287" spans="1:4" ht="33.75">
      <c r="A287" s="1214" t="s">
        <v>3891</v>
      </c>
      <c r="B287" s="1214" t="s">
        <v>190</v>
      </c>
      <c r="C287" s="1214" t="s">
        <v>3890</v>
      </c>
      <c r="D287" s="1517">
        <v>1752000</v>
      </c>
    </row>
    <row r="288" spans="1:4" ht="33.75">
      <c r="A288" s="1214" t="s">
        <v>3892</v>
      </c>
      <c r="B288" s="1214" t="s">
        <v>190</v>
      </c>
      <c r="C288" s="1214" t="s">
        <v>3890</v>
      </c>
      <c r="D288" s="1517">
        <v>4964000</v>
      </c>
    </row>
    <row r="289" spans="1:4" ht="33.75">
      <c r="A289" s="1214" t="s">
        <v>3893</v>
      </c>
      <c r="B289" s="1214" t="s">
        <v>190</v>
      </c>
      <c r="C289" s="1214" t="s">
        <v>3894</v>
      </c>
      <c r="D289" s="1517">
        <v>824000</v>
      </c>
    </row>
    <row r="290" spans="1:4" ht="33.75">
      <c r="A290" s="1214" t="s">
        <v>3893</v>
      </c>
      <c r="B290" s="1214" t="s">
        <v>190</v>
      </c>
      <c r="C290" s="1214" t="s">
        <v>3894</v>
      </c>
      <c r="D290" s="1517">
        <v>2100000</v>
      </c>
    </row>
    <row r="291" spans="1:4" ht="33.75">
      <c r="A291" s="1214" t="s">
        <v>3895</v>
      </c>
      <c r="B291" s="1214" t="s">
        <v>190</v>
      </c>
      <c r="C291" s="1214" t="s">
        <v>3896</v>
      </c>
      <c r="D291" s="1517">
        <v>1752000</v>
      </c>
    </row>
    <row r="292" spans="1:4" ht="33.75">
      <c r="A292" s="1214" t="s">
        <v>3897</v>
      </c>
      <c r="B292" s="1214" t="s">
        <v>190</v>
      </c>
      <c r="C292" s="1214" t="s">
        <v>3896</v>
      </c>
      <c r="D292" s="1517">
        <v>1950000</v>
      </c>
    </row>
    <row r="293" spans="1:4" ht="33.75">
      <c r="A293" s="1214" t="s">
        <v>3898</v>
      </c>
      <c r="B293" s="1214" t="s">
        <v>190</v>
      </c>
      <c r="C293" s="1214" t="s">
        <v>3896</v>
      </c>
      <c r="D293" s="1517">
        <v>1300000</v>
      </c>
    </row>
    <row r="294" spans="1:4" ht="33.75">
      <c r="A294" s="1214" t="s">
        <v>3899</v>
      </c>
      <c r="B294" s="1214" t="s">
        <v>190</v>
      </c>
      <c r="C294" s="1214" t="s">
        <v>3896</v>
      </c>
      <c r="D294" s="1517">
        <v>2850000</v>
      </c>
    </row>
    <row r="295" spans="1:4" ht="33.75">
      <c r="A295" s="1214" t="s">
        <v>3900</v>
      </c>
      <c r="B295" s="1214" t="s">
        <v>246</v>
      </c>
      <c r="C295" s="1214" t="s">
        <v>3901</v>
      </c>
      <c r="D295" s="1517">
        <v>1391000</v>
      </c>
    </row>
    <row r="296" spans="1:4" ht="33.75">
      <c r="A296" s="1214" t="s">
        <v>3900</v>
      </c>
      <c r="B296" s="1214" t="s">
        <v>246</v>
      </c>
      <c r="C296" s="1214" t="s">
        <v>3901</v>
      </c>
      <c r="D296" s="1517">
        <v>4169200</v>
      </c>
    </row>
    <row r="297" spans="1:4" ht="33.75">
      <c r="A297" s="1214" t="s">
        <v>3902</v>
      </c>
      <c r="B297" s="1214" t="s">
        <v>7</v>
      </c>
      <c r="C297" s="1214" t="s">
        <v>3903</v>
      </c>
      <c r="D297" s="1517">
        <v>90100000</v>
      </c>
    </row>
    <row r="298" spans="1:4" ht="33.75">
      <c r="A298" s="1214" t="s">
        <v>3904</v>
      </c>
      <c r="B298" s="1214" t="s">
        <v>190</v>
      </c>
      <c r="C298" s="1214" t="s">
        <v>3896</v>
      </c>
      <c r="D298" s="1517">
        <v>1752000</v>
      </c>
    </row>
    <row r="299" spans="1:4" ht="33.75">
      <c r="A299" s="1214" t="s">
        <v>3905</v>
      </c>
      <c r="B299" s="1214" t="s">
        <v>190</v>
      </c>
      <c r="C299" s="1214" t="s">
        <v>3896</v>
      </c>
      <c r="D299" s="1517">
        <v>545000</v>
      </c>
    </row>
    <row r="300" spans="1:4" ht="33.75">
      <c r="A300" s="1214" t="s">
        <v>3906</v>
      </c>
      <c r="B300" s="1214" t="s">
        <v>190</v>
      </c>
      <c r="C300" s="1214" t="s">
        <v>3896</v>
      </c>
      <c r="D300" s="1517">
        <v>3900000</v>
      </c>
    </row>
    <row r="301" spans="1:4" ht="33.75">
      <c r="A301" s="1214" t="s">
        <v>3907</v>
      </c>
      <c r="B301" s="1214" t="s">
        <v>190</v>
      </c>
      <c r="C301" s="1214" t="s">
        <v>3896</v>
      </c>
      <c r="D301" s="1517">
        <v>333000</v>
      </c>
    </row>
    <row r="302" spans="1:4" ht="33.75">
      <c r="A302" s="1214" t="s">
        <v>3908</v>
      </c>
      <c r="B302" s="1214" t="s">
        <v>190</v>
      </c>
      <c r="C302" s="1214" t="s">
        <v>3896</v>
      </c>
      <c r="D302" s="1517">
        <v>632000</v>
      </c>
    </row>
    <row r="303" spans="1:4" ht="33.75">
      <c r="A303" s="1214" t="s">
        <v>3908</v>
      </c>
      <c r="B303" s="1214" t="s">
        <v>190</v>
      </c>
      <c r="C303" s="1214" t="s">
        <v>3896</v>
      </c>
      <c r="D303" s="1517">
        <v>700000</v>
      </c>
    </row>
    <row r="304" spans="1:4" ht="33.75">
      <c r="A304" s="1214" t="s">
        <v>3909</v>
      </c>
      <c r="B304" s="1214" t="s">
        <v>190</v>
      </c>
      <c r="C304" s="1214" t="s">
        <v>3910</v>
      </c>
      <c r="D304" s="1517">
        <v>378000</v>
      </c>
    </row>
    <row r="305" spans="1:4" ht="33.75">
      <c r="A305" s="1214" t="s">
        <v>3911</v>
      </c>
      <c r="B305" s="1214" t="s">
        <v>190</v>
      </c>
      <c r="C305" s="1214" t="s">
        <v>3896</v>
      </c>
      <c r="D305" s="1517">
        <v>14600000</v>
      </c>
    </row>
    <row r="306" spans="1:4" ht="33.75">
      <c r="A306" s="1214" t="s">
        <v>3912</v>
      </c>
      <c r="B306" s="1214" t="s">
        <v>190</v>
      </c>
      <c r="C306" s="1214" t="s">
        <v>3896</v>
      </c>
      <c r="D306" s="1517">
        <v>3330000</v>
      </c>
    </row>
    <row r="307" spans="1:4" ht="33.75">
      <c r="A307" s="1214" t="s">
        <v>3913</v>
      </c>
      <c r="B307" s="1214" t="s">
        <v>190</v>
      </c>
      <c r="C307" s="1214" t="s">
        <v>3896</v>
      </c>
      <c r="D307" s="1517">
        <v>686400</v>
      </c>
    </row>
    <row r="308" spans="1:4" ht="33.75">
      <c r="A308" s="1214" t="s">
        <v>3914</v>
      </c>
      <c r="B308" s="1214" t="s">
        <v>190</v>
      </c>
      <c r="C308" s="1214" t="s">
        <v>3896</v>
      </c>
      <c r="D308" s="1517">
        <v>1252600</v>
      </c>
    </row>
    <row r="309" spans="1:4">
      <c r="A309" s="1214"/>
      <c r="B309" s="1214"/>
      <c r="C309" s="1214"/>
      <c r="D309" s="1517"/>
    </row>
    <row r="310" spans="1:4">
      <c r="A310" s="1216" t="s">
        <v>3915</v>
      </c>
      <c r="B310" s="1215"/>
      <c r="C310" s="1215"/>
      <c r="D310" s="1519"/>
    </row>
    <row r="311" spans="1:4" ht="33.75">
      <c r="A311" s="1214" t="s">
        <v>3916</v>
      </c>
      <c r="B311" s="1214" t="s">
        <v>256</v>
      </c>
      <c r="C311" s="1214" t="s">
        <v>3917</v>
      </c>
      <c r="D311" s="1517">
        <v>-45238000</v>
      </c>
    </row>
    <row r="312" spans="1:4" ht="33.75">
      <c r="A312" s="1214" t="s">
        <v>3916</v>
      </c>
      <c r="B312" s="1214" t="s">
        <v>256</v>
      </c>
      <c r="C312" s="1214" t="s">
        <v>3917</v>
      </c>
      <c r="D312" s="1517">
        <v>-50000000</v>
      </c>
    </row>
    <row r="313" spans="1:4" ht="33.75">
      <c r="A313" s="1214" t="s">
        <v>3918</v>
      </c>
      <c r="B313" s="1214" t="s">
        <v>216</v>
      </c>
      <c r="C313" s="1214" t="s">
        <v>3919</v>
      </c>
      <c r="D313" s="1517">
        <v>-169882000</v>
      </c>
    </row>
    <row r="314" spans="1:4" ht="33.75">
      <c r="A314" s="1214" t="s">
        <v>3918</v>
      </c>
      <c r="B314" s="1214" t="s">
        <v>216</v>
      </c>
      <c r="C314" s="1214" t="s">
        <v>3919</v>
      </c>
      <c r="D314" s="1517">
        <v>-167672245</v>
      </c>
    </row>
    <row r="315" spans="1:4" ht="33.75">
      <c r="A315" s="1214" t="s">
        <v>3849</v>
      </c>
      <c r="B315" s="1214" t="s">
        <v>249</v>
      </c>
      <c r="C315" s="1214" t="s">
        <v>3850</v>
      </c>
      <c r="D315" s="1517">
        <v>-552000</v>
      </c>
    </row>
    <row r="316" spans="1:4" ht="33.75">
      <c r="A316" s="1214" t="s">
        <v>3920</v>
      </c>
      <c r="B316" s="1214" t="s">
        <v>249</v>
      </c>
      <c r="C316" s="1214" t="s">
        <v>3921</v>
      </c>
      <c r="D316" s="1517">
        <v>-40000000</v>
      </c>
    </row>
    <row r="317" spans="1:4" ht="45">
      <c r="A317" s="1214" t="s">
        <v>3922</v>
      </c>
      <c r="B317" s="1214" t="s">
        <v>2488</v>
      </c>
      <c r="C317" s="1214" t="s">
        <v>3923</v>
      </c>
      <c r="D317" s="1517">
        <v>-225000000</v>
      </c>
    </row>
    <row r="318" spans="1:4" ht="33.75">
      <c r="A318" s="1214" t="s">
        <v>3924</v>
      </c>
      <c r="B318" s="1214" t="s">
        <v>2488</v>
      </c>
      <c r="C318" s="1214" t="s">
        <v>3925</v>
      </c>
      <c r="D318" s="1517">
        <v>-150000000</v>
      </c>
    </row>
    <row r="319" spans="1:4" ht="45">
      <c r="A319" s="1214" t="s">
        <v>3926</v>
      </c>
      <c r="B319" s="1214" t="s">
        <v>2488</v>
      </c>
      <c r="C319" s="1214" t="s">
        <v>3927</v>
      </c>
      <c r="D319" s="1517">
        <v>-395300000</v>
      </c>
    </row>
    <row r="320" spans="1:4" ht="33.75">
      <c r="A320" s="1214" t="s">
        <v>3928</v>
      </c>
      <c r="B320" s="1214" t="s">
        <v>2489</v>
      </c>
      <c r="C320" s="1214" t="s">
        <v>3929</v>
      </c>
      <c r="D320" s="1517">
        <v>-225000000</v>
      </c>
    </row>
    <row r="321" spans="1:4" ht="33.75">
      <c r="A321" s="1214" t="s">
        <v>3873</v>
      </c>
      <c r="B321" s="1214" t="s">
        <v>211</v>
      </c>
      <c r="C321" s="1214" t="s">
        <v>3874</v>
      </c>
      <c r="D321" s="1517">
        <v>-3360717799</v>
      </c>
    </row>
    <row r="322" spans="1:4" ht="33.75">
      <c r="A322" s="1214" t="s">
        <v>3930</v>
      </c>
      <c r="B322" s="1214" t="s">
        <v>190</v>
      </c>
      <c r="C322" s="1214" t="s">
        <v>3931</v>
      </c>
      <c r="D322" s="1517">
        <v>-60000000</v>
      </c>
    </row>
    <row r="323" spans="1:4" ht="33.75">
      <c r="A323" s="1214" t="s">
        <v>3932</v>
      </c>
      <c r="B323" s="1214" t="s">
        <v>190</v>
      </c>
      <c r="C323" s="1214" t="s">
        <v>3931</v>
      </c>
      <c r="D323" s="1517">
        <v>-289486890</v>
      </c>
    </row>
    <row r="324" spans="1:4" ht="33.75">
      <c r="A324" s="1214" t="s">
        <v>3933</v>
      </c>
      <c r="B324" s="1214" t="s">
        <v>7</v>
      </c>
      <c r="C324" s="1214" t="s">
        <v>3934</v>
      </c>
      <c r="D324" s="1517">
        <v>-7775755</v>
      </c>
    </row>
    <row r="325" spans="1:4" ht="33.75">
      <c r="A325" s="1214" t="s">
        <v>3933</v>
      </c>
      <c r="B325" s="1214" t="s">
        <v>7</v>
      </c>
      <c r="C325" s="1214" t="s">
        <v>3934</v>
      </c>
      <c r="D325" s="1517">
        <v>-3887878</v>
      </c>
    </row>
    <row r="326" spans="1:4" ht="33.75">
      <c r="A326" s="1214" t="s">
        <v>3935</v>
      </c>
      <c r="B326" s="1214" t="s">
        <v>7</v>
      </c>
      <c r="C326" s="1214" t="s">
        <v>3936</v>
      </c>
      <c r="D326" s="1517">
        <v>-131466186</v>
      </c>
    </row>
    <row r="327" spans="1:4" ht="33.75">
      <c r="A327" s="1214" t="s">
        <v>3937</v>
      </c>
      <c r="B327" s="1214" t="s">
        <v>7</v>
      </c>
      <c r="C327" s="1214" t="s">
        <v>3938</v>
      </c>
      <c r="D327" s="1517">
        <v>-67833814</v>
      </c>
    </row>
    <row r="328" spans="1:4" ht="45">
      <c r="A328" s="1214" t="s">
        <v>3939</v>
      </c>
      <c r="B328" s="1214" t="s">
        <v>7</v>
      </c>
      <c r="C328" s="1214" t="s">
        <v>3940</v>
      </c>
      <c r="D328" s="1517">
        <v>-27106460</v>
      </c>
    </row>
    <row r="329" spans="1:4" ht="45">
      <c r="A329" s="1214" t="s">
        <v>3941</v>
      </c>
      <c r="B329" s="1214" t="s">
        <v>7</v>
      </c>
      <c r="C329" s="1214" t="s">
        <v>3942</v>
      </c>
      <c r="D329" s="1517">
        <v>-92653560</v>
      </c>
    </row>
    <row r="330" spans="1:4" ht="33.75">
      <c r="A330" s="1214" t="s">
        <v>3943</v>
      </c>
      <c r="B330" s="1214" t="s">
        <v>7</v>
      </c>
      <c r="C330" s="1214" t="s">
        <v>3944</v>
      </c>
      <c r="D330" s="1517">
        <v>-36105644</v>
      </c>
    </row>
    <row r="331" spans="1:4" ht="33.75">
      <c r="A331" s="1214" t="s">
        <v>3945</v>
      </c>
      <c r="B331" s="1214" t="s">
        <v>7</v>
      </c>
      <c r="C331" s="1214" t="s">
        <v>3946</v>
      </c>
      <c r="D331" s="1517">
        <v>-53745830</v>
      </c>
    </row>
    <row r="332" spans="1:4" ht="33.75">
      <c r="A332" s="1214" t="s">
        <v>3947</v>
      </c>
      <c r="B332" s="1214" t="s">
        <v>7</v>
      </c>
      <c r="C332" s="1214" t="s">
        <v>3948</v>
      </c>
      <c r="D332" s="1517">
        <v>-109348526</v>
      </c>
    </row>
    <row r="333" spans="1:4" ht="33.75">
      <c r="A333" s="1214" t="s">
        <v>3949</v>
      </c>
      <c r="B333" s="1214" t="s">
        <v>7</v>
      </c>
      <c r="C333" s="1214" t="s">
        <v>3950</v>
      </c>
      <c r="D333" s="1517">
        <v>-348540000</v>
      </c>
    </row>
    <row r="334" spans="1:4">
      <c r="A334" s="1214"/>
      <c r="B334" s="1214"/>
      <c r="C334" s="1214"/>
      <c r="D334" s="1517"/>
    </row>
    <row r="335" spans="1:4">
      <c r="A335" s="1518" t="s">
        <v>1042</v>
      </c>
      <c r="B335" s="1215"/>
      <c r="C335" s="1215"/>
      <c r="D335" s="1519"/>
    </row>
    <row r="336" spans="1:4" ht="33.75">
      <c r="A336" s="1214" t="s">
        <v>3951</v>
      </c>
      <c r="B336" s="1214" t="s">
        <v>211</v>
      </c>
      <c r="C336" s="1214" t="s">
        <v>3952</v>
      </c>
      <c r="D336" s="1517">
        <v>-12392161081</v>
      </c>
    </row>
    <row r="337" spans="1:5" ht="33.75">
      <c r="A337" s="1214" t="s">
        <v>3953</v>
      </c>
      <c r="B337" s="1214" t="s">
        <v>3954</v>
      </c>
      <c r="C337" s="1214" t="s">
        <v>3955</v>
      </c>
      <c r="D337" s="1517">
        <v>77440000</v>
      </c>
    </row>
    <row r="338" spans="1:5">
      <c r="A338" s="1214"/>
      <c r="B338" s="1214"/>
      <c r="C338" s="1214"/>
      <c r="D338" s="1517"/>
    </row>
    <row r="339" spans="1:5">
      <c r="A339" s="1217" t="s">
        <v>3956</v>
      </c>
      <c r="B339" s="1215"/>
      <c r="C339" s="1215"/>
      <c r="D339" s="1519"/>
    </row>
    <row r="340" spans="1:5" ht="33.75">
      <c r="A340" s="1214" t="s">
        <v>3957</v>
      </c>
      <c r="B340" s="1214" t="s">
        <v>245</v>
      </c>
      <c r="C340" s="1214" t="s">
        <v>3958</v>
      </c>
      <c r="D340" s="1517">
        <v>21530000</v>
      </c>
    </row>
    <row r="341" spans="1:5" ht="33.75">
      <c r="A341" s="1214" t="s">
        <v>3959</v>
      </c>
      <c r="B341" s="1214" t="s">
        <v>235</v>
      </c>
      <c r="C341" s="1214" t="s">
        <v>3960</v>
      </c>
      <c r="D341" s="1517">
        <v>39642667.759999998</v>
      </c>
    </row>
    <row r="342" spans="1:5">
      <c r="A342" s="1214"/>
      <c r="B342" s="1214"/>
      <c r="C342" s="1214"/>
      <c r="D342" s="1517"/>
    </row>
    <row r="343" spans="1:5">
      <c r="A343" s="1217" t="s">
        <v>3961</v>
      </c>
      <c r="B343" s="1215"/>
      <c r="C343" s="1215"/>
      <c r="D343" s="1519"/>
    </row>
    <row r="344" spans="1:5" ht="33.75">
      <c r="A344" s="1214" t="s">
        <v>3962</v>
      </c>
      <c r="B344" s="1214" t="s">
        <v>7</v>
      </c>
      <c r="C344" s="1214" t="s">
        <v>3963</v>
      </c>
      <c r="D344" s="1517">
        <v>12230775992</v>
      </c>
    </row>
    <row r="345" spans="1:5" ht="33.75">
      <c r="A345" s="1214" t="s">
        <v>3964</v>
      </c>
      <c r="B345" s="1214" t="s">
        <v>7</v>
      </c>
      <c r="C345" s="1214" t="s">
        <v>3965</v>
      </c>
      <c r="D345" s="1517">
        <v>7742230733</v>
      </c>
    </row>
    <row r="346" spans="1:5" ht="33.75">
      <c r="A346" s="1214" t="s">
        <v>3966</v>
      </c>
      <c r="B346" s="1214" t="s">
        <v>7</v>
      </c>
      <c r="C346" s="1214" t="s">
        <v>3967</v>
      </c>
      <c r="D346" s="1517">
        <v>72524600</v>
      </c>
    </row>
    <row r="347" spans="1:5" ht="78.75">
      <c r="A347" s="1214" t="s">
        <v>4431</v>
      </c>
      <c r="B347" s="1214" t="s">
        <v>7</v>
      </c>
      <c r="C347" s="1523" t="s">
        <v>4466</v>
      </c>
      <c r="D347" s="1517">
        <v>-72524600</v>
      </c>
      <c r="E347" s="1524" t="s">
        <v>4467</v>
      </c>
    </row>
    <row r="348" spans="1:5" ht="78.75">
      <c r="A348" s="1214" t="s">
        <v>4431</v>
      </c>
      <c r="B348" s="1214" t="s">
        <v>7</v>
      </c>
      <c r="C348" s="1523" t="s">
        <v>4466</v>
      </c>
      <c r="D348" s="1517">
        <v>35444600</v>
      </c>
      <c r="E348" s="1524" t="s">
        <v>4467</v>
      </c>
    </row>
    <row r="349" spans="1:5" ht="78.75">
      <c r="A349" s="1214" t="s">
        <v>4431</v>
      </c>
      <c r="B349" s="1214" t="s">
        <v>7</v>
      </c>
      <c r="C349" s="1523" t="s">
        <v>4466</v>
      </c>
      <c r="D349" s="1517">
        <v>37080000</v>
      </c>
      <c r="E349" s="1524" t="s">
        <v>4467</v>
      </c>
    </row>
    <row r="350" spans="1:5" ht="33.75">
      <c r="A350" s="1214" t="s">
        <v>4432</v>
      </c>
      <c r="B350" s="1214" t="s">
        <v>7</v>
      </c>
      <c r="C350" s="1523" t="s">
        <v>4433</v>
      </c>
      <c r="D350" s="1517">
        <v>-19120000</v>
      </c>
      <c r="E350" s="1524" t="s">
        <v>4467</v>
      </c>
    </row>
    <row r="351" spans="1:5">
      <c r="A351" s="1214"/>
      <c r="B351" s="1214"/>
      <c r="C351" s="1214"/>
      <c r="D351" s="1517"/>
    </row>
    <row r="352" spans="1:5">
      <c r="A352" s="1217" t="s">
        <v>3968</v>
      </c>
      <c r="B352" s="1212"/>
      <c r="C352" s="1212"/>
      <c r="D352" s="1514"/>
    </row>
    <row r="353" spans="1:5" ht="33.75">
      <c r="A353" s="1214" t="s">
        <v>3969</v>
      </c>
      <c r="B353" s="1214" t="s">
        <v>7</v>
      </c>
      <c r="C353" s="1214" t="s">
        <v>3963</v>
      </c>
      <c r="D353" s="1517">
        <v>-14050486100</v>
      </c>
    </row>
    <row r="354" spans="1:5" ht="33.75">
      <c r="A354" s="1214" t="s">
        <v>3970</v>
      </c>
      <c r="B354" s="1214" t="s">
        <v>7</v>
      </c>
      <c r="C354" s="1214" t="s">
        <v>3971</v>
      </c>
      <c r="D354" s="1517">
        <v>-9005923000</v>
      </c>
    </row>
    <row r="355" spans="1:5" ht="33.75">
      <c r="A355" s="1214" t="s">
        <v>3972</v>
      </c>
      <c r="B355" s="1214" t="s">
        <v>7</v>
      </c>
      <c r="C355" s="1214" t="s">
        <v>3967</v>
      </c>
      <c r="D355" s="1517">
        <v>-87312600</v>
      </c>
    </row>
    <row r="356" spans="1:5" ht="33.75">
      <c r="A356" s="1214" t="s">
        <v>3973</v>
      </c>
      <c r="B356" s="1214" t="s">
        <v>7</v>
      </c>
      <c r="C356" s="1214" t="s">
        <v>3974</v>
      </c>
      <c r="D356" s="1517">
        <v>-11300087000</v>
      </c>
    </row>
    <row r="357" spans="1:5" ht="33.75">
      <c r="A357" s="1214" t="s">
        <v>3975</v>
      </c>
      <c r="B357" s="1214" t="s">
        <v>7</v>
      </c>
      <c r="C357" s="1214" t="s">
        <v>3976</v>
      </c>
      <c r="D357" s="1517">
        <v>-1185000000</v>
      </c>
    </row>
    <row r="358" spans="1:5" ht="33.75">
      <c r="A358" s="1214" t="s">
        <v>4449</v>
      </c>
      <c r="B358" s="1214" t="s">
        <v>7</v>
      </c>
      <c r="C358" s="1523" t="s">
        <v>4450</v>
      </c>
      <c r="D358" s="1517">
        <v>12485087000</v>
      </c>
      <c r="E358" s="1524" t="s">
        <v>4467</v>
      </c>
    </row>
    <row r="359" spans="1:5" ht="56.25">
      <c r="A359" s="1214" t="s">
        <v>4451</v>
      </c>
      <c r="B359" s="1214" t="s">
        <v>7</v>
      </c>
      <c r="C359" s="1523" t="s">
        <v>4468</v>
      </c>
      <c r="D359" s="1517">
        <v>44580000</v>
      </c>
      <c r="E359" s="1524" t="s">
        <v>4467</v>
      </c>
    </row>
    <row r="360" spans="1:5" ht="56.25">
      <c r="A360" s="1214" t="s">
        <v>4451</v>
      </c>
      <c r="B360" s="1214" t="s">
        <v>7</v>
      </c>
      <c r="C360" s="1523" t="s">
        <v>4468</v>
      </c>
      <c r="D360" s="1517">
        <v>-44580000</v>
      </c>
      <c r="E360" s="1524" t="s">
        <v>4467</v>
      </c>
    </row>
    <row r="361" spans="1:5" ht="33.75">
      <c r="A361" s="1214" t="s">
        <v>4452</v>
      </c>
      <c r="B361" s="1214" t="s">
        <v>7</v>
      </c>
      <c r="C361" s="1523" t="s">
        <v>4453</v>
      </c>
      <c r="D361" s="1517">
        <v>-11852002300</v>
      </c>
      <c r="E361" s="1524" t="s">
        <v>4467</v>
      </c>
    </row>
    <row r="362" spans="1:5" ht="33.75">
      <c r="A362" s="1214" t="s">
        <v>4452</v>
      </c>
      <c r="B362" s="1214" t="s">
        <v>7</v>
      </c>
      <c r="C362" s="1523" t="s">
        <v>4453</v>
      </c>
      <c r="D362" s="1517">
        <v>-5100222130</v>
      </c>
      <c r="E362" s="1524" t="s">
        <v>4467</v>
      </c>
    </row>
    <row r="363" spans="1:5" ht="33.75">
      <c r="A363" s="1214" t="s">
        <v>4452</v>
      </c>
      <c r="B363" s="1214" t="s">
        <v>7</v>
      </c>
      <c r="C363" s="1523" t="s">
        <v>4453</v>
      </c>
      <c r="D363" s="1517">
        <v>-4256081000</v>
      </c>
      <c r="E363" s="1524" t="s">
        <v>4467</v>
      </c>
    </row>
    <row r="364" spans="1:5" ht="33.75">
      <c r="A364" s="1214" t="s">
        <v>4454</v>
      </c>
      <c r="B364" s="1214" t="s">
        <v>7</v>
      </c>
      <c r="C364" s="1523" t="s">
        <v>4455</v>
      </c>
      <c r="D364" s="1517">
        <v>19120000</v>
      </c>
      <c r="E364" s="1524" t="s">
        <v>4467</v>
      </c>
    </row>
    <row r="365" spans="1:5">
      <c r="A365" s="1214"/>
      <c r="B365" s="1214"/>
      <c r="C365" s="1214"/>
      <c r="D365" s="1517"/>
    </row>
    <row r="366" spans="1:5">
      <c r="A366" s="1216" t="s">
        <v>3977</v>
      </c>
      <c r="B366" s="1215"/>
      <c r="C366" s="1215"/>
      <c r="D366" s="1519"/>
    </row>
    <row r="367" spans="1:5" ht="33.75">
      <c r="A367" s="1214" t="s">
        <v>3978</v>
      </c>
      <c r="B367" s="1214" t="s">
        <v>237</v>
      </c>
      <c r="C367" s="1214" t="s">
        <v>3979</v>
      </c>
      <c r="D367" s="1517">
        <v>-492595897</v>
      </c>
    </row>
    <row r="368" spans="1:5" ht="33.75">
      <c r="A368" s="1214" t="s">
        <v>3980</v>
      </c>
      <c r="B368" s="1214" t="s">
        <v>211</v>
      </c>
      <c r="C368" s="1214" t="s">
        <v>3981</v>
      </c>
      <c r="D368" s="1517">
        <v>-90140776</v>
      </c>
    </row>
    <row r="369" spans="1:4" ht="33.75">
      <c r="A369" s="1214" t="s">
        <v>3982</v>
      </c>
      <c r="B369" s="1214" t="s">
        <v>211</v>
      </c>
      <c r="C369" s="1214" t="s">
        <v>3983</v>
      </c>
      <c r="D369" s="1517">
        <v>-2574000</v>
      </c>
    </row>
    <row r="370" spans="1:4" ht="33.75">
      <c r="A370" s="1214" t="s">
        <v>3984</v>
      </c>
      <c r="B370" s="1214" t="s">
        <v>211</v>
      </c>
      <c r="C370" s="1214" t="s">
        <v>3985</v>
      </c>
      <c r="D370" s="1517">
        <v>-22485000</v>
      </c>
    </row>
    <row r="371" spans="1:4" ht="33.75">
      <c r="A371" s="1214" t="s">
        <v>3986</v>
      </c>
      <c r="B371" s="1214" t="s">
        <v>211</v>
      </c>
      <c r="C371" s="1214" t="s">
        <v>3987</v>
      </c>
      <c r="D371" s="1517">
        <v>-1936000</v>
      </c>
    </row>
    <row r="372" spans="1:4" ht="33.75">
      <c r="A372" s="1214" t="s">
        <v>3988</v>
      </c>
      <c r="B372" s="1214" t="s">
        <v>211</v>
      </c>
      <c r="C372" s="1214" t="s">
        <v>3989</v>
      </c>
      <c r="D372" s="1517">
        <v>-39467476</v>
      </c>
    </row>
    <row r="373" spans="1:4" ht="33.75">
      <c r="A373" s="1214" t="s">
        <v>3990</v>
      </c>
      <c r="B373" s="1214" t="s">
        <v>211</v>
      </c>
      <c r="C373" s="1214" t="s">
        <v>3991</v>
      </c>
      <c r="D373" s="1517">
        <v>-4877117435.6999998</v>
      </c>
    </row>
    <row r="374" spans="1:4" ht="33.75">
      <c r="A374" s="1214" t="s">
        <v>3992</v>
      </c>
      <c r="B374" s="1214" t="s">
        <v>215</v>
      </c>
      <c r="C374" s="1214" t="s">
        <v>3993</v>
      </c>
      <c r="D374" s="1517">
        <v>-7582500</v>
      </c>
    </row>
    <row r="375" spans="1:4" ht="33.75">
      <c r="A375" s="1214" t="s">
        <v>3994</v>
      </c>
      <c r="B375" s="1214" t="s">
        <v>223</v>
      </c>
      <c r="C375" s="1214" t="s">
        <v>3995</v>
      </c>
      <c r="D375" s="1517">
        <v>-32645160</v>
      </c>
    </row>
    <row r="376" spans="1:4" ht="45">
      <c r="A376" s="1214" t="s">
        <v>3996</v>
      </c>
      <c r="B376" s="1214" t="s">
        <v>218</v>
      </c>
      <c r="C376" s="1214" t="s">
        <v>3997</v>
      </c>
      <c r="D376" s="1517">
        <v>-106397</v>
      </c>
    </row>
    <row r="377" spans="1:4" ht="45">
      <c r="A377" s="1214" t="s">
        <v>3998</v>
      </c>
      <c r="B377" s="1214" t="s">
        <v>218</v>
      </c>
      <c r="C377" s="1214" t="s">
        <v>3999</v>
      </c>
      <c r="D377" s="1517">
        <v>-13310580</v>
      </c>
    </row>
    <row r="378" spans="1:4" ht="33.75">
      <c r="A378" s="1214" t="s">
        <v>4000</v>
      </c>
      <c r="B378" s="1214" t="s">
        <v>2487</v>
      </c>
      <c r="C378" s="1214" t="s">
        <v>4001</v>
      </c>
      <c r="D378" s="1517">
        <v>-93288400</v>
      </c>
    </row>
    <row r="379" spans="1:4" ht="33.75">
      <c r="A379" s="1214" t="s">
        <v>4002</v>
      </c>
      <c r="B379" s="1214" t="s">
        <v>230</v>
      </c>
      <c r="C379" s="1214" t="s">
        <v>4003</v>
      </c>
      <c r="D379" s="1517">
        <v>-6523720</v>
      </c>
    </row>
    <row r="380" spans="1:4" ht="33.75">
      <c r="A380" s="1214" t="s">
        <v>4004</v>
      </c>
      <c r="B380" s="1214" t="s">
        <v>214</v>
      </c>
      <c r="C380" s="1214" t="s">
        <v>4005</v>
      </c>
      <c r="D380" s="1517">
        <v>-3882000</v>
      </c>
    </row>
    <row r="381" spans="1:4" ht="33.75">
      <c r="A381" s="1214" t="s">
        <v>4006</v>
      </c>
      <c r="B381" s="1214" t="s">
        <v>226</v>
      </c>
      <c r="C381" s="1214" t="s">
        <v>4007</v>
      </c>
      <c r="D381" s="1517">
        <v>-1035000</v>
      </c>
    </row>
    <row r="382" spans="1:4" ht="33.75">
      <c r="A382" s="1214" t="s">
        <v>4008</v>
      </c>
      <c r="B382" s="1214" t="s">
        <v>2488</v>
      </c>
      <c r="C382" s="1214" t="s">
        <v>4009</v>
      </c>
      <c r="D382" s="1517">
        <v>-11723965275</v>
      </c>
    </row>
    <row r="383" spans="1:4" ht="33.75">
      <c r="A383" s="1214" t="s">
        <v>4010</v>
      </c>
      <c r="B383" s="1214" t="s">
        <v>233</v>
      </c>
      <c r="C383" s="1214" t="s">
        <v>4011</v>
      </c>
      <c r="D383" s="1517">
        <v>-38693000</v>
      </c>
    </row>
    <row r="384" spans="1:4" ht="33.75">
      <c r="A384" s="1214" t="s">
        <v>4012</v>
      </c>
      <c r="B384" s="1214" t="s">
        <v>233</v>
      </c>
      <c r="C384" s="1214" t="s">
        <v>4013</v>
      </c>
      <c r="D384" s="1517">
        <v>-45821000</v>
      </c>
    </row>
    <row r="385" spans="1:5" ht="33.75">
      <c r="A385" s="1214" t="s">
        <v>4014</v>
      </c>
      <c r="B385" s="1214" t="s">
        <v>220</v>
      </c>
      <c r="C385" s="1214" t="s">
        <v>4015</v>
      </c>
      <c r="D385" s="1517">
        <v>-606010000</v>
      </c>
    </row>
    <row r="386" spans="1:5" ht="33.75">
      <c r="A386" s="1214" t="s">
        <v>4016</v>
      </c>
      <c r="B386" s="1214" t="s">
        <v>220</v>
      </c>
      <c r="C386" s="1214" t="s">
        <v>4017</v>
      </c>
      <c r="D386" s="1517">
        <v>-46195000</v>
      </c>
    </row>
    <row r="387" spans="1:5" ht="33.75">
      <c r="A387" s="1214" t="s">
        <v>4018</v>
      </c>
      <c r="B387" s="1214" t="s">
        <v>220</v>
      </c>
      <c r="C387" s="1214" t="s">
        <v>4019</v>
      </c>
      <c r="D387" s="1517">
        <v>-104998905</v>
      </c>
    </row>
    <row r="388" spans="1:5" ht="33.75">
      <c r="A388" s="1214" t="s">
        <v>4020</v>
      </c>
      <c r="B388" s="1214" t="s">
        <v>220</v>
      </c>
      <c r="C388" s="1214" t="s">
        <v>4021</v>
      </c>
      <c r="D388" s="1517">
        <v>-1689105250</v>
      </c>
    </row>
    <row r="389" spans="1:5" ht="33.75">
      <c r="A389" s="1214" t="s">
        <v>4022</v>
      </c>
      <c r="B389" s="1214" t="s">
        <v>230</v>
      </c>
      <c r="C389" s="1214" t="s">
        <v>4023</v>
      </c>
      <c r="D389" s="1517">
        <v>-54250000</v>
      </c>
    </row>
    <row r="390" spans="1:5" ht="33.75">
      <c r="A390" s="1214" t="s">
        <v>4024</v>
      </c>
      <c r="B390" s="1214" t="s">
        <v>2489</v>
      </c>
      <c r="C390" s="1214" t="s">
        <v>4025</v>
      </c>
      <c r="D390" s="1517">
        <v>-9363050000</v>
      </c>
    </row>
    <row r="391" spans="1:5" ht="33.75">
      <c r="A391" s="1214" t="s">
        <v>4026</v>
      </c>
      <c r="B391" s="1214" t="s">
        <v>190</v>
      </c>
      <c r="C391" s="1214" t="s">
        <v>4027</v>
      </c>
      <c r="D391" s="1517">
        <v>-5867268351.1000004</v>
      </c>
    </row>
    <row r="392" spans="1:5" ht="33.75">
      <c r="A392" s="1214" t="s">
        <v>4028</v>
      </c>
      <c r="B392" s="1214" t="s">
        <v>190</v>
      </c>
      <c r="C392" s="1214" t="s">
        <v>4029</v>
      </c>
      <c r="D392" s="1517">
        <v>-5119796210</v>
      </c>
    </row>
    <row r="393" spans="1:5" ht="45">
      <c r="A393" s="1214" t="s">
        <v>4434</v>
      </c>
      <c r="B393" s="1214" t="s">
        <v>7</v>
      </c>
      <c r="C393" s="1523" t="s">
        <v>4435</v>
      </c>
      <c r="D393" s="1517">
        <v>-1851629200</v>
      </c>
      <c r="E393" s="1524" t="s">
        <v>4467</v>
      </c>
    </row>
    <row r="394" spans="1:5" ht="33.75">
      <c r="A394" s="1214" t="s">
        <v>4436</v>
      </c>
      <c r="B394" s="1214" t="s">
        <v>211</v>
      </c>
      <c r="C394" s="1523" t="s">
        <v>4437</v>
      </c>
      <c r="D394" s="1517">
        <v>0.1</v>
      </c>
      <c r="E394" s="1524" t="s">
        <v>4467</v>
      </c>
    </row>
    <row r="395" spans="1:5">
      <c r="A395" s="1214"/>
      <c r="B395" s="1214"/>
      <c r="C395" s="1214"/>
      <c r="D395" s="1517"/>
    </row>
    <row r="396" spans="1:5">
      <c r="A396" s="1518" t="s">
        <v>4030</v>
      </c>
      <c r="B396" s="1215"/>
      <c r="C396" s="1215"/>
      <c r="D396" s="1519"/>
    </row>
    <row r="397" spans="1:5" ht="33.75">
      <c r="A397" s="1214" t="s">
        <v>4031</v>
      </c>
      <c r="B397" s="1214" t="s">
        <v>229</v>
      </c>
      <c r="C397" s="1214" t="s">
        <v>4032</v>
      </c>
      <c r="D397" s="1517">
        <v>-119100000</v>
      </c>
    </row>
    <row r="398" spans="1:5" ht="45">
      <c r="A398" s="1214" t="s">
        <v>4033</v>
      </c>
      <c r="B398" s="1214" t="s">
        <v>2488</v>
      </c>
      <c r="C398" s="1214" t="s">
        <v>4034</v>
      </c>
      <c r="D398" s="1517">
        <v>-496760000</v>
      </c>
    </row>
    <row r="399" spans="1:5" ht="33.75">
      <c r="A399" s="1214" t="s">
        <v>4035</v>
      </c>
      <c r="B399" s="1214" t="s">
        <v>2488</v>
      </c>
      <c r="C399" s="1214" t="s">
        <v>4036</v>
      </c>
      <c r="D399" s="1517">
        <v>-472505373</v>
      </c>
    </row>
    <row r="400" spans="1:5" ht="33.75">
      <c r="A400" s="1214" t="s">
        <v>4037</v>
      </c>
      <c r="B400" s="1214" t="s">
        <v>2488</v>
      </c>
      <c r="C400" s="1214" t="s">
        <v>4036</v>
      </c>
      <c r="D400" s="1517">
        <v>-319110627</v>
      </c>
    </row>
    <row r="401" spans="1:5" ht="45">
      <c r="A401" s="1214" t="s">
        <v>4038</v>
      </c>
      <c r="B401" s="1214" t="s">
        <v>2488</v>
      </c>
      <c r="C401" s="1214" t="s">
        <v>4039</v>
      </c>
      <c r="D401" s="1517">
        <v>-57071760</v>
      </c>
    </row>
    <row r="402" spans="1:5" ht="56.25">
      <c r="A402" s="1214" t="s">
        <v>4040</v>
      </c>
      <c r="B402" s="1214" t="s">
        <v>2488</v>
      </c>
      <c r="C402" s="1214" t="s">
        <v>4041</v>
      </c>
      <c r="D402" s="1517">
        <v>-210000000</v>
      </c>
    </row>
    <row r="403" spans="1:5" ht="33.75">
      <c r="A403" s="1214" t="s">
        <v>4042</v>
      </c>
      <c r="B403" s="1214" t="s">
        <v>2488</v>
      </c>
      <c r="C403" s="1214" t="s">
        <v>4043</v>
      </c>
      <c r="D403" s="1517">
        <v>-143430426</v>
      </c>
    </row>
    <row r="404" spans="1:5" ht="33.75">
      <c r="A404" s="1214" t="s">
        <v>4044</v>
      </c>
      <c r="B404" s="1214" t="s">
        <v>7</v>
      </c>
      <c r="C404" s="1214" t="s">
        <v>4045</v>
      </c>
      <c r="D404" s="1517">
        <v>-91824245</v>
      </c>
    </row>
    <row r="405" spans="1:5" ht="33.75">
      <c r="A405" s="1214" t="s">
        <v>4044</v>
      </c>
      <c r="B405" s="1214" t="s">
        <v>7</v>
      </c>
      <c r="C405" s="1214" t="s">
        <v>4045</v>
      </c>
      <c r="D405" s="1517">
        <v>-45912122</v>
      </c>
    </row>
    <row r="406" spans="1:5">
      <c r="A406" s="1214"/>
      <c r="B406" s="1214"/>
      <c r="C406" s="1214"/>
      <c r="D406" s="1517"/>
    </row>
    <row r="407" spans="1:5">
      <c r="A407" s="1216" t="s">
        <v>4438</v>
      </c>
      <c r="B407" s="1215"/>
      <c r="C407" s="1215"/>
      <c r="D407" s="1519"/>
    </row>
    <row r="408" spans="1:5" ht="33.75">
      <c r="A408" s="1214" t="s">
        <v>4439</v>
      </c>
      <c r="B408" s="1214" t="s">
        <v>2488</v>
      </c>
      <c r="C408" s="1523" t="s">
        <v>4440</v>
      </c>
      <c r="D408" s="1517">
        <v>-2023820000</v>
      </c>
      <c r="E408" s="1524" t="s">
        <v>4467</v>
      </c>
    </row>
    <row r="409" spans="1:5" ht="33.75">
      <c r="A409" s="1214" t="s">
        <v>4441</v>
      </c>
      <c r="B409" s="1214" t="s">
        <v>7</v>
      </c>
      <c r="C409" s="1523" t="s">
        <v>4440</v>
      </c>
      <c r="D409" s="1517">
        <v>-16013060248</v>
      </c>
      <c r="E409" s="1524" t="s">
        <v>4467</v>
      </c>
    </row>
    <row r="410" spans="1:5">
      <c r="C410" s="1525"/>
      <c r="E410" s="1524"/>
    </row>
    <row r="411" spans="1:5">
      <c r="A411" s="1216" t="s">
        <v>4469</v>
      </c>
      <c r="B411" s="1215"/>
      <c r="C411" s="1527"/>
      <c r="D411" s="1519"/>
      <c r="E411" s="1524"/>
    </row>
    <row r="412" spans="1:5" ht="33.75">
      <c r="A412" s="1214" t="s">
        <v>4442</v>
      </c>
      <c r="B412" s="1214" t="s">
        <v>2489</v>
      </c>
      <c r="C412" s="1523" t="s">
        <v>4443</v>
      </c>
      <c r="D412" s="1517">
        <v>7140437738</v>
      </c>
      <c r="E412" s="1524" t="s">
        <v>4467</v>
      </c>
    </row>
    <row r="413" spans="1:5">
      <c r="C413" s="1525"/>
      <c r="E413" s="1524"/>
    </row>
    <row r="414" spans="1:5">
      <c r="A414" s="1216" t="s">
        <v>4444</v>
      </c>
      <c r="B414" s="1215"/>
      <c r="C414" s="1527"/>
      <c r="D414" s="1519"/>
      <c r="E414" s="1524"/>
    </row>
    <row r="415" spans="1:5" ht="56.25">
      <c r="A415" s="1214" t="s">
        <v>4445</v>
      </c>
      <c r="B415" s="1214" t="s">
        <v>235</v>
      </c>
      <c r="C415" s="1523" t="s">
        <v>4446</v>
      </c>
      <c r="D415" s="1517">
        <v>-39642667.759999998</v>
      </c>
      <c r="E415" s="1524" t="s">
        <v>4467</v>
      </c>
    </row>
    <row r="416" spans="1:5" ht="56.25">
      <c r="A416" s="1214" t="s">
        <v>4447</v>
      </c>
      <c r="B416" s="1214" t="s">
        <v>245</v>
      </c>
      <c r="C416" s="1523" t="s">
        <v>4448</v>
      </c>
      <c r="D416" s="1517">
        <v>-21530000</v>
      </c>
      <c r="E416" s="1524" t="s">
        <v>4467</v>
      </c>
    </row>
    <row r="417" spans="3:5">
      <c r="C417" s="1525"/>
      <c r="E417" s="1524"/>
    </row>
  </sheetData>
  <mergeCells count="1">
    <mergeCell ref="A3:D3"/>
  </mergeCells>
  <pageMargins left="0.78740157480314965" right="0.39370078740157483" top="0.74803149606299213" bottom="0.74803149606299213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73</vt:i4>
      </vt:variant>
    </vt:vector>
  </HeadingPairs>
  <TitlesOfParts>
    <vt:vector size="121" baseType="lpstr">
      <vt:lpstr>A.1a</vt:lpstr>
      <vt:lpstr>A.1a1</vt:lpstr>
      <vt:lpstr>A.1a2</vt:lpstr>
      <vt:lpstr>A.1a3</vt:lpstr>
      <vt:lpstr>A.1a4</vt:lpstr>
      <vt:lpstr>A.1b</vt:lpstr>
      <vt:lpstr>A.1c </vt:lpstr>
      <vt:lpstr>A.1d</vt:lpstr>
      <vt:lpstr>A.1e</vt:lpstr>
      <vt:lpstr>A.1f</vt:lpstr>
      <vt:lpstr>A.1g</vt:lpstr>
      <vt:lpstr>A.1h</vt:lpstr>
      <vt:lpstr>A,1i</vt:lpstr>
      <vt:lpstr>A.1j</vt:lpstr>
      <vt:lpstr>A.2</vt:lpstr>
      <vt:lpstr>A.3</vt:lpstr>
      <vt:lpstr>A.4</vt:lpstr>
      <vt:lpstr>A.5</vt:lpstr>
      <vt:lpstr>A.6</vt:lpstr>
      <vt:lpstr>A.7</vt:lpstr>
      <vt:lpstr>A.8</vt:lpstr>
      <vt:lpstr>B.1</vt:lpstr>
      <vt:lpstr>B.2</vt:lpstr>
      <vt:lpstr>B.3</vt:lpstr>
      <vt:lpstr>B.4</vt:lpstr>
      <vt:lpstr>B.5</vt:lpstr>
      <vt:lpstr>B.6</vt:lpstr>
      <vt:lpstr>B.7</vt:lpstr>
      <vt:lpstr>B.8- B.10 LAMPIRAN BUMD</vt:lpstr>
      <vt:lpstr>B.11a</vt:lpstr>
      <vt:lpstr>B.11b</vt:lpstr>
      <vt:lpstr>B.11c</vt:lpstr>
      <vt:lpstr>B.11d</vt:lpstr>
      <vt:lpstr>B.11e</vt:lpstr>
      <vt:lpstr>B.11f</vt:lpstr>
      <vt:lpstr>B.11g</vt:lpstr>
      <vt:lpstr>B.11h</vt:lpstr>
      <vt:lpstr>B.12</vt:lpstr>
      <vt:lpstr>B.13</vt:lpstr>
      <vt:lpstr>B.14</vt:lpstr>
      <vt:lpstr>B.15</vt:lpstr>
      <vt:lpstr>C.1</vt:lpstr>
      <vt:lpstr>C.2</vt:lpstr>
      <vt:lpstr>C.3</vt:lpstr>
      <vt:lpstr>C.4</vt:lpstr>
      <vt:lpstr>C.5</vt:lpstr>
      <vt:lpstr>C.6</vt:lpstr>
      <vt:lpstr>C.7</vt:lpstr>
      <vt:lpstr>'A,1i'!Print_Area</vt:lpstr>
      <vt:lpstr>A.1a!Print_Area</vt:lpstr>
      <vt:lpstr>A.1a1!Print_Area</vt:lpstr>
      <vt:lpstr>A.1a2!Print_Area</vt:lpstr>
      <vt:lpstr>A.1a3!Print_Area</vt:lpstr>
      <vt:lpstr>A.1a4!Print_Area</vt:lpstr>
      <vt:lpstr>A.1b!Print_Area</vt:lpstr>
      <vt:lpstr>'A.1c '!Print_Area</vt:lpstr>
      <vt:lpstr>A.1d!Print_Area</vt:lpstr>
      <vt:lpstr>A.1e!Print_Area</vt:lpstr>
      <vt:lpstr>A.1f!Print_Area</vt:lpstr>
      <vt:lpstr>A.1g!Print_Area</vt:lpstr>
      <vt:lpstr>A.1h!Print_Area</vt:lpstr>
      <vt:lpstr>A.1j!Print_Area</vt:lpstr>
      <vt:lpstr>A.2!Print_Area</vt:lpstr>
      <vt:lpstr>A.3!Print_Area</vt:lpstr>
      <vt:lpstr>A.4!Print_Area</vt:lpstr>
      <vt:lpstr>A.5!Print_Area</vt:lpstr>
      <vt:lpstr>A.6!Print_Area</vt:lpstr>
      <vt:lpstr>A.7!Print_Area</vt:lpstr>
      <vt:lpstr>A.8!Print_Area</vt:lpstr>
      <vt:lpstr>B.1!Print_Area</vt:lpstr>
      <vt:lpstr>B.11a!Print_Area</vt:lpstr>
      <vt:lpstr>B.11b!Print_Area</vt:lpstr>
      <vt:lpstr>B.11d!Print_Area</vt:lpstr>
      <vt:lpstr>B.11f!Print_Area</vt:lpstr>
      <vt:lpstr>B.11g!Print_Area</vt:lpstr>
      <vt:lpstr>B.11h!Print_Area</vt:lpstr>
      <vt:lpstr>B.12!Print_Area</vt:lpstr>
      <vt:lpstr>B.13!Print_Area</vt:lpstr>
      <vt:lpstr>B.14!Print_Area</vt:lpstr>
      <vt:lpstr>B.15!Print_Area</vt:lpstr>
      <vt:lpstr>B.2!Print_Area</vt:lpstr>
      <vt:lpstr>B.3!Print_Area</vt:lpstr>
      <vt:lpstr>B.4!Print_Area</vt:lpstr>
      <vt:lpstr>B.5!Print_Area</vt:lpstr>
      <vt:lpstr>B.6!Print_Area</vt:lpstr>
      <vt:lpstr>B.7!Print_Area</vt:lpstr>
      <vt:lpstr>C.1!Print_Area</vt:lpstr>
      <vt:lpstr>C.2!Print_Area</vt:lpstr>
      <vt:lpstr>C.3!Print_Area</vt:lpstr>
      <vt:lpstr>C.4!Print_Area</vt:lpstr>
      <vt:lpstr>C.5!Print_Area</vt:lpstr>
      <vt:lpstr>C.6!Print_Area</vt:lpstr>
      <vt:lpstr>C.7!Print_Area</vt:lpstr>
      <vt:lpstr>A.1a2!Print_Titles</vt:lpstr>
      <vt:lpstr>'A.1c '!Print_Titles</vt:lpstr>
      <vt:lpstr>A.1d!Print_Titles</vt:lpstr>
      <vt:lpstr>A.1e!Print_Titles</vt:lpstr>
      <vt:lpstr>A.2!Print_Titles</vt:lpstr>
      <vt:lpstr>A.3!Print_Titles</vt:lpstr>
      <vt:lpstr>A.4!Print_Titles</vt:lpstr>
      <vt:lpstr>A.5!Print_Titles</vt:lpstr>
      <vt:lpstr>A.6!Print_Titles</vt:lpstr>
      <vt:lpstr>A.7!Print_Titles</vt:lpstr>
      <vt:lpstr>A.8!Print_Titles</vt:lpstr>
      <vt:lpstr>B.1!Print_Titles</vt:lpstr>
      <vt:lpstr>B.11a!Print_Titles</vt:lpstr>
      <vt:lpstr>B.11b!Print_Titles</vt:lpstr>
      <vt:lpstr>B.11c!Print_Titles</vt:lpstr>
      <vt:lpstr>B.11e!Print_Titles</vt:lpstr>
      <vt:lpstr>B.11f!Print_Titles</vt:lpstr>
      <vt:lpstr>B.11g!Print_Titles</vt:lpstr>
      <vt:lpstr>B.11h!Print_Titles</vt:lpstr>
      <vt:lpstr>B.12!Print_Titles</vt:lpstr>
      <vt:lpstr>B.13!Print_Titles</vt:lpstr>
      <vt:lpstr>B.14!Print_Titles</vt:lpstr>
      <vt:lpstr>B.15!Print_Titles</vt:lpstr>
      <vt:lpstr>B.2!Print_Titles</vt:lpstr>
      <vt:lpstr>B.6!Print_Titles</vt:lpstr>
      <vt:lpstr>B.7!Print_Titles</vt:lpstr>
      <vt:lpstr>C.6!Print_Titles</vt:lpstr>
      <vt:lpstr>C.7!Print_Titles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ACER</cp:lastModifiedBy>
  <cp:lastPrinted>2026-05-25T07:46:27Z</cp:lastPrinted>
  <dcterms:created xsi:type="dcterms:W3CDTF">2025-07-21T09:59:32Z</dcterms:created>
  <dcterms:modified xsi:type="dcterms:W3CDTF">2026-05-25T07:48:39Z</dcterms:modified>
</cp:coreProperties>
</file>